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updateLinks="never" codeName="DieseArbeitsmappe"/>
  <mc:AlternateContent xmlns:mc="http://schemas.openxmlformats.org/markup-compatibility/2006">
    <mc:Choice Requires="x15">
      <x15ac:absPath xmlns:x15ac="http://schemas.microsoft.com/office/spreadsheetml/2010/11/ac" url="C:\PPS_Arbeitsordner\Aggregierung_Spiegel_2025\Sucht_bereinigt\source_gsby\"/>
    </mc:Choice>
  </mc:AlternateContent>
  <xr:revisionPtr revIDLastSave="0" documentId="13_ncr:1_{854A15BD-C4E4-4D41-9858-3BCF614D24B0}" xr6:coauthVersionLast="36" xr6:coauthVersionMax="47" xr10:uidLastSave="{00000000-0000-0000-0000-000000000000}"/>
  <bookViews>
    <workbookView xWindow="3075" yWindow="2460" windowWidth="23070" windowHeight="11820" tabRatio="873" activeTab="2" xr2:uid="{00000000-000D-0000-FFFF-FFFF00000000}"/>
  </bookViews>
  <sheets>
    <sheet name="Titel" sheetId="262" r:id="rId1"/>
    <sheet name="Inhalt" sheetId="2" r:id="rId2"/>
    <sheet name="T1_01" sheetId="324" r:id="rId3"/>
    <sheet name="T1_02" sheetId="325" r:id="rId4"/>
    <sheet name="T2_01" sheetId="5" r:id="rId5"/>
    <sheet name="T2_02" sheetId="6" r:id="rId6"/>
    <sheet name="T2_02_m" sheetId="335" r:id="rId7"/>
    <sheet name="T2_02_w" sheetId="336" r:id="rId8"/>
    <sheet name="T2_04" sheetId="12" r:id="rId9"/>
    <sheet name="T2_04_m" sheetId="337" r:id="rId10"/>
    <sheet name="T2_04_w" sheetId="338" r:id="rId11"/>
    <sheet name="T2_06" sheetId="20" r:id="rId12"/>
    <sheet name="T2_06_m" sheetId="339" r:id="rId13"/>
    <sheet name="T2_06_w" sheetId="340" r:id="rId14"/>
    <sheet name="T2_07" sheetId="21" r:id="rId15"/>
    <sheet name="T2_07_m" sheetId="341" r:id="rId16"/>
    <sheet name="T2_07_w" sheetId="342" r:id="rId17"/>
    <sheet name="T2_08" sheetId="24" r:id="rId18"/>
    <sheet name="T2_09" sheetId="27" r:id="rId19"/>
    <sheet name="T2_11" sheetId="33" r:id="rId20"/>
    <sheet name="T2_11_m" sheetId="343" r:id="rId21"/>
    <sheet name="T2_11_w" sheetId="344" r:id="rId22"/>
    <sheet name="T2_12" sheetId="36" r:id="rId23"/>
    <sheet name="T2_12_m" sheetId="390" r:id="rId24"/>
    <sheet name="T2_12_w" sheetId="391" r:id="rId25"/>
    <sheet name="T2_14" sheetId="42" r:id="rId26"/>
    <sheet name="T2_14_m" sheetId="392" r:id="rId27"/>
    <sheet name="T2_14_w" sheetId="393" r:id="rId28"/>
    <sheet name="T2_16" sheetId="48" r:id="rId29"/>
    <sheet name="T2_16_m" sheetId="394" r:id="rId30"/>
    <sheet name="T2_16_w" sheetId="395" r:id="rId31"/>
    <sheet name="T2_19" sheetId="282" r:id="rId32"/>
    <sheet name="T2_19_m" sheetId="351" r:id="rId33"/>
    <sheet name="T2_19_w" sheetId="352" r:id="rId34"/>
    <sheet name="T3_01" sheetId="69" r:id="rId35"/>
    <sheet name="T3_07" sheetId="90" r:id="rId36"/>
    <sheet name="T4_12" sheetId="334" r:id="rId37"/>
    <sheet name="T4_12_m" sheetId="353" r:id="rId38"/>
    <sheet name="T4_12_w" sheetId="354" r:id="rId39"/>
    <sheet name="T5_05" sheetId="154" r:id="rId40"/>
    <sheet name="T6_01" sheetId="160" r:id="rId41"/>
    <sheet name="T6_01_m" sheetId="355" r:id="rId42"/>
    <sheet name="T6_01_w" sheetId="356" r:id="rId43"/>
    <sheet name="T6_02" sheetId="163" r:id="rId44"/>
    <sheet name="T6_02_m" sheetId="357" r:id="rId45"/>
    <sheet name="T6_02_w" sheetId="358" r:id="rId46"/>
    <sheet name="Z0_01" sheetId="284" r:id="rId47"/>
    <sheet name="Z0_02" sheetId="285" r:id="rId48"/>
    <sheet name="Z0_02_m" sheetId="359" r:id="rId49"/>
    <sheet name="Z0_02_w" sheetId="360" r:id="rId50"/>
    <sheet name="Z0_04" sheetId="287" r:id="rId51"/>
    <sheet name="Z0_05" sheetId="288" r:id="rId52"/>
    <sheet name="Z0_06" sheetId="289" r:id="rId53"/>
    <sheet name="Z0_07" sheetId="290" r:id="rId54"/>
    <sheet name="Z0_07_m" sheetId="362" r:id="rId55"/>
    <sheet name="Z0_07_w" sheetId="363" r:id="rId56"/>
    <sheet name="Z0_08" sheetId="291" r:id="rId57"/>
    <sheet name="Z0_08_m" sheetId="364" r:id="rId58"/>
    <sheet name="Z0_08_w" sheetId="365" r:id="rId59"/>
    <sheet name="Z1_01" sheetId="292" r:id="rId60"/>
    <sheet name="Z1_02" sheetId="293" r:id="rId61"/>
    <sheet name="Z1_02_m" sheetId="366" r:id="rId62"/>
    <sheet name="Z1_02_w" sheetId="367" r:id="rId63"/>
    <sheet name="Z1_04" sheetId="295" r:id="rId64"/>
    <sheet name="Z1_05" sheetId="296" r:id="rId65"/>
    <sheet name="Z1_06" sheetId="297" r:id="rId66"/>
    <sheet name="Z1_06_m" sheetId="370" r:id="rId67"/>
    <sheet name="Z1_06_w" sheetId="371" r:id="rId68"/>
    <sheet name="Z1_07" sheetId="298" r:id="rId69"/>
    <sheet name="Z1_08" sheetId="301" r:id="rId70"/>
    <sheet name="Z1_09" sheetId="299" r:id="rId71"/>
    <sheet name="Z1_09_m" sheetId="372" r:id="rId72"/>
    <sheet name="Z1_09_w" sheetId="373" r:id="rId73"/>
    <sheet name="Z1_10" sheetId="300" r:id="rId74"/>
    <sheet name="Z1_10_m" sheetId="374" r:id="rId75"/>
    <sheet name="Z1_10_w" sheetId="375" r:id="rId76"/>
    <sheet name="Z1_11" sheetId="326" r:id="rId77"/>
    <sheet name="Z1_11_m" sheetId="376" r:id="rId78"/>
    <sheet name="Z1_11_w" sheetId="377" r:id="rId79"/>
    <sheet name="Z2_01" sheetId="302" r:id="rId80"/>
    <sheet name="Z2_02" sheetId="303" r:id="rId81"/>
    <sheet name="Z2_04" sheetId="305" r:id="rId82"/>
    <sheet name="Z2_05" sheetId="310" r:id="rId83"/>
    <sheet name="Z2_06" sheetId="313" r:id="rId84"/>
    <sheet name="Z2_07" sheetId="316" r:id="rId85"/>
    <sheet name="Z2_08" sheetId="317" r:id="rId86"/>
    <sheet name="Z2_09" sheetId="322" r:id="rId87"/>
    <sheet name="Z2_10" sheetId="323" r:id="rId88"/>
    <sheet name="Z2_11" sheetId="321" r:id="rId89"/>
    <sheet name="Z2_12" sheetId="319" r:id="rId90"/>
    <sheet name="Z2_13" sheetId="320" r:id="rId91"/>
    <sheet name="Z3_01" sheetId="401" r:id="rId92"/>
    <sheet name="Z3_01_m" sheetId="378" r:id="rId93"/>
    <sheet name="Z3_01_w" sheetId="400" r:id="rId94"/>
    <sheet name="Z3_02" sheetId="329" r:id="rId95"/>
    <sheet name="Z3_02_m" sheetId="380" r:id="rId96"/>
    <sheet name="Z3_02_w" sheetId="381" r:id="rId97"/>
    <sheet name="Z3_03" sheetId="331" r:id="rId98"/>
    <sheet name="Z3_03_m" sheetId="382" r:id="rId99"/>
    <sheet name="Z3_03_w" sheetId="383" r:id="rId100"/>
    <sheet name="Z3_04" sheetId="388" r:id="rId101"/>
    <sheet name="Z4_01" sheetId="332" r:id="rId102"/>
    <sheet name="Z4_01_m" sheetId="384" r:id="rId103"/>
    <sheet name="Z4_01_w" sheetId="385" r:id="rId104"/>
    <sheet name="Z4_02" sheetId="333" r:id="rId105"/>
    <sheet name="Z4_02_m" sheetId="386" r:id="rId106"/>
    <sheet name="Z4_02_w" sheetId="387" r:id="rId107"/>
  </sheets>
  <externalReferences>
    <externalReference r:id="rId108"/>
  </externalReferences>
  <definedNames>
    <definedName name="_xlnm._FilterDatabase" localSheetId="0" hidden="1">Titel!$A$2:$A$3</definedName>
    <definedName name="_Z3_04" localSheetId="1">Z3_04!$A$1</definedName>
    <definedName name="fgfasdghdfa.fghfg.345634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3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3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3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6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66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67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69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8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localSheetId="100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_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_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_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_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4_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3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3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3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6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66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67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69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8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localSheetId="100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_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_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_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_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fgfasdghdfa.fghfg.345635_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3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3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3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6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66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67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69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8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localSheetId="100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_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_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_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_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hfgWLH_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3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3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3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6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66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67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69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8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localSheetId="100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_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_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_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_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fffffffffffff.4.3.4444444_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3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3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3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6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66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67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69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8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localSheetId="100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_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_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_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_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_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3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3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3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6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66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67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69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8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localSheetId="100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_1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_2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_3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_4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  <definedName name="wrn.Task3.2.Vorlage1.Neu_5" hidden="1">{#N/A,#N/A,FALSE,"titel";#N/A,#N/A,FALSE,"1";#N/A,#N/A,FALSE,"2c";#N/A,#N/A,FALSE,"2t";#N/A,#N/A,FALSE,"3";#N/A,#N/A,FALSE,"4m";#N/A,#N/A,FALSE,"4y";#N/A,#N/A,FALSE,"5";#N/A,#N/A,FALSE,"6a";#N/A,#N/A,FALSE,"6b";#N/A,#N/A,FALSE,"7a";#N/A,#N/A,FALSE,"7b";#N/A,#N/A,FALSE,"8";#N/A,#N/A,FALSE,"9a";#N/A,#N/A,FALSE,"9bd";#N/A,#N/A,FALSE,"9bm";#N/A,#N/A,FALSE,"9by";#N/A,#N/A,FALSE,"10a";#N/A,#N/A,FALSE,"10b";#N/A,#N/A,FALSE,"11a";#N/A,#N/A,FALSE,"11b";#N/A,#N/A,FALSE,"12ay";#N/A,#N/A,FALSE,"12al";#N/A,#N/A,FALSE,"12b";#N/A,#N/A,FALSE,"14a";#N/A,#N/A,FALSE,"14b";#N/A,#N/A,FALSE,"15a";#N/A,#N/A,FALSE,"15b";#N/A,#N/A,FALSE,"15c";#N/A,#N/A,FALSE,"15dp";#N/A,#N/A,FALSE,"15dy";#N/A,#N/A,FALSE,"15dc";#N/A,#N/A,FALSE,"15e";#N/A,#N/A,FALSE,"16a";#N/A,#N/A,FALSE,"16b";#N/A,#N/A,FALSE,"17a";#N/A,#N/A,FALSE,"17b";#N/A,#N/A,FALSE,"titel";#N/A,#N/A,FALSE,"18";#N/A,#N/A,FALSE,"19a";#N/A,#N/A,FALSE,"19b";#N/A,#N/A,FALSE,"20a";#N/A,#N/A,FALSE,"20b";#N/A,#N/A,FALSE,"20c";#N/A,#N/A,FALSE,"21";#N/A,#N/A,FALSE,"22"}</definedName>
  </definedNames>
  <calcPr calcId="191029"/>
</workbook>
</file>

<file path=xl/calcChain.xml><?xml version="1.0" encoding="utf-8"?>
<calcChain xmlns="http://schemas.openxmlformats.org/spreadsheetml/2006/main">
  <c r="C19" i="387" l="1" a="1"/>
  <c r="C19" i="387" s="1"/>
  <c r="G20" i="387"/>
  <c r="R20" i="387"/>
  <c r="P21" i="387"/>
  <c r="M22" i="387"/>
  <c r="I23" i="387"/>
  <c r="G24" i="387"/>
  <c r="R24" i="387"/>
  <c r="P25" i="387"/>
  <c r="M26" i="387"/>
  <c r="I27" i="387"/>
  <c r="G28" i="387"/>
  <c r="R28" i="387"/>
  <c r="C19" i="386" a="1"/>
  <c r="C19" i="386" s="1"/>
  <c r="L19" i="386"/>
  <c r="N19" i="386"/>
  <c r="G20" i="386"/>
  <c r="H20" i="386"/>
  <c r="Q20" i="386"/>
  <c r="R20" i="386"/>
  <c r="L21" i="386"/>
  <c r="N21" i="386"/>
  <c r="G22" i="386"/>
  <c r="H22" i="386"/>
  <c r="Q22" i="386"/>
  <c r="R22" i="386"/>
  <c r="L23" i="386"/>
  <c r="N23" i="386"/>
  <c r="G24" i="386"/>
  <c r="H24" i="386"/>
  <c r="Q24" i="386"/>
  <c r="R24" i="386"/>
  <c r="L25" i="386"/>
  <c r="N25" i="386"/>
  <c r="G26" i="386"/>
  <c r="H26" i="386"/>
  <c r="Q26" i="386"/>
  <c r="R26" i="386"/>
  <c r="L27" i="386"/>
  <c r="N27" i="386"/>
  <c r="G28" i="386"/>
  <c r="H28" i="386"/>
  <c r="Q28" i="386"/>
  <c r="R28" i="386"/>
  <c r="C19" i="333" a="1"/>
  <c r="D19" i="333" s="1"/>
  <c r="I19" i="333"/>
  <c r="J19" i="333"/>
  <c r="K19" i="333"/>
  <c r="R19" i="333"/>
  <c r="C20" i="333"/>
  <c r="E20" i="333"/>
  <c r="K20" i="333"/>
  <c r="M20" i="333"/>
  <c r="N20" i="333"/>
  <c r="E21" i="333"/>
  <c r="F21" i="333"/>
  <c r="G21" i="333"/>
  <c r="N21" i="333"/>
  <c r="O21" i="333"/>
  <c r="P21" i="333"/>
  <c r="G22" i="333"/>
  <c r="H22" i="333"/>
  <c r="I22" i="333"/>
  <c r="P22" i="333"/>
  <c r="Q22" i="333"/>
  <c r="R22" i="333"/>
  <c r="I23" i="333"/>
  <c r="J23" i="333"/>
  <c r="K23" i="333"/>
  <c r="R23" i="333"/>
  <c r="C24" i="333"/>
  <c r="E24" i="333"/>
  <c r="K24" i="333"/>
  <c r="M24" i="333"/>
  <c r="N24" i="333"/>
  <c r="E25" i="333"/>
  <c r="F25" i="333"/>
  <c r="G25" i="333"/>
  <c r="N25" i="333"/>
  <c r="O25" i="333"/>
  <c r="P25" i="333"/>
  <c r="G26" i="333"/>
  <c r="H26" i="333"/>
  <c r="I26" i="333"/>
  <c r="P26" i="333"/>
  <c r="Q26" i="333"/>
  <c r="R26" i="333"/>
  <c r="I27" i="333"/>
  <c r="J27" i="333"/>
  <c r="K27" i="333"/>
  <c r="R27" i="333"/>
  <c r="C28" i="333"/>
  <c r="E28" i="333"/>
  <c r="K28" i="333"/>
  <c r="M28" i="333"/>
  <c r="N28" i="333"/>
  <c r="C24" i="385" a="1"/>
  <c r="C27" i="385" s="1"/>
  <c r="L24" i="385"/>
  <c r="I25" i="385"/>
  <c r="F26" i="385"/>
  <c r="N27" i="385"/>
  <c r="G28" i="385"/>
  <c r="I28" i="385"/>
  <c r="L28" i="385"/>
  <c r="D30" i="385"/>
  <c r="F30" i="385"/>
  <c r="J30" i="385"/>
  <c r="M30" i="385"/>
  <c r="E32" i="385"/>
  <c r="G32" i="385"/>
  <c r="I32" i="385"/>
  <c r="N32" i="385"/>
  <c r="D34" i="385"/>
  <c r="H34" i="385"/>
  <c r="J34" i="385"/>
  <c r="M34" i="385"/>
  <c r="E36" i="385"/>
  <c r="G36" i="385"/>
  <c r="L36" i="385"/>
  <c r="N36" i="385"/>
  <c r="F38" i="385"/>
  <c r="H38" i="385"/>
  <c r="J38" i="385"/>
  <c r="C24" i="384" a="1"/>
  <c r="D25" i="384" s="1"/>
  <c r="F26" i="384"/>
  <c r="L27" i="384"/>
  <c r="D28" i="384"/>
  <c r="H28" i="384"/>
  <c r="D31" i="384"/>
  <c r="F32" i="384"/>
  <c r="N32" i="384"/>
  <c r="H33" i="384"/>
  <c r="J35" i="384"/>
  <c r="D37" i="384"/>
  <c r="H37" i="384"/>
  <c r="F38" i="384"/>
  <c r="C24" i="332" a="1"/>
  <c r="D24" i="332" s="1"/>
  <c r="C24" i="332"/>
  <c r="G24" i="332"/>
  <c r="I24" i="332"/>
  <c r="J24" i="332"/>
  <c r="F25" i="332"/>
  <c r="G25" i="332"/>
  <c r="K25" i="332"/>
  <c r="M25" i="332"/>
  <c r="N25" i="332"/>
  <c r="J26" i="332"/>
  <c r="K26" i="332"/>
  <c r="C27" i="332"/>
  <c r="E27" i="332"/>
  <c r="F27" i="332"/>
  <c r="N27" i="332"/>
  <c r="C28" i="332"/>
  <c r="G28" i="332"/>
  <c r="I28" i="332"/>
  <c r="J28" i="332"/>
  <c r="F29" i="332"/>
  <c r="G29" i="332"/>
  <c r="K29" i="332"/>
  <c r="M29" i="332"/>
  <c r="N29" i="332"/>
  <c r="J30" i="332"/>
  <c r="K30" i="332"/>
  <c r="C31" i="332"/>
  <c r="E31" i="332"/>
  <c r="F31" i="332"/>
  <c r="N31" i="332"/>
  <c r="C32" i="332"/>
  <c r="G32" i="332"/>
  <c r="I32" i="332"/>
  <c r="J32" i="332"/>
  <c r="F33" i="332"/>
  <c r="G33" i="332"/>
  <c r="K33" i="332"/>
  <c r="M33" i="332"/>
  <c r="N33" i="332"/>
  <c r="J34" i="332"/>
  <c r="K34" i="332"/>
  <c r="C35" i="332"/>
  <c r="E35" i="332"/>
  <c r="F35" i="332"/>
  <c r="N35" i="332"/>
  <c r="C36" i="332"/>
  <c r="G36" i="332"/>
  <c r="I36" i="332"/>
  <c r="J36" i="332"/>
  <c r="F37" i="332"/>
  <c r="G37" i="332"/>
  <c r="K37" i="332"/>
  <c r="L37" i="332"/>
  <c r="M37" i="332"/>
  <c r="H38" i="332"/>
  <c r="I38" i="332"/>
  <c r="J38" i="332"/>
  <c r="K38" i="332"/>
  <c r="C21" i="388" a="1"/>
  <c r="D22" i="388" s="1"/>
  <c r="D24" i="388"/>
  <c r="E31" i="388"/>
  <c r="D31" i="388"/>
  <c r="C31" i="388"/>
  <c r="E30" i="388"/>
  <c r="D30" i="388"/>
  <c r="C30" i="388"/>
  <c r="E29" i="388"/>
  <c r="D29" i="388"/>
  <c r="C29" i="388"/>
  <c r="C30" i="383" a="1"/>
  <c r="R45" i="383" s="1"/>
  <c r="C30" i="382" a="1"/>
  <c r="D30" i="382"/>
  <c r="I30" i="382"/>
  <c r="J30" i="382"/>
  <c r="W30" i="382"/>
  <c r="G31" i="382"/>
  <c r="H31" i="382"/>
  <c r="J31" i="382"/>
  <c r="M31" i="382"/>
  <c r="E32" i="382"/>
  <c r="F32" i="382"/>
  <c r="J32" i="382"/>
  <c r="M32" i="382"/>
  <c r="N32" i="382"/>
  <c r="D33" i="382"/>
  <c r="H33" i="382"/>
  <c r="J33" i="382"/>
  <c r="M33" i="382"/>
  <c r="N33" i="382"/>
  <c r="G34" i="382"/>
  <c r="H34" i="382"/>
  <c r="K34" i="382"/>
  <c r="L34" i="382"/>
  <c r="S34" i="382"/>
  <c r="H35" i="382"/>
  <c r="I35" i="382"/>
  <c r="K35" i="382"/>
  <c r="P35" i="382"/>
  <c r="T35" i="382"/>
  <c r="F36" i="382"/>
  <c r="L36" i="382"/>
  <c r="N36" i="382"/>
  <c r="R36" i="382"/>
  <c r="T36" i="382"/>
  <c r="I37" i="382"/>
  <c r="O37" i="382"/>
  <c r="Q37" i="382"/>
  <c r="R37" i="382"/>
  <c r="U37" i="382"/>
  <c r="L38" i="382"/>
  <c r="O38" i="382"/>
  <c r="R38" i="382"/>
  <c r="S38" i="382"/>
  <c r="U38" i="382"/>
  <c r="M39" i="382"/>
  <c r="O39" i="382"/>
  <c r="P39" i="382"/>
  <c r="U39" i="382"/>
  <c r="V39" i="382"/>
  <c r="K40" i="382"/>
  <c r="M40" i="382"/>
  <c r="P40" i="382"/>
  <c r="Q40" i="382"/>
  <c r="U40" i="382"/>
  <c r="K41" i="382"/>
  <c r="L41" i="382"/>
  <c r="M41" i="382"/>
  <c r="P41" i="382"/>
  <c r="U41" i="382"/>
  <c r="G42" i="382"/>
  <c r="K42" i="382"/>
  <c r="M42" i="382"/>
  <c r="P42" i="382"/>
  <c r="Q42" i="382"/>
  <c r="F43" i="382"/>
  <c r="H43" i="382"/>
  <c r="K43" i="382"/>
  <c r="L43" i="382"/>
  <c r="N43" i="382"/>
  <c r="C44" i="382"/>
  <c r="D44" i="382"/>
  <c r="F44" i="382"/>
  <c r="G44" i="382"/>
  <c r="L44" i="382"/>
  <c r="S44" i="382"/>
  <c r="V44" i="382"/>
  <c r="W44" i="382"/>
  <c r="D45" i="382"/>
  <c r="G45" i="382"/>
  <c r="O45" i="382"/>
  <c r="Q45" i="382"/>
  <c r="R45" i="382"/>
  <c r="W45" i="382"/>
  <c r="C46" i="382"/>
  <c r="L46" i="382"/>
  <c r="M46" i="382"/>
  <c r="O46" i="382"/>
  <c r="R46" i="382"/>
  <c r="S46" i="382"/>
  <c r="G47" i="382"/>
  <c r="H47" i="382"/>
  <c r="M47" i="382"/>
  <c r="N47" i="382"/>
  <c r="O47" i="382"/>
  <c r="C48" i="382"/>
  <c r="E48" i="382"/>
  <c r="H48" i="382"/>
  <c r="I48" i="382"/>
  <c r="M48" i="382"/>
  <c r="S48" i="382"/>
  <c r="C49" i="382"/>
  <c r="D49" i="382"/>
  <c r="E49" i="382"/>
  <c r="H49" i="382"/>
  <c r="N49" i="382"/>
  <c r="Q49" i="382"/>
  <c r="R49" i="382"/>
  <c r="U49" i="382"/>
  <c r="V49" i="382"/>
  <c r="I50" i="382"/>
  <c r="K50" i="382"/>
  <c r="L50" i="382"/>
  <c r="N50" i="382"/>
  <c r="O50" i="382"/>
  <c r="W50" i="382"/>
  <c r="C30" i="331" a="1"/>
  <c r="K30" i="331" s="1"/>
  <c r="U30" i="331"/>
  <c r="N33" i="331"/>
  <c r="D35" i="331"/>
  <c r="K37" i="331"/>
  <c r="W38" i="331"/>
  <c r="K41" i="331"/>
  <c r="E42" i="331"/>
  <c r="K44" i="331"/>
  <c r="D47" i="331"/>
  <c r="Q47" i="331"/>
  <c r="D50" i="331"/>
  <c r="C30" i="381" a="1"/>
  <c r="D30" i="381" s="1"/>
  <c r="C30" i="381"/>
  <c r="H30" i="381"/>
  <c r="E31" i="381"/>
  <c r="D32" i="381"/>
  <c r="E32" i="381"/>
  <c r="G32" i="381"/>
  <c r="G33" i="381"/>
  <c r="C34" i="381"/>
  <c r="D34" i="381"/>
  <c r="C35" i="381"/>
  <c r="F35" i="381"/>
  <c r="E36" i="381"/>
  <c r="F36" i="381"/>
  <c r="H36" i="381"/>
  <c r="H37" i="381"/>
  <c r="D38" i="381"/>
  <c r="H38" i="381"/>
  <c r="D39" i="381"/>
  <c r="D40" i="381"/>
  <c r="F40" i="381"/>
  <c r="G40" i="381"/>
  <c r="F41" i="381"/>
  <c r="C42" i="381"/>
  <c r="H42" i="381"/>
  <c r="C43" i="381"/>
  <c r="E43" i="381"/>
  <c r="E44" i="381"/>
  <c r="G44" i="381"/>
  <c r="H44" i="381"/>
  <c r="G45" i="381"/>
  <c r="D46" i="381"/>
  <c r="C47" i="381"/>
  <c r="D47" i="381"/>
  <c r="F47" i="381"/>
  <c r="F48" i="381"/>
  <c r="H48" i="381"/>
  <c r="D49" i="381"/>
  <c r="G49" i="381"/>
  <c r="D50" i="381"/>
  <c r="H50" i="381"/>
  <c r="C30" i="380" a="1"/>
  <c r="C30" i="329" a="1"/>
  <c r="H30" i="329" s="1"/>
  <c r="C30" i="329"/>
  <c r="D30" i="329"/>
  <c r="F30" i="329"/>
  <c r="G30" i="329"/>
  <c r="C31" i="329"/>
  <c r="E31" i="329"/>
  <c r="F31" i="329"/>
  <c r="H31" i="329"/>
  <c r="C32" i="329"/>
  <c r="E32" i="329"/>
  <c r="F32" i="329"/>
  <c r="G32" i="329"/>
  <c r="D33" i="329"/>
  <c r="E33" i="329"/>
  <c r="G33" i="329"/>
  <c r="H33" i="329"/>
  <c r="C34" i="329"/>
  <c r="D34" i="329"/>
  <c r="F34" i="329"/>
  <c r="C35" i="329"/>
  <c r="D35" i="329"/>
  <c r="E35" i="329"/>
  <c r="F35" i="329"/>
  <c r="H35" i="329"/>
  <c r="C36" i="329"/>
  <c r="E36" i="329"/>
  <c r="G36" i="329"/>
  <c r="H36" i="329"/>
  <c r="D37" i="329"/>
  <c r="E37" i="329"/>
  <c r="G37" i="329"/>
  <c r="H37" i="329"/>
  <c r="C38" i="329"/>
  <c r="F38" i="329"/>
  <c r="G38" i="329"/>
  <c r="C39" i="329"/>
  <c r="D39" i="329"/>
  <c r="E39" i="329"/>
  <c r="F39" i="329"/>
  <c r="H39" i="329"/>
  <c r="E40" i="329"/>
  <c r="F40" i="329"/>
  <c r="G40" i="329"/>
  <c r="H40" i="329"/>
  <c r="D41" i="329"/>
  <c r="E41" i="329"/>
  <c r="G41" i="329"/>
  <c r="C42" i="329"/>
  <c r="D42" i="329"/>
  <c r="F42" i="329"/>
  <c r="G42" i="329"/>
  <c r="C43" i="329"/>
  <c r="D43" i="329"/>
  <c r="E43" i="329"/>
  <c r="H43" i="329"/>
  <c r="C44" i="329"/>
  <c r="E44" i="329"/>
  <c r="F44" i="329"/>
  <c r="G44" i="329"/>
  <c r="H44" i="329"/>
  <c r="D45" i="329"/>
  <c r="G45" i="329"/>
  <c r="H45" i="329"/>
  <c r="C46" i="329"/>
  <c r="D46" i="329"/>
  <c r="F46" i="329"/>
  <c r="G46" i="329"/>
  <c r="C47" i="329"/>
  <c r="E47" i="329"/>
  <c r="F47" i="329"/>
  <c r="H47" i="329"/>
  <c r="C48" i="329"/>
  <c r="E48" i="329"/>
  <c r="F48" i="329"/>
  <c r="G48" i="329"/>
  <c r="D49" i="329"/>
  <c r="E49" i="329"/>
  <c r="G49" i="329"/>
  <c r="H49" i="329"/>
  <c r="C50" i="329"/>
  <c r="D50" i="329"/>
  <c r="F50" i="329"/>
  <c r="C30" i="400" a="1"/>
  <c r="C30" i="400" s="1"/>
  <c r="E30" i="400"/>
  <c r="J30" i="400"/>
  <c r="O30" i="400"/>
  <c r="S30" i="400"/>
  <c r="U30" i="400"/>
  <c r="X30" i="400"/>
  <c r="G31" i="400"/>
  <c r="I31" i="400"/>
  <c r="M31" i="400"/>
  <c r="Q31" i="400"/>
  <c r="W31" i="400"/>
  <c r="Z31" i="400"/>
  <c r="E32" i="400"/>
  <c r="J32" i="400"/>
  <c r="P32" i="400"/>
  <c r="Q32" i="400"/>
  <c r="T32" i="400"/>
  <c r="Z32" i="400"/>
  <c r="H33" i="400"/>
  <c r="I33" i="400"/>
  <c r="M33" i="400"/>
  <c r="R33" i="400"/>
  <c r="W33" i="400"/>
  <c r="Z33" i="400"/>
  <c r="F34" i="400"/>
  <c r="J34" i="400"/>
  <c r="O34" i="400"/>
  <c r="S34" i="400"/>
  <c r="V34" i="400"/>
  <c r="Y34" i="400"/>
  <c r="H35" i="400"/>
  <c r="I35" i="400"/>
  <c r="N35" i="400"/>
  <c r="Q35" i="400"/>
  <c r="X35" i="400"/>
  <c r="Z35" i="400"/>
  <c r="F36" i="400"/>
  <c r="H36" i="400"/>
  <c r="P36" i="400"/>
  <c r="Q36" i="400"/>
  <c r="U36" i="400"/>
  <c r="Z36" i="400"/>
  <c r="H37" i="400"/>
  <c r="I37" i="400"/>
  <c r="M37" i="400"/>
  <c r="S37" i="400"/>
  <c r="W37" i="400"/>
  <c r="AA37" i="400"/>
  <c r="F38" i="400"/>
  <c r="K38" i="400"/>
  <c r="O38" i="400"/>
  <c r="P38" i="400"/>
  <c r="U38" i="400"/>
  <c r="X38" i="400"/>
  <c r="E39" i="400"/>
  <c r="F39" i="400"/>
  <c r="J39" i="400"/>
  <c r="N39" i="400"/>
  <c r="S39" i="400"/>
  <c r="V39" i="400"/>
  <c r="Y39" i="400"/>
  <c r="C40" i="400"/>
  <c r="I40" i="400"/>
  <c r="K40" i="400"/>
  <c r="P40" i="400"/>
  <c r="R40" i="400"/>
  <c r="Y40" i="400"/>
  <c r="Z40" i="400"/>
  <c r="D41" i="400"/>
  <c r="I41" i="400"/>
  <c r="M41" i="400"/>
  <c r="O41" i="400"/>
  <c r="S41" i="400"/>
  <c r="W41" i="400"/>
  <c r="C42" i="400"/>
  <c r="D42" i="400"/>
  <c r="H42" i="400"/>
  <c r="L42" i="400"/>
  <c r="Q42" i="400"/>
  <c r="T42" i="400"/>
  <c r="W42" i="400"/>
  <c r="Z42" i="400"/>
  <c r="G43" i="400"/>
  <c r="I43" i="400"/>
  <c r="N43" i="400"/>
  <c r="P43" i="400"/>
  <c r="W43" i="400"/>
  <c r="X43" i="400"/>
  <c r="AA43" i="400"/>
  <c r="G44" i="400"/>
  <c r="L44" i="400"/>
  <c r="M44" i="400"/>
  <c r="Q44" i="400"/>
  <c r="U44" i="400"/>
  <c r="Z44" i="400"/>
  <c r="C45" i="400"/>
  <c r="F45" i="400"/>
  <c r="K45" i="400"/>
  <c r="O45" i="400"/>
  <c r="S45" i="400"/>
  <c r="U45" i="400"/>
  <c r="X45" i="400"/>
  <c r="E46" i="400"/>
  <c r="G46" i="400"/>
  <c r="L46" i="400"/>
  <c r="N46" i="400"/>
  <c r="U46" i="400"/>
  <c r="V46" i="400"/>
  <c r="Z46" i="400"/>
  <c r="E47" i="400"/>
  <c r="J47" i="400"/>
  <c r="K47" i="400"/>
  <c r="O47" i="400"/>
  <c r="S47" i="400"/>
  <c r="Y47" i="400"/>
  <c r="Z47" i="400"/>
  <c r="D48" i="400"/>
  <c r="I48" i="400"/>
  <c r="M48" i="400"/>
  <c r="Q48" i="400"/>
  <c r="S48" i="400"/>
  <c r="V48" i="400"/>
  <c r="C49" i="400"/>
  <c r="E49" i="400"/>
  <c r="J49" i="400"/>
  <c r="L49" i="400"/>
  <c r="S49" i="400"/>
  <c r="T49" i="400"/>
  <c r="X49" i="400"/>
  <c r="C50" i="400"/>
  <c r="H50" i="400"/>
  <c r="I50" i="400"/>
  <c r="N50" i="400"/>
  <c r="Q50" i="400"/>
  <c r="W50" i="400"/>
  <c r="X50" i="400"/>
  <c r="AA50" i="400"/>
  <c r="C30" i="378" a="1"/>
  <c r="D30" i="378" s="1"/>
  <c r="E30" i="378"/>
  <c r="I30" i="378"/>
  <c r="J30" i="378"/>
  <c r="M30" i="378"/>
  <c r="N30" i="378"/>
  <c r="O30" i="378"/>
  <c r="T30" i="378"/>
  <c r="U30" i="378"/>
  <c r="W30" i="378"/>
  <c r="X30" i="378"/>
  <c r="Y30" i="378"/>
  <c r="E31" i="378"/>
  <c r="F31" i="378"/>
  <c r="H31" i="378"/>
  <c r="I31" i="378"/>
  <c r="L31" i="378"/>
  <c r="O31" i="378"/>
  <c r="P31" i="378"/>
  <c r="S31" i="378"/>
  <c r="U31" i="378"/>
  <c r="V31" i="378"/>
  <c r="Y31" i="378"/>
  <c r="AA31" i="378"/>
  <c r="E32" i="378"/>
  <c r="F32" i="378"/>
  <c r="G32" i="378"/>
  <c r="K32" i="378"/>
  <c r="L32" i="378"/>
  <c r="O32" i="378"/>
  <c r="P32" i="378"/>
  <c r="R32" i="378"/>
  <c r="U32" i="378"/>
  <c r="W32" i="378"/>
  <c r="Z32" i="378"/>
  <c r="AA32" i="378"/>
  <c r="C33" i="378"/>
  <c r="G33" i="378"/>
  <c r="I33" i="378"/>
  <c r="K33" i="378"/>
  <c r="L33" i="378"/>
  <c r="M33" i="378"/>
  <c r="R33" i="378"/>
  <c r="S33" i="378"/>
  <c r="U33" i="378"/>
  <c r="V33" i="378"/>
  <c r="W33" i="378"/>
  <c r="C34" i="378"/>
  <c r="D34" i="378"/>
  <c r="F34" i="378"/>
  <c r="H34" i="378"/>
  <c r="J34" i="378"/>
  <c r="M34" i="378"/>
  <c r="N34" i="378"/>
  <c r="Q34" i="378"/>
  <c r="S34" i="378"/>
  <c r="T34" i="378"/>
  <c r="X34" i="378"/>
  <c r="Y34" i="378"/>
  <c r="C35" i="378"/>
  <c r="D35" i="378"/>
  <c r="E35" i="378"/>
  <c r="I35" i="378"/>
  <c r="J35" i="378"/>
  <c r="M35" i="378"/>
  <c r="O35" i="378"/>
  <c r="P35" i="378"/>
  <c r="S35" i="378"/>
  <c r="U35" i="378"/>
  <c r="X35" i="378"/>
  <c r="Y35" i="378"/>
  <c r="Z35" i="378"/>
  <c r="F36" i="378"/>
  <c r="G36" i="378"/>
  <c r="I36" i="378"/>
  <c r="J36" i="378"/>
  <c r="K36" i="378"/>
  <c r="P36" i="378"/>
  <c r="Q36" i="378"/>
  <c r="S36" i="378"/>
  <c r="T36" i="378"/>
  <c r="V36" i="378"/>
  <c r="Z36" i="378"/>
  <c r="AA36" i="378"/>
  <c r="E37" i="378"/>
  <c r="F37" i="378"/>
  <c r="H37" i="378"/>
  <c r="K37" i="378"/>
  <c r="L37" i="378"/>
  <c r="N37" i="378"/>
  <c r="P37" i="378"/>
  <c r="Q37" i="378"/>
  <c r="T37" i="378"/>
  <c r="U37" i="378"/>
  <c r="X37" i="378"/>
  <c r="Y37" i="378"/>
  <c r="Z37" i="378"/>
  <c r="D38" i="378"/>
  <c r="E38" i="378"/>
  <c r="H38" i="378"/>
  <c r="I38" i="378"/>
  <c r="J38" i="378"/>
  <c r="M38" i="378"/>
  <c r="O38" i="378"/>
  <c r="Q38" i="378"/>
  <c r="R38" i="378"/>
  <c r="S38" i="378"/>
  <c r="W38" i="378"/>
  <c r="X38" i="378"/>
  <c r="Z38" i="378"/>
  <c r="AA38" i="378"/>
  <c r="C39" i="378"/>
  <c r="G39" i="378"/>
  <c r="H39" i="378"/>
  <c r="J39" i="378"/>
  <c r="K39" i="378"/>
  <c r="L39" i="378"/>
  <c r="P39" i="378"/>
  <c r="Q39" i="378"/>
  <c r="S39" i="378"/>
  <c r="T39" i="378"/>
  <c r="V39" i="378"/>
  <c r="Y39" i="378"/>
  <c r="Z39" i="378"/>
  <c r="C40" i="378"/>
  <c r="E40" i="378"/>
  <c r="F40" i="378"/>
  <c r="I40" i="378"/>
  <c r="J40" i="378"/>
  <c r="M40" i="378"/>
  <c r="N40" i="378"/>
  <c r="O40" i="378"/>
  <c r="R40" i="378"/>
  <c r="S40" i="378"/>
  <c r="V40" i="378"/>
  <c r="W40" i="378"/>
  <c r="X40" i="378"/>
  <c r="AA40" i="378"/>
  <c r="D41" i="378"/>
  <c r="F41" i="378"/>
  <c r="G41" i="378"/>
  <c r="H41" i="378"/>
  <c r="L41" i="378"/>
  <c r="M41" i="378"/>
  <c r="O41" i="378"/>
  <c r="P41" i="378"/>
  <c r="Q41" i="378"/>
  <c r="U41" i="378"/>
  <c r="V41" i="378"/>
  <c r="X41" i="378"/>
  <c r="Y41" i="378"/>
  <c r="Z41" i="378"/>
  <c r="C42" i="378"/>
  <c r="D42" i="378"/>
  <c r="E42" i="378"/>
  <c r="F42" i="378"/>
  <c r="G42" i="378"/>
  <c r="H42" i="378"/>
  <c r="I42" i="378"/>
  <c r="K42" i="378"/>
  <c r="L42" i="378"/>
  <c r="M42" i="378"/>
  <c r="N42" i="378"/>
  <c r="O42" i="378"/>
  <c r="P42" i="378"/>
  <c r="Q42" i="378"/>
  <c r="S42" i="378"/>
  <c r="T42" i="378"/>
  <c r="U42" i="378"/>
  <c r="V42" i="378"/>
  <c r="W42" i="378"/>
  <c r="X42" i="378"/>
  <c r="Y42" i="378"/>
  <c r="AA42" i="378"/>
  <c r="C43" i="378"/>
  <c r="D43" i="378"/>
  <c r="E43" i="378"/>
  <c r="F43" i="378"/>
  <c r="G43" i="378"/>
  <c r="H43" i="378"/>
  <c r="J43" i="378"/>
  <c r="K43" i="378"/>
  <c r="L43" i="378"/>
  <c r="M43" i="378"/>
  <c r="N43" i="378"/>
  <c r="O43" i="378"/>
  <c r="P43" i="378"/>
  <c r="R43" i="378"/>
  <c r="S43" i="378"/>
  <c r="T43" i="378"/>
  <c r="U43" i="378"/>
  <c r="V43" i="378"/>
  <c r="W43" i="378"/>
  <c r="X43" i="378"/>
  <c r="Z43" i="378"/>
  <c r="AA43" i="378"/>
  <c r="C44" i="378"/>
  <c r="D44" i="378"/>
  <c r="E44" i="378"/>
  <c r="F44" i="378"/>
  <c r="G44" i="378"/>
  <c r="I44" i="378"/>
  <c r="J44" i="378"/>
  <c r="K44" i="378"/>
  <c r="L44" i="378"/>
  <c r="M44" i="378"/>
  <c r="N44" i="378"/>
  <c r="O44" i="378"/>
  <c r="Q44" i="378"/>
  <c r="R44" i="378"/>
  <c r="S44" i="378"/>
  <c r="T44" i="378"/>
  <c r="U44" i="378"/>
  <c r="V44" i="378"/>
  <c r="W44" i="378"/>
  <c r="Y44" i="378"/>
  <c r="Z44" i="378"/>
  <c r="AA44" i="378"/>
  <c r="C45" i="378"/>
  <c r="D45" i="378"/>
  <c r="E45" i="378"/>
  <c r="F45" i="378"/>
  <c r="H45" i="378"/>
  <c r="I45" i="378"/>
  <c r="J45" i="378"/>
  <c r="K45" i="378"/>
  <c r="L45" i="378"/>
  <c r="M45" i="378"/>
  <c r="N45" i="378"/>
  <c r="P45" i="378"/>
  <c r="Q45" i="378"/>
  <c r="R45" i="378"/>
  <c r="S45" i="378"/>
  <c r="T45" i="378"/>
  <c r="U45" i="378"/>
  <c r="V45" i="378"/>
  <c r="X45" i="378"/>
  <c r="Y45" i="378"/>
  <c r="Z45" i="378"/>
  <c r="AA45" i="378"/>
  <c r="C46" i="378"/>
  <c r="D46" i="378"/>
  <c r="E46" i="378"/>
  <c r="G46" i="378"/>
  <c r="H46" i="378"/>
  <c r="I46" i="378"/>
  <c r="J46" i="378"/>
  <c r="K46" i="378"/>
  <c r="L46" i="378"/>
  <c r="M46" i="378"/>
  <c r="O46" i="378"/>
  <c r="P46" i="378"/>
  <c r="Q46" i="378"/>
  <c r="R46" i="378"/>
  <c r="S46" i="378"/>
  <c r="T46" i="378"/>
  <c r="U46" i="378"/>
  <c r="W46" i="378"/>
  <c r="X46" i="378"/>
  <c r="Y46" i="378"/>
  <c r="Z46" i="378"/>
  <c r="AA46" i="378"/>
  <c r="C47" i="378"/>
  <c r="D47" i="378"/>
  <c r="F47" i="378"/>
  <c r="G47" i="378"/>
  <c r="H47" i="378"/>
  <c r="I47" i="378"/>
  <c r="J47" i="378"/>
  <c r="K47" i="378"/>
  <c r="L47" i="378"/>
  <c r="N47" i="378"/>
  <c r="O47" i="378"/>
  <c r="P47" i="378"/>
  <c r="Q47" i="378"/>
  <c r="R47" i="378"/>
  <c r="S47" i="378"/>
  <c r="T47" i="378"/>
  <c r="V47" i="378"/>
  <c r="W47" i="378"/>
  <c r="X47" i="378"/>
  <c r="Y47" i="378"/>
  <c r="Z47" i="378"/>
  <c r="AA47" i="378"/>
  <c r="C48" i="378"/>
  <c r="E48" i="378"/>
  <c r="F48" i="378"/>
  <c r="G48" i="378"/>
  <c r="H48" i="378"/>
  <c r="I48" i="378"/>
  <c r="J48" i="378"/>
  <c r="K48" i="378"/>
  <c r="M48" i="378"/>
  <c r="N48" i="378"/>
  <c r="O48" i="378"/>
  <c r="P48" i="378"/>
  <c r="Q48" i="378"/>
  <c r="R48" i="378"/>
  <c r="S48" i="378"/>
  <c r="U48" i="378"/>
  <c r="V48" i="378"/>
  <c r="W48" i="378"/>
  <c r="X48" i="378"/>
  <c r="Y48" i="378"/>
  <c r="Z48" i="378"/>
  <c r="AA48" i="378"/>
  <c r="D49" i="378"/>
  <c r="E49" i="378"/>
  <c r="F49" i="378"/>
  <c r="G49" i="378"/>
  <c r="H49" i="378"/>
  <c r="I49" i="378"/>
  <c r="J49" i="378"/>
  <c r="L49" i="378"/>
  <c r="M49" i="378"/>
  <c r="N49" i="378"/>
  <c r="O49" i="378"/>
  <c r="P49" i="378"/>
  <c r="Q49" i="378"/>
  <c r="R49" i="378"/>
  <c r="T49" i="378"/>
  <c r="U49" i="378"/>
  <c r="V49" i="378"/>
  <c r="W49" i="378"/>
  <c r="X49" i="378"/>
  <c r="Y49" i="378"/>
  <c r="Z49" i="378"/>
  <c r="C50" i="378"/>
  <c r="D50" i="378"/>
  <c r="E50" i="378"/>
  <c r="F50" i="378"/>
  <c r="G50" i="378"/>
  <c r="H50" i="378"/>
  <c r="I50" i="378"/>
  <c r="K50" i="378"/>
  <c r="L50" i="378"/>
  <c r="M50" i="378"/>
  <c r="N50" i="378"/>
  <c r="O50" i="378"/>
  <c r="P50" i="378"/>
  <c r="Q50" i="378"/>
  <c r="S50" i="378"/>
  <c r="T50" i="378"/>
  <c r="U50" i="378"/>
  <c r="V50" i="378"/>
  <c r="W50" i="378"/>
  <c r="X50" i="378"/>
  <c r="Y50" i="378"/>
  <c r="AA50" i="378"/>
  <c r="C30" i="401" a="1"/>
  <c r="F30" i="401" s="1"/>
  <c r="C30" i="401"/>
  <c r="L30" i="401"/>
  <c r="Z30" i="401"/>
  <c r="AA30" i="401"/>
  <c r="D31" i="401"/>
  <c r="I31" i="401"/>
  <c r="T31" i="401"/>
  <c r="V31" i="401"/>
  <c r="D32" i="401"/>
  <c r="H32" i="401"/>
  <c r="U32" i="401"/>
  <c r="W32" i="401"/>
  <c r="Y32" i="401"/>
  <c r="I33" i="401"/>
  <c r="P33" i="401"/>
  <c r="X33" i="401"/>
  <c r="Y33" i="401"/>
  <c r="C34" i="401"/>
  <c r="Q34" i="401"/>
  <c r="R34" i="401"/>
  <c r="U34" i="401"/>
  <c r="E35" i="401"/>
  <c r="R35" i="401"/>
  <c r="T35" i="401"/>
  <c r="U35" i="401"/>
  <c r="X35" i="401"/>
  <c r="M36" i="401"/>
  <c r="N36" i="401"/>
  <c r="V36" i="401"/>
  <c r="Y36" i="401"/>
  <c r="N37" i="401"/>
  <c r="O37" i="401"/>
  <c r="P37" i="401"/>
  <c r="Y37" i="401"/>
  <c r="G38" i="401"/>
  <c r="N38" i="401"/>
  <c r="O38" i="401"/>
  <c r="R38" i="401"/>
  <c r="E39" i="401"/>
  <c r="F39" i="401"/>
  <c r="G39" i="401"/>
  <c r="O39" i="401"/>
  <c r="Z39" i="401"/>
  <c r="D40" i="401"/>
  <c r="E40" i="401"/>
  <c r="H40" i="401"/>
  <c r="T40" i="401"/>
  <c r="U40" i="401"/>
  <c r="C41" i="401"/>
  <c r="E41" i="401"/>
  <c r="P41" i="401"/>
  <c r="S41" i="401"/>
  <c r="T41" i="401"/>
  <c r="C42" i="401"/>
  <c r="J42" i="401"/>
  <c r="O42" i="401"/>
  <c r="R42" i="401"/>
  <c r="T42" i="401"/>
  <c r="F43" i="401"/>
  <c r="I43" i="401"/>
  <c r="J43" i="401"/>
  <c r="R43" i="401"/>
  <c r="D44" i="401"/>
  <c r="E44" i="401"/>
  <c r="H44" i="401"/>
  <c r="J44" i="401"/>
  <c r="U44" i="401"/>
  <c r="X44" i="401"/>
  <c r="D45" i="401"/>
  <c r="H45" i="401"/>
  <c r="S45" i="401"/>
  <c r="T45" i="401"/>
  <c r="W45" i="401"/>
  <c r="F46" i="401"/>
  <c r="K46" i="401"/>
  <c r="R46" i="401"/>
  <c r="S46" i="401"/>
  <c r="W46" i="401"/>
  <c r="I47" i="401"/>
  <c r="J47" i="401"/>
  <c r="M47" i="401"/>
  <c r="U47" i="401"/>
  <c r="Z47" i="401"/>
  <c r="F48" i="401"/>
  <c r="H48" i="401"/>
  <c r="L48" i="401"/>
  <c r="U48" i="401"/>
  <c r="V48" i="401"/>
  <c r="X48" i="401"/>
  <c r="C49" i="401"/>
  <c r="L49" i="401"/>
  <c r="M49" i="401"/>
  <c r="O49" i="401"/>
  <c r="U49" i="401"/>
  <c r="C50" i="401"/>
  <c r="G50" i="401"/>
  <c r="J50" i="401"/>
  <c r="L50" i="401"/>
  <c r="V50" i="401"/>
  <c r="W50" i="401"/>
  <c r="Z50" i="401"/>
  <c r="C18" i="320" a="1"/>
  <c r="C20" i="320" s="1"/>
  <c r="J21" i="320"/>
  <c r="F24" i="320"/>
  <c r="J25" i="320"/>
  <c r="C18" i="319" a="1"/>
  <c r="D18" i="319"/>
  <c r="C18" i="321" a="1"/>
  <c r="D19" i="321" s="1"/>
  <c r="C19" i="321"/>
  <c r="E19" i="321"/>
  <c r="D22" i="321"/>
  <c r="F22" i="321"/>
  <c r="G23" i="321"/>
  <c r="E24" i="321"/>
  <c r="H26" i="321"/>
  <c r="J26" i="321"/>
  <c r="C30" i="323" a="1"/>
  <c r="H32" i="323" s="1"/>
  <c r="E31" i="323"/>
  <c r="C34" i="323"/>
  <c r="F34" i="323"/>
  <c r="E38" i="323"/>
  <c r="C39" i="323"/>
  <c r="H41" i="323"/>
  <c r="J41" i="323"/>
  <c r="F46" i="323"/>
  <c r="F47" i="323"/>
  <c r="H49" i="323"/>
  <c r="G50" i="323"/>
  <c r="C30" i="322" a="1"/>
  <c r="H30" i="322" s="1"/>
  <c r="F31" i="322"/>
  <c r="J31" i="322"/>
  <c r="F32" i="322"/>
  <c r="H33" i="322"/>
  <c r="I33" i="322"/>
  <c r="J34" i="322"/>
  <c r="F35" i="322"/>
  <c r="F36" i="322"/>
  <c r="H36" i="322"/>
  <c r="F37" i="322"/>
  <c r="J38" i="322"/>
  <c r="E39" i="322"/>
  <c r="F39" i="322"/>
  <c r="F40" i="322"/>
  <c r="H40" i="322"/>
  <c r="J41" i="322"/>
  <c r="H42" i="322"/>
  <c r="J42" i="322"/>
  <c r="F44" i="322"/>
  <c r="G44" i="322"/>
  <c r="H45" i="322"/>
  <c r="J45" i="322"/>
  <c r="J46" i="322"/>
  <c r="F47" i="322"/>
  <c r="J47" i="322"/>
  <c r="H49" i="322"/>
  <c r="I49" i="322"/>
  <c r="J49" i="322"/>
  <c r="J50" i="322"/>
  <c r="C34" i="317" a="1"/>
  <c r="C34" i="317" s="1"/>
  <c r="F34" i="317"/>
  <c r="G34" i="317"/>
  <c r="H34" i="317"/>
  <c r="J34" i="317"/>
  <c r="C35" i="317"/>
  <c r="F35" i="317"/>
  <c r="G35" i="317"/>
  <c r="H35" i="317"/>
  <c r="K35" i="317"/>
  <c r="C36" i="317"/>
  <c r="F36" i="317"/>
  <c r="G36" i="317"/>
  <c r="H36" i="317"/>
  <c r="K36" i="317"/>
  <c r="C37" i="317"/>
  <c r="F37" i="317"/>
  <c r="G37" i="317"/>
  <c r="I37" i="317"/>
  <c r="K37" i="317"/>
  <c r="C38" i="317"/>
  <c r="F38" i="317"/>
  <c r="H38" i="317"/>
  <c r="I38" i="317"/>
  <c r="K38" i="317"/>
  <c r="C39" i="317"/>
  <c r="G39" i="317"/>
  <c r="H39" i="317"/>
  <c r="I39" i="317"/>
  <c r="K39" i="317"/>
  <c r="C40" i="317"/>
  <c r="G40" i="317"/>
  <c r="H40" i="317"/>
  <c r="I40" i="317"/>
  <c r="K40" i="317"/>
  <c r="C41" i="317"/>
  <c r="G41" i="317"/>
  <c r="H41" i="317"/>
  <c r="I41" i="317"/>
  <c r="K41" i="317"/>
  <c r="D42" i="317"/>
  <c r="G42" i="317"/>
  <c r="H42" i="317"/>
  <c r="I42" i="317"/>
  <c r="C43" i="317"/>
  <c r="D43" i="317"/>
  <c r="G43" i="317"/>
  <c r="H43" i="317"/>
  <c r="I43" i="317"/>
  <c r="C44" i="317"/>
  <c r="D44" i="317"/>
  <c r="G44" i="317"/>
  <c r="H44" i="317"/>
  <c r="J44" i="317"/>
  <c r="C45" i="317"/>
  <c r="D45" i="317"/>
  <c r="G45" i="317"/>
  <c r="I45" i="317"/>
  <c r="J45" i="317"/>
  <c r="C46" i="317"/>
  <c r="D46" i="317"/>
  <c r="H46" i="317"/>
  <c r="I46" i="317"/>
  <c r="J46" i="317"/>
  <c r="C47" i="317"/>
  <c r="D47" i="317"/>
  <c r="H47" i="317"/>
  <c r="I47" i="317"/>
  <c r="J47" i="317"/>
  <c r="C48" i="317"/>
  <c r="D48" i="317"/>
  <c r="H48" i="317"/>
  <c r="I48" i="317"/>
  <c r="J48" i="317"/>
  <c r="C49" i="317"/>
  <c r="E49" i="317"/>
  <c r="H49" i="317"/>
  <c r="I49" i="317"/>
  <c r="J49" i="317"/>
  <c r="D50" i="317"/>
  <c r="E50" i="317"/>
  <c r="H50" i="317"/>
  <c r="I50" i="317"/>
  <c r="J50" i="317"/>
  <c r="D51" i="317"/>
  <c r="E51" i="317"/>
  <c r="H51" i="317"/>
  <c r="I51" i="317"/>
  <c r="K51" i="317"/>
  <c r="D52" i="317"/>
  <c r="E52" i="317"/>
  <c r="H52" i="317"/>
  <c r="J52" i="317"/>
  <c r="K52" i="317"/>
  <c r="D53" i="317"/>
  <c r="E53" i="317"/>
  <c r="I53" i="317"/>
  <c r="J53" i="317"/>
  <c r="K53" i="317"/>
  <c r="D54" i="317"/>
  <c r="E54" i="317"/>
  <c r="I54" i="317"/>
  <c r="J54" i="317"/>
  <c r="K54" i="317"/>
  <c r="D55" i="317"/>
  <c r="E55" i="317"/>
  <c r="I55" i="317"/>
  <c r="J55" i="317"/>
  <c r="K55" i="317"/>
  <c r="D56" i="317"/>
  <c r="F56" i="317"/>
  <c r="I56" i="317"/>
  <c r="J56" i="317"/>
  <c r="K56" i="317"/>
  <c r="E57" i="317"/>
  <c r="F57" i="317"/>
  <c r="I57" i="317"/>
  <c r="J57" i="317"/>
  <c r="K57" i="317"/>
  <c r="E58" i="317"/>
  <c r="F58" i="317"/>
  <c r="I58" i="317"/>
  <c r="J58" i="317"/>
  <c r="C18" i="316" a="1"/>
  <c r="H20" i="316" s="1"/>
  <c r="G19" i="316"/>
  <c r="H19" i="316"/>
  <c r="D22" i="316"/>
  <c r="E22" i="316"/>
  <c r="E25" i="316"/>
  <c r="H25" i="316"/>
  <c r="C18" i="313" a="1"/>
  <c r="K18" i="313" s="1"/>
  <c r="M19" i="313"/>
  <c r="H20" i="313"/>
  <c r="P20" i="313"/>
  <c r="L21" i="313"/>
  <c r="K22" i="313"/>
  <c r="G23" i="313"/>
  <c r="P23" i="313"/>
  <c r="D24" i="313"/>
  <c r="C25" i="313"/>
  <c r="K25" i="313"/>
  <c r="F26" i="313"/>
  <c r="J26" i="313"/>
  <c r="C18" i="310" a="1"/>
  <c r="C18" i="310" s="1"/>
  <c r="D19" i="310"/>
  <c r="E21" i="310"/>
  <c r="G22" i="310"/>
  <c r="I22" i="310"/>
  <c r="F24" i="310"/>
  <c r="C26" i="310"/>
  <c r="C18" i="305" a="1"/>
  <c r="C18" i="305" s="1"/>
  <c r="C18" i="303" a="1"/>
  <c r="K20" i="303" s="1"/>
  <c r="C19" i="302" a="1"/>
  <c r="E21" i="302"/>
  <c r="C57" i="377" a="1"/>
  <c r="F58" i="377"/>
  <c r="M58" i="377"/>
  <c r="D64" i="377"/>
  <c r="H64" i="377"/>
  <c r="F65" i="377"/>
  <c r="G66" i="377"/>
  <c r="I70" i="377"/>
  <c r="D72" i="377"/>
  <c r="L72" i="377"/>
  <c r="H73" i="377"/>
  <c r="C57" i="376" a="1"/>
  <c r="C57" i="376" s="1"/>
  <c r="E57" i="376"/>
  <c r="M58" i="376"/>
  <c r="M59" i="376"/>
  <c r="I60" i="376"/>
  <c r="L61" i="376"/>
  <c r="H63" i="376"/>
  <c r="I63" i="376"/>
  <c r="K64" i="376"/>
  <c r="L64" i="376"/>
  <c r="G66" i="376"/>
  <c r="M67" i="376"/>
  <c r="G68" i="376"/>
  <c r="G69" i="376"/>
  <c r="I69" i="376"/>
  <c r="G71" i="376"/>
  <c r="G72" i="376"/>
  <c r="H72" i="376"/>
  <c r="F74" i="376"/>
  <c r="G75" i="376"/>
  <c r="K75" i="376"/>
  <c r="C76" i="376"/>
  <c r="J76" i="376"/>
  <c r="C57" i="326" a="1"/>
  <c r="E57" i="326" s="1"/>
  <c r="F57" i="326"/>
  <c r="J57" i="326"/>
  <c r="L57" i="326"/>
  <c r="E58" i="326"/>
  <c r="I58" i="326"/>
  <c r="L58" i="326"/>
  <c r="E59" i="326"/>
  <c r="H59" i="326"/>
  <c r="L59" i="326"/>
  <c r="D60" i="326"/>
  <c r="I60" i="326"/>
  <c r="K60" i="326"/>
  <c r="C61" i="326"/>
  <c r="H61" i="326"/>
  <c r="J61" i="326"/>
  <c r="C62" i="326"/>
  <c r="G62" i="326"/>
  <c r="I62" i="326"/>
  <c r="C63" i="326"/>
  <c r="F63" i="326"/>
  <c r="I63" i="326"/>
  <c r="M63" i="326"/>
  <c r="F64" i="326"/>
  <c r="H64" i="326"/>
  <c r="M64" i="326"/>
  <c r="E65" i="326"/>
  <c r="H65" i="326"/>
  <c r="L65" i="326"/>
  <c r="D66" i="326"/>
  <c r="H66" i="326"/>
  <c r="K66" i="326"/>
  <c r="E67" i="326"/>
  <c r="G67" i="326"/>
  <c r="J67" i="326"/>
  <c r="D68" i="326"/>
  <c r="F68" i="326"/>
  <c r="J68" i="326"/>
  <c r="C69" i="326"/>
  <c r="F69" i="326"/>
  <c r="J69" i="326"/>
  <c r="C70" i="326"/>
  <c r="E70" i="326"/>
  <c r="I70" i="326"/>
  <c r="M70" i="326"/>
  <c r="D71" i="326"/>
  <c r="I71" i="326"/>
  <c r="L71" i="326"/>
  <c r="E72" i="326"/>
  <c r="H72" i="326"/>
  <c r="K72" i="326"/>
  <c r="D73" i="326"/>
  <c r="G73" i="326"/>
  <c r="L73" i="326"/>
  <c r="C74" i="326"/>
  <c r="G74" i="326"/>
  <c r="K74" i="326"/>
  <c r="M74" i="326"/>
  <c r="F75" i="326"/>
  <c r="J75" i="326"/>
  <c r="M75" i="326"/>
  <c r="F76" i="326"/>
  <c r="J76" i="326"/>
  <c r="L76" i="326"/>
  <c r="C37" i="375" a="1"/>
  <c r="C37" i="375" s="1"/>
  <c r="K37" i="375"/>
  <c r="F38" i="375"/>
  <c r="I38" i="375"/>
  <c r="J38" i="375"/>
  <c r="C40" i="375"/>
  <c r="D40" i="375"/>
  <c r="D41" i="375"/>
  <c r="J41" i="375"/>
  <c r="K41" i="375"/>
  <c r="C42" i="375"/>
  <c r="D43" i="375"/>
  <c r="G43" i="375"/>
  <c r="G44" i="375"/>
  <c r="K44" i="375"/>
  <c r="C45" i="375"/>
  <c r="E45" i="375"/>
  <c r="G46" i="375"/>
  <c r="J46" i="375"/>
  <c r="K47" i="375"/>
  <c r="C37" i="374" a="1"/>
  <c r="D37" i="374" s="1"/>
  <c r="C37" i="374"/>
  <c r="F37" i="374"/>
  <c r="D38" i="374"/>
  <c r="F38" i="374"/>
  <c r="K38" i="374"/>
  <c r="C39" i="374"/>
  <c r="K39" i="374"/>
  <c r="C40" i="374"/>
  <c r="G40" i="374"/>
  <c r="J40" i="374"/>
  <c r="J41" i="374"/>
  <c r="K41" i="374"/>
  <c r="D42" i="374"/>
  <c r="E42" i="374"/>
  <c r="D43" i="374"/>
  <c r="G43" i="374"/>
  <c r="C44" i="374"/>
  <c r="K44" i="374"/>
  <c r="C45" i="374"/>
  <c r="D45" i="374"/>
  <c r="E45" i="374"/>
  <c r="G45" i="374"/>
  <c r="K46" i="374"/>
  <c r="C47" i="374"/>
  <c r="D47" i="374"/>
  <c r="C37" i="300" a="1"/>
  <c r="C39" i="300"/>
  <c r="C37" i="373" a="1"/>
  <c r="E40" i="373" s="1"/>
  <c r="E39" i="373"/>
  <c r="F41" i="373"/>
  <c r="I43" i="373"/>
  <c r="J43" i="373"/>
  <c r="L43" i="373"/>
  <c r="G44" i="373"/>
  <c r="K46" i="373"/>
  <c r="C37" i="372" a="1"/>
  <c r="G37" i="372" s="1"/>
  <c r="D38" i="372"/>
  <c r="F38" i="372"/>
  <c r="D39" i="372"/>
  <c r="I39" i="372"/>
  <c r="C41" i="372"/>
  <c r="K41" i="372"/>
  <c r="M41" i="372"/>
  <c r="K42" i="372"/>
  <c r="E43" i="372"/>
  <c r="M43" i="372"/>
  <c r="G45" i="372"/>
  <c r="I45" i="372"/>
  <c r="G46" i="372"/>
  <c r="L46" i="372"/>
  <c r="I47" i="372"/>
  <c r="L47" i="372"/>
  <c r="C37" i="299" a="1"/>
  <c r="H37" i="299" s="1"/>
  <c r="G37" i="299"/>
  <c r="J37" i="299"/>
  <c r="C38" i="299"/>
  <c r="K38" i="299"/>
  <c r="L38" i="299"/>
  <c r="M38" i="299"/>
  <c r="G39" i="299"/>
  <c r="D40" i="299"/>
  <c r="F40" i="299"/>
  <c r="G40" i="299"/>
  <c r="M40" i="299"/>
  <c r="D41" i="299"/>
  <c r="J41" i="299"/>
  <c r="F42" i="299"/>
  <c r="G42" i="299"/>
  <c r="H42" i="299"/>
  <c r="E43" i="299"/>
  <c r="H43" i="299"/>
  <c r="L43" i="299"/>
  <c r="M43" i="299"/>
  <c r="H44" i="299"/>
  <c r="K44" i="299"/>
  <c r="E45" i="299"/>
  <c r="J45" i="299"/>
  <c r="M45" i="299"/>
  <c r="D46" i="299"/>
  <c r="K46" i="299"/>
  <c r="M46" i="299"/>
  <c r="G47" i="299"/>
  <c r="L47" i="299"/>
  <c r="C73" i="301" a="1"/>
  <c r="E74" i="301" s="1"/>
  <c r="K74" i="301"/>
  <c r="G76" i="301"/>
  <c r="M76" i="301"/>
  <c r="D79" i="301"/>
  <c r="M80" i="301"/>
  <c r="K81" i="301"/>
  <c r="D83" i="301"/>
  <c r="G85" i="301"/>
  <c r="D86" i="301"/>
  <c r="L87" i="301"/>
  <c r="C88" i="301"/>
  <c r="J89" i="301"/>
  <c r="M90" i="301"/>
  <c r="C92" i="301"/>
  <c r="I92" i="301"/>
  <c r="C94" i="301"/>
  <c r="D95" i="301"/>
  <c r="K95" i="301"/>
  <c r="K96" i="301"/>
  <c r="G98" i="301"/>
  <c r="K98" i="301"/>
  <c r="E100" i="301"/>
  <c r="I100" i="301"/>
  <c r="C65" i="298" a="1"/>
  <c r="D65" i="298" s="1"/>
  <c r="C65" i="298"/>
  <c r="F65" i="298"/>
  <c r="G65" i="298"/>
  <c r="H65" i="298"/>
  <c r="J65" i="298"/>
  <c r="K65" i="298"/>
  <c r="M65" i="298"/>
  <c r="D66" i="298"/>
  <c r="E66" i="298"/>
  <c r="F66" i="298"/>
  <c r="H66" i="298"/>
  <c r="J66" i="298"/>
  <c r="K66" i="298"/>
  <c r="M66" i="298"/>
  <c r="C67" i="298"/>
  <c r="D67" i="298"/>
  <c r="G67" i="298"/>
  <c r="H67" i="298"/>
  <c r="I67" i="298"/>
  <c r="K67" i="298"/>
  <c r="L67" i="298"/>
  <c r="M67" i="298"/>
  <c r="E68" i="298"/>
  <c r="F68" i="298"/>
  <c r="G68" i="298"/>
  <c r="I68" i="298"/>
  <c r="J68" i="298"/>
  <c r="L68" i="298"/>
  <c r="C69" i="298"/>
  <c r="D69" i="298"/>
  <c r="E69" i="298"/>
  <c r="G69" i="298"/>
  <c r="I69" i="298"/>
  <c r="J69" i="298"/>
  <c r="L69" i="298"/>
  <c r="M69" i="298"/>
  <c r="C70" i="298"/>
  <c r="F70" i="298"/>
  <c r="G70" i="298"/>
  <c r="H70" i="298"/>
  <c r="J70" i="298"/>
  <c r="K70" i="298"/>
  <c r="L70" i="298"/>
  <c r="D71" i="298"/>
  <c r="E71" i="298"/>
  <c r="F71" i="298"/>
  <c r="H71" i="298"/>
  <c r="I71" i="298"/>
  <c r="K71" i="298"/>
  <c r="M71" i="298"/>
  <c r="C72" i="298"/>
  <c r="D72" i="298"/>
  <c r="F72" i="298"/>
  <c r="H72" i="298"/>
  <c r="I72" i="298"/>
  <c r="K72" i="298"/>
  <c r="L72" i="298"/>
  <c r="M72" i="298"/>
  <c r="E73" i="298"/>
  <c r="F73" i="298"/>
  <c r="G73" i="298"/>
  <c r="I73" i="298"/>
  <c r="J73" i="298"/>
  <c r="K73" i="298"/>
  <c r="C74" i="298"/>
  <c r="D74" i="298"/>
  <c r="E74" i="298"/>
  <c r="G74" i="298"/>
  <c r="H74" i="298"/>
  <c r="J74" i="298"/>
  <c r="L74" i="298"/>
  <c r="M74" i="298"/>
  <c r="C75" i="298"/>
  <c r="E75" i="298"/>
  <c r="G75" i="298"/>
  <c r="H75" i="298"/>
  <c r="J75" i="298"/>
  <c r="K75" i="298"/>
  <c r="L75" i="298"/>
  <c r="D76" i="298"/>
  <c r="E76" i="298"/>
  <c r="F76" i="298"/>
  <c r="H76" i="298"/>
  <c r="I76" i="298"/>
  <c r="J76" i="298"/>
  <c r="M76" i="298"/>
  <c r="C77" i="298"/>
  <c r="D77" i="298"/>
  <c r="F77" i="298"/>
  <c r="G77" i="298"/>
  <c r="I77" i="298"/>
  <c r="K77" i="298"/>
  <c r="L77" i="298"/>
  <c r="M77" i="298"/>
  <c r="D78" i="298"/>
  <c r="F78" i="298"/>
  <c r="G78" i="298"/>
  <c r="I78" i="298"/>
  <c r="J78" i="298"/>
  <c r="K78" i="298"/>
  <c r="C79" i="298"/>
  <c r="D79" i="298"/>
  <c r="E79" i="298"/>
  <c r="G79" i="298"/>
  <c r="H79" i="298"/>
  <c r="I79" i="298"/>
  <c r="L79" i="298"/>
  <c r="M79" i="298"/>
  <c r="C80" i="298"/>
  <c r="E80" i="298"/>
  <c r="F80" i="298"/>
  <c r="H80" i="298"/>
  <c r="J80" i="298"/>
  <c r="K80" i="298"/>
  <c r="L80" i="298"/>
  <c r="C81" i="298"/>
  <c r="E81" i="298"/>
  <c r="F81" i="298"/>
  <c r="H81" i="298"/>
  <c r="I81" i="298"/>
  <c r="J81" i="298"/>
  <c r="M81" i="298"/>
  <c r="C82" i="298"/>
  <c r="D82" i="298"/>
  <c r="F82" i="298"/>
  <c r="G82" i="298"/>
  <c r="H82" i="298"/>
  <c r="K82" i="298"/>
  <c r="L82" i="298"/>
  <c r="M82" i="298"/>
  <c r="D83" i="298"/>
  <c r="E83" i="298"/>
  <c r="G83" i="298"/>
  <c r="I83" i="298"/>
  <c r="J83" i="298"/>
  <c r="K83" i="298"/>
  <c r="M83" i="298"/>
  <c r="D84" i="298"/>
  <c r="E84" i="298"/>
  <c r="G84" i="298"/>
  <c r="H84" i="298"/>
  <c r="I84" i="298"/>
  <c r="L84" i="298"/>
  <c r="M84" i="298"/>
  <c r="C85" i="298"/>
  <c r="E85" i="298"/>
  <c r="F85" i="298"/>
  <c r="G85" i="298"/>
  <c r="J85" i="298"/>
  <c r="K85" i="298"/>
  <c r="L85" i="298"/>
  <c r="C86" i="298"/>
  <c r="D86" i="298"/>
  <c r="F86" i="298"/>
  <c r="H86" i="298"/>
  <c r="I86" i="298"/>
  <c r="J86" i="298"/>
  <c r="L86" i="298"/>
  <c r="C87" i="298"/>
  <c r="D87" i="298"/>
  <c r="F87" i="298"/>
  <c r="G87" i="298"/>
  <c r="H87" i="298"/>
  <c r="K87" i="298"/>
  <c r="L87" i="298"/>
  <c r="M87" i="298"/>
  <c r="D88" i="298"/>
  <c r="E88" i="298"/>
  <c r="F88" i="298"/>
  <c r="I88" i="298"/>
  <c r="J88" i="298"/>
  <c r="K88" i="298"/>
  <c r="M88" i="298"/>
  <c r="C89" i="298"/>
  <c r="E89" i="298"/>
  <c r="G89" i="298"/>
  <c r="H89" i="298"/>
  <c r="I89" i="298"/>
  <c r="K89" i="298"/>
  <c r="M89" i="298"/>
  <c r="C37" i="371" a="1"/>
  <c r="E40" i="371" s="1"/>
  <c r="E43" i="371"/>
  <c r="C45" i="371"/>
  <c r="C37" i="370" a="1"/>
  <c r="G37" i="370" s="1"/>
  <c r="C38" i="370"/>
  <c r="F39" i="370"/>
  <c r="E40" i="370"/>
  <c r="F40" i="370"/>
  <c r="D42" i="370"/>
  <c r="D43" i="370"/>
  <c r="E43" i="370"/>
  <c r="G45" i="370"/>
  <c r="D46" i="370"/>
  <c r="F47" i="370"/>
  <c r="C37" i="297" a="1"/>
  <c r="C37" i="297"/>
  <c r="D37" i="297"/>
  <c r="E37" i="297"/>
  <c r="F37" i="297"/>
  <c r="G37" i="297"/>
  <c r="H37" i="297"/>
  <c r="C38" i="297"/>
  <c r="D38" i="297"/>
  <c r="E38" i="297"/>
  <c r="F38" i="297"/>
  <c r="G38" i="297"/>
  <c r="H38" i="297"/>
  <c r="C39" i="297"/>
  <c r="D39" i="297"/>
  <c r="E39" i="297"/>
  <c r="F39" i="297"/>
  <c r="G39" i="297"/>
  <c r="H39" i="297"/>
  <c r="C40" i="297"/>
  <c r="D40" i="297"/>
  <c r="E40" i="297"/>
  <c r="F40" i="297"/>
  <c r="G40" i="297"/>
  <c r="H40" i="297"/>
  <c r="C41" i="297"/>
  <c r="D41" i="297"/>
  <c r="E41" i="297"/>
  <c r="F41" i="297"/>
  <c r="G41" i="297"/>
  <c r="H41" i="297"/>
  <c r="C42" i="297"/>
  <c r="D42" i="297"/>
  <c r="E42" i="297"/>
  <c r="F42" i="297"/>
  <c r="G42" i="297"/>
  <c r="H42" i="297"/>
  <c r="C43" i="297"/>
  <c r="D43" i="297"/>
  <c r="E43" i="297"/>
  <c r="F43" i="297"/>
  <c r="G43" i="297"/>
  <c r="H43" i="297"/>
  <c r="C44" i="297"/>
  <c r="D44" i="297"/>
  <c r="E44" i="297"/>
  <c r="F44" i="297"/>
  <c r="G44" i="297"/>
  <c r="H44" i="297"/>
  <c r="C45" i="297"/>
  <c r="D45" i="297"/>
  <c r="E45" i="297"/>
  <c r="F45" i="297"/>
  <c r="G45" i="297"/>
  <c r="H45" i="297"/>
  <c r="C46" i="297"/>
  <c r="D46" i="297"/>
  <c r="E46" i="297"/>
  <c r="F46" i="297"/>
  <c r="G46" i="297"/>
  <c r="H46" i="297"/>
  <c r="C47" i="297"/>
  <c r="D47" i="297"/>
  <c r="E47" i="297"/>
  <c r="F47" i="297"/>
  <c r="G47" i="297"/>
  <c r="H47" i="297"/>
  <c r="C20" i="296" a="1"/>
  <c r="E22" i="296" s="1"/>
  <c r="M24" i="296"/>
  <c r="O26" i="296"/>
  <c r="I28" i="296"/>
  <c r="Q28" i="296"/>
  <c r="C37" i="295" a="1"/>
  <c r="C37" i="295" s="1"/>
  <c r="D37" i="295"/>
  <c r="D38" i="295"/>
  <c r="F38" i="295"/>
  <c r="D39" i="295"/>
  <c r="F39" i="295"/>
  <c r="C41" i="295"/>
  <c r="F41" i="295"/>
  <c r="D42" i="295"/>
  <c r="F42" i="295"/>
  <c r="E43" i="295"/>
  <c r="F44" i="295"/>
  <c r="D45" i="295"/>
  <c r="F45" i="295"/>
  <c r="D46" i="295"/>
  <c r="D47" i="295"/>
  <c r="F47" i="295"/>
  <c r="C20" i="367" a="1"/>
  <c r="D20" i="367" s="1"/>
  <c r="C20" i="367"/>
  <c r="E20" i="367"/>
  <c r="F20" i="367"/>
  <c r="H20" i="367"/>
  <c r="I20" i="367"/>
  <c r="J20" i="367"/>
  <c r="K20" i="367"/>
  <c r="M20" i="367"/>
  <c r="N20" i="367"/>
  <c r="O20" i="367"/>
  <c r="Q20" i="367"/>
  <c r="C21" i="367"/>
  <c r="D21" i="367"/>
  <c r="F21" i="367"/>
  <c r="G21" i="367"/>
  <c r="H21" i="367"/>
  <c r="I21" i="367"/>
  <c r="K21" i="367"/>
  <c r="L21" i="367"/>
  <c r="N21" i="367"/>
  <c r="O21" i="367"/>
  <c r="P21" i="367"/>
  <c r="Q21" i="367"/>
  <c r="C22" i="367"/>
  <c r="E22" i="367"/>
  <c r="G22" i="367"/>
  <c r="H22" i="367"/>
  <c r="I22" i="367"/>
  <c r="J22" i="367"/>
  <c r="K22" i="367"/>
  <c r="L22" i="367"/>
  <c r="O22" i="367"/>
  <c r="P22" i="367"/>
  <c r="Q22" i="367"/>
  <c r="C23" i="367"/>
  <c r="D23" i="367"/>
  <c r="E23" i="367"/>
  <c r="F23" i="367"/>
  <c r="I23" i="367"/>
  <c r="J23" i="367"/>
  <c r="K23" i="367"/>
  <c r="L23" i="367"/>
  <c r="M23" i="367"/>
  <c r="N23" i="367"/>
  <c r="P23" i="367"/>
  <c r="C24" i="367"/>
  <c r="D24" i="367"/>
  <c r="E24" i="367"/>
  <c r="F24" i="367"/>
  <c r="G24" i="367"/>
  <c r="I24" i="367"/>
  <c r="J24" i="367"/>
  <c r="L24" i="367"/>
  <c r="M24" i="367"/>
  <c r="N24" i="367"/>
  <c r="O24" i="367"/>
  <c r="Q24" i="367"/>
  <c r="C25" i="367"/>
  <c r="D25" i="367"/>
  <c r="F25" i="367"/>
  <c r="G25" i="367"/>
  <c r="H25" i="367"/>
  <c r="J25" i="367"/>
  <c r="K25" i="367"/>
  <c r="L25" i="367"/>
  <c r="M25" i="367"/>
  <c r="O25" i="367"/>
  <c r="P25" i="367"/>
  <c r="C26" i="367"/>
  <c r="D26" i="367"/>
  <c r="E26" i="367"/>
  <c r="F26" i="367"/>
  <c r="G26" i="367"/>
  <c r="I26" i="367"/>
  <c r="K26" i="367"/>
  <c r="L26" i="367"/>
  <c r="M26" i="367"/>
  <c r="N26" i="367"/>
  <c r="O26" i="367"/>
  <c r="P26" i="367"/>
  <c r="D27" i="367"/>
  <c r="E27" i="367"/>
  <c r="F27" i="367"/>
  <c r="G27" i="367"/>
  <c r="H27" i="367"/>
  <c r="I27" i="367"/>
  <c r="J27" i="367"/>
  <c r="M27" i="367"/>
  <c r="N27" i="367"/>
  <c r="O27" i="367"/>
  <c r="P27" i="367"/>
  <c r="Q27" i="367"/>
  <c r="C28" i="367"/>
  <c r="E28" i="367"/>
  <c r="G28" i="367"/>
  <c r="H28" i="367"/>
  <c r="I28" i="367"/>
  <c r="J28" i="367"/>
  <c r="K28" i="367"/>
  <c r="M28" i="367"/>
  <c r="N28" i="367"/>
  <c r="P28" i="367"/>
  <c r="Q28" i="367"/>
  <c r="C29" i="367"/>
  <c r="D29" i="367"/>
  <c r="F29" i="367"/>
  <c r="G29" i="367"/>
  <c r="H29" i="367"/>
  <c r="J29" i="367"/>
  <c r="K29" i="367"/>
  <c r="L29" i="367"/>
  <c r="N29" i="367"/>
  <c r="O29" i="367"/>
  <c r="P29" i="367"/>
  <c r="Q29" i="367"/>
  <c r="D30" i="367"/>
  <c r="E30" i="367"/>
  <c r="G30" i="367"/>
  <c r="H30" i="367"/>
  <c r="I30" i="367"/>
  <c r="J30" i="367"/>
  <c r="K30" i="367"/>
  <c r="M30" i="367"/>
  <c r="O30" i="367"/>
  <c r="P30" i="367"/>
  <c r="Q30" i="367"/>
  <c r="C20" i="366" a="1"/>
  <c r="I21" i="366"/>
  <c r="J23" i="366"/>
  <c r="L29" i="366"/>
  <c r="C20" i="293" a="1"/>
  <c r="E20" i="293" s="1"/>
  <c r="G20" i="293"/>
  <c r="K20" i="293"/>
  <c r="N20" i="293"/>
  <c r="D21" i="293"/>
  <c r="K21" i="293"/>
  <c r="M21" i="293"/>
  <c r="N21" i="293"/>
  <c r="F22" i="293"/>
  <c r="L22" i="293"/>
  <c r="O22" i="293"/>
  <c r="P22" i="293"/>
  <c r="I23" i="293"/>
  <c r="L23" i="293"/>
  <c r="Q23" i="293"/>
  <c r="C24" i="293"/>
  <c r="K24" i="293"/>
  <c r="N24" i="293"/>
  <c r="C25" i="293"/>
  <c r="F25" i="293"/>
  <c r="L25" i="293"/>
  <c r="P25" i="293"/>
  <c r="C26" i="293"/>
  <c r="I26" i="293"/>
  <c r="L26" i="293"/>
  <c r="C27" i="293"/>
  <c r="F27" i="293"/>
  <c r="J27" i="293"/>
  <c r="N27" i="293"/>
  <c r="D28" i="293"/>
  <c r="I28" i="293"/>
  <c r="J28" i="293"/>
  <c r="Q28" i="293"/>
  <c r="G29" i="293"/>
  <c r="K29" i="293"/>
  <c r="L29" i="293"/>
  <c r="D30" i="293"/>
  <c r="G30" i="293"/>
  <c r="M30" i="293"/>
  <c r="N30" i="293"/>
  <c r="C21" i="292" a="1"/>
  <c r="C21" i="292"/>
  <c r="D21" i="292"/>
  <c r="E21" i="292"/>
  <c r="C22" i="292"/>
  <c r="D22" i="292"/>
  <c r="E22" i="292"/>
  <c r="C23" i="292"/>
  <c r="D23" i="292"/>
  <c r="E23" i="292"/>
  <c r="C24" i="292"/>
  <c r="D24" i="292"/>
  <c r="E24" i="292"/>
  <c r="C25" i="292"/>
  <c r="D25" i="292"/>
  <c r="E25" i="292"/>
  <c r="C26" i="292"/>
  <c r="D26" i="292"/>
  <c r="E26" i="292"/>
  <c r="C27" i="292"/>
  <c r="D27" i="292"/>
  <c r="E27" i="292"/>
  <c r="C28" i="292"/>
  <c r="D28" i="292"/>
  <c r="E28" i="292"/>
  <c r="C29" i="292"/>
  <c r="D29" i="292"/>
  <c r="E29" i="292"/>
  <c r="C30" i="292"/>
  <c r="D30" i="292"/>
  <c r="E30" i="292"/>
  <c r="C31" i="292"/>
  <c r="D31" i="292"/>
  <c r="E31" i="292"/>
  <c r="C34" i="365" a="1"/>
  <c r="D34" i="365"/>
  <c r="E34" i="365"/>
  <c r="H37" i="365"/>
  <c r="I37" i="365"/>
  <c r="J38" i="365"/>
  <c r="E39" i="365"/>
  <c r="H41" i="365"/>
  <c r="D42" i="365"/>
  <c r="G42" i="365"/>
  <c r="L42" i="365"/>
  <c r="C45" i="365"/>
  <c r="I45" i="365"/>
  <c r="L45" i="365"/>
  <c r="C46" i="365"/>
  <c r="H48" i="365"/>
  <c r="J48" i="365"/>
  <c r="F49" i="365"/>
  <c r="G49" i="365"/>
  <c r="I51" i="365"/>
  <c r="E52" i="365"/>
  <c r="H52" i="365"/>
  <c r="C53" i="365"/>
  <c r="C55" i="365"/>
  <c r="J55" i="365"/>
  <c r="L55" i="365"/>
  <c r="C56" i="365"/>
  <c r="E58" i="365"/>
  <c r="G58" i="365"/>
  <c r="L58" i="365"/>
  <c r="C34" i="364" a="1"/>
  <c r="I34" i="364" s="1"/>
  <c r="G36" i="364"/>
  <c r="H36" i="364"/>
  <c r="L38" i="364"/>
  <c r="C39" i="364"/>
  <c r="G41" i="364"/>
  <c r="K41" i="364"/>
  <c r="E44" i="364"/>
  <c r="F44" i="364"/>
  <c r="J46" i="364"/>
  <c r="K46" i="364"/>
  <c r="E49" i="364"/>
  <c r="F49" i="364"/>
  <c r="J51" i="364"/>
  <c r="K51" i="364"/>
  <c r="E54" i="364"/>
  <c r="I54" i="364"/>
  <c r="C57" i="364"/>
  <c r="D57" i="364"/>
  <c r="C34" i="291" a="1"/>
  <c r="H34" i="291"/>
  <c r="I34" i="291"/>
  <c r="H37" i="291"/>
  <c r="K37" i="291"/>
  <c r="F38" i="291"/>
  <c r="L40" i="291"/>
  <c r="D41" i="291"/>
  <c r="I41" i="291"/>
  <c r="E44" i="291"/>
  <c r="K44" i="291"/>
  <c r="L44" i="291"/>
  <c r="H47" i="291"/>
  <c r="D48" i="291"/>
  <c r="F48" i="291"/>
  <c r="E51" i="291"/>
  <c r="G51" i="291"/>
  <c r="L51" i="291"/>
  <c r="H54" i="291"/>
  <c r="D55" i="291"/>
  <c r="E55" i="291"/>
  <c r="K57" i="291"/>
  <c r="G58" i="291"/>
  <c r="I58" i="291"/>
  <c r="C34" i="363" a="1"/>
  <c r="H34" i="363" s="1"/>
  <c r="C34" i="363"/>
  <c r="E34" i="363"/>
  <c r="G34" i="363"/>
  <c r="J34" i="363"/>
  <c r="K34" i="363"/>
  <c r="L34" i="363"/>
  <c r="M34" i="363"/>
  <c r="C35" i="363"/>
  <c r="G35" i="363"/>
  <c r="H35" i="363"/>
  <c r="I35" i="363"/>
  <c r="J35" i="363"/>
  <c r="K35" i="363"/>
  <c r="C36" i="363"/>
  <c r="E36" i="363"/>
  <c r="F36" i="363"/>
  <c r="G36" i="363"/>
  <c r="J36" i="363"/>
  <c r="K36" i="363"/>
  <c r="M36" i="363"/>
  <c r="C37" i="363"/>
  <c r="F37" i="363"/>
  <c r="G37" i="363"/>
  <c r="H37" i="363"/>
  <c r="I37" i="363"/>
  <c r="K37" i="363"/>
  <c r="C38" i="363"/>
  <c r="D38" i="363"/>
  <c r="E38" i="363"/>
  <c r="F38" i="363"/>
  <c r="G38" i="363"/>
  <c r="K38" i="363"/>
  <c r="M38" i="363"/>
  <c r="N38" i="363"/>
  <c r="C39" i="363"/>
  <c r="F39" i="363"/>
  <c r="G39" i="363"/>
  <c r="I39" i="363"/>
  <c r="K39" i="363"/>
  <c r="N39" i="363"/>
  <c r="C40" i="363"/>
  <c r="D40" i="363"/>
  <c r="E40" i="363"/>
  <c r="G40" i="363"/>
  <c r="K40" i="363"/>
  <c r="L40" i="363"/>
  <c r="M40" i="363"/>
  <c r="N40" i="363"/>
  <c r="C41" i="363"/>
  <c r="G41" i="363"/>
  <c r="I41" i="363"/>
  <c r="J41" i="363"/>
  <c r="K41" i="363"/>
  <c r="N41" i="363"/>
  <c r="C42" i="363"/>
  <c r="E42" i="363"/>
  <c r="G42" i="363"/>
  <c r="J42" i="363"/>
  <c r="K42" i="363"/>
  <c r="L42" i="363"/>
  <c r="M42" i="363"/>
  <c r="C43" i="363"/>
  <c r="G43" i="363"/>
  <c r="H43" i="363"/>
  <c r="I43" i="363"/>
  <c r="J43" i="363"/>
  <c r="K43" i="363"/>
  <c r="C44" i="363"/>
  <c r="E44" i="363"/>
  <c r="F44" i="363"/>
  <c r="G44" i="363"/>
  <c r="J44" i="363"/>
  <c r="K44" i="363"/>
  <c r="M44" i="363"/>
  <c r="C45" i="363"/>
  <c r="F45" i="363"/>
  <c r="G45" i="363"/>
  <c r="H45" i="363"/>
  <c r="I45" i="363"/>
  <c r="K45" i="363"/>
  <c r="C46" i="363"/>
  <c r="D46" i="363"/>
  <c r="E46" i="363"/>
  <c r="F46" i="363"/>
  <c r="G46" i="363"/>
  <c r="K46" i="363"/>
  <c r="L46" i="363"/>
  <c r="M46" i="363"/>
  <c r="N46" i="363"/>
  <c r="C47" i="363"/>
  <c r="F47" i="363"/>
  <c r="G47" i="363"/>
  <c r="I47" i="363"/>
  <c r="J47" i="363"/>
  <c r="K47" i="363"/>
  <c r="N47" i="363"/>
  <c r="C48" i="363"/>
  <c r="D48" i="363"/>
  <c r="E48" i="363"/>
  <c r="G48" i="363"/>
  <c r="J48" i="363"/>
  <c r="K48" i="363"/>
  <c r="L48" i="363"/>
  <c r="M48" i="363"/>
  <c r="N48" i="363"/>
  <c r="C49" i="363"/>
  <c r="G49" i="363"/>
  <c r="H49" i="363"/>
  <c r="I49" i="363"/>
  <c r="J49" i="363"/>
  <c r="K49" i="363"/>
  <c r="N49" i="363"/>
  <c r="C50" i="363"/>
  <c r="E50" i="363"/>
  <c r="F50" i="363"/>
  <c r="G50" i="363"/>
  <c r="J50" i="363"/>
  <c r="K50" i="363"/>
  <c r="L50" i="363"/>
  <c r="M50" i="363"/>
  <c r="C51" i="363"/>
  <c r="F51" i="363"/>
  <c r="G51" i="363"/>
  <c r="H51" i="363"/>
  <c r="I51" i="363"/>
  <c r="J51" i="363"/>
  <c r="K51" i="363"/>
  <c r="C52" i="363"/>
  <c r="D52" i="363"/>
  <c r="E52" i="363"/>
  <c r="F52" i="363"/>
  <c r="G52" i="363"/>
  <c r="J52" i="363"/>
  <c r="K52" i="363"/>
  <c r="M52" i="363"/>
  <c r="N52" i="363"/>
  <c r="C53" i="363"/>
  <c r="F53" i="363"/>
  <c r="G53" i="363"/>
  <c r="H53" i="363"/>
  <c r="I53" i="363"/>
  <c r="K53" i="363"/>
  <c r="N53" i="363"/>
  <c r="C54" i="363"/>
  <c r="D54" i="363"/>
  <c r="E54" i="363"/>
  <c r="F54" i="363"/>
  <c r="G54" i="363"/>
  <c r="K54" i="363"/>
  <c r="L54" i="363"/>
  <c r="M54" i="363"/>
  <c r="N54" i="363"/>
  <c r="C55" i="363"/>
  <c r="F55" i="363"/>
  <c r="G55" i="363"/>
  <c r="I55" i="363"/>
  <c r="J55" i="363"/>
  <c r="K55" i="363"/>
  <c r="N55" i="363"/>
  <c r="C56" i="363"/>
  <c r="D56" i="363"/>
  <c r="E56" i="363"/>
  <c r="G56" i="363"/>
  <c r="J56" i="363"/>
  <c r="K56" i="363"/>
  <c r="L56" i="363"/>
  <c r="M56" i="363"/>
  <c r="N56" i="363"/>
  <c r="C57" i="363"/>
  <c r="G57" i="363"/>
  <c r="H57" i="363"/>
  <c r="I57" i="363"/>
  <c r="J57" i="363"/>
  <c r="K57" i="363"/>
  <c r="N57" i="363"/>
  <c r="C58" i="363"/>
  <c r="E58" i="363"/>
  <c r="F58" i="363"/>
  <c r="G58" i="363"/>
  <c r="J58" i="363"/>
  <c r="K58" i="363"/>
  <c r="L58" i="363"/>
  <c r="M58" i="363"/>
  <c r="C34" i="362" a="1"/>
  <c r="J34" i="362" s="1"/>
  <c r="E35" i="362"/>
  <c r="D37" i="362"/>
  <c r="N37" i="362"/>
  <c r="F38" i="362"/>
  <c r="I39" i="362"/>
  <c r="G40" i="362"/>
  <c r="J41" i="362"/>
  <c r="I43" i="362"/>
  <c r="F44" i="362"/>
  <c r="J44" i="362"/>
  <c r="M45" i="362"/>
  <c r="I46" i="362"/>
  <c r="L47" i="362"/>
  <c r="L49" i="362"/>
  <c r="I50" i="362"/>
  <c r="C51" i="362"/>
  <c r="F52" i="362"/>
  <c r="C53" i="362"/>
  <c r="E54" i="362"/>
  <c r="N55" i="362"/>
  <c r="N56" i="362"/>
  <c r="E57" i="362"/>
  <c r="H58" i="362"/>
  <c r="C34" i="290" a="1"/>
  <c r="I34" i="290" s="1"/>
  <c r="M36" i="290"/>
  <c r="G37" i="290"/>
  <c r="C38" i="290"/>
  <c r="K38" i="290"/>
  <c r="I41" i="290"/>
  <c r="D42" i="290"/>
  <c r="L42" i="290"/>
  <c r="G43" i="290"/>
  <c r="H46" i="290"/>
  <c r="L46" i="290"/>
  <c r="I47" i="290"/>
  <c r="D48" i="290"/>
  <c r="E51" i="290"/>
  <c r="I51" i="290"/>
  <c r="E52" i="290"/>
  <c r="M52" i="290"/>
  <c r="M55" i="290"/>
  <c r="H56" i="290"/>
  <c r="D57" i="290"/>
  <c r="I57" i="290"/>
  <c r="C34" i="289" a="1"/>
  <c r="I34" i="289" s="1"/>
  <c r="C34" i="289"/>
  <c r="E34" i="289"/>
  <c r="G34" i="289"/>
  <c r="H34" i="289"/>
  <c r="K34" i="289"/>
  <c r="L34" i="289"/>
  <c r="N34" i="289"/>
  <c r="P34" i="289"/>
  <c r="C35" i="289"/>
  <c r="E35" i="289"/>
  <c r="F35" i="289"/>
  <c r="H35" i="289"/>
  <c r="K35" i="289"/>
  <c r="L35" i="289"/>
  <c r="N35" i="289"/>
  <c r="O35" i="289"/>
  <c r="Q35" i="289"/>
  <c r="E36" i="289"/>
  <c r="F36" i="289"/>
  <c r="H36" i="289"/>
  <c r="I36" i="289"/>
  <c r="L36" i="289"/>
  <c r="N36" i="289"/>
  <c r="O36" i="289"/>
  <c r="Q36" i="289"/>
  <c r="C37" i="289"/>
  <c r="F37" i="289"/>
  <c r="H37" i="289"/>
  <c r="I37" i="289"/>
  <c r="K37" i="289"/>
  <c r="M37" i="289"/>
  <c r="O37" i="289"/>
  <c r="Q37" i="289"/>
  <c r="C38" i="289"/>
  <c r="F38" i="289"/>
  <c r="G38" i="289"/>
  <c r="I38" i="289"/>
  <c r="K38" i="289"/>
  <c r="L38" i="289"/>
  <c r="O38" i="289"/>
  <c r="P38" i="289"/>
  <c r="C39" i="289"/>
  <c r="E39" i="289"/>
  <c r="G39" i="289"/>
  <c r="I39" i="289"/>
  <c r="J39" i="289"/>
  <c r="L39" i="289"/>
  <c r="O39" i="289"/>
  <c r="P39" i="289"/>
  <c r="C40" i="289"/>
  <c r="D40" i="289"/>
  <c r="F40" i="289"/>
  <c r="I40" i="289"/>
  <c r="J40" i="289"/>
  <c r="L40" i="289"/>
  <c r="M40" i="289"/>
  <c r="P40" i="289"/>
  <c r="C41" i="289"/>
  <c r="D41" i="289"/>
  <c r="F41" i="289"/>
  <c r="G41" i="289"/>
  <c r="J41" i="289"/>
  <c r="L41" i="289"/>
  <c r="M41" i="289"/>
  <c r="O41" i="289"/>
  <c r="Q41" i="289"/>
  <c r="D42" i="289"/>
  <c r="F42" i="289"/>
  <c r="G42" i="289"/>
  <c r="J42" i="289"/>
  <c r="K42" i="289"/>
  <c r="M42" i="289"/>
  <c r="O42" i="289"/>
  <c r="P42" i="289"/>
  <c r="D43" i="289"/>
  <c r="E43" i="289"/>
  <c r="G43" i="289"/>
  <c r="I43" i="289"/>
  <c r="K43" i="289"/>
  <c r="M43" i="289"/>
  <c r="N43" i="289"/>
  <c r="P43" i="289"/>
  <c r="D44" i="289"/>
  <c r="E44" i="289"/>
  <c r="G44" i="289"/>
  <c r="H44" i="289"/>
  <c r="J44" i="289"/>
  <c r="M44" i="289"/>
  <c r="N44" i="289"/>
  <c r="P44" i="289"/>
  <c r="Q44" i="289"/>
  <c r="E45" i="289"/>
  <c r="G45" i="289"/>
  <c r="H45" i="289"/>
  <c r="J45" i="289"/>
  <c r="K45" i="289"/>
  <c r="N45" i="289"/>
  <c r="P45" i="289"/>
  <c r="Q45" i="289"/>
  <c r="D46" i="289"/>
  <c r="F46" i="289"/>
  <c r="H46" i="289"/>
  <c r="J46" i="289"/>
  <c r="K46" i="289"/>
  <c r="N46" i="289"/>
  <c r="O46" i="289"/>
  <c r="Q46" i="289"/>
  <c r="D47" i="289"/>
  <c r="E47" i="289"/>
  <c r="H47" i="289"/>
  <c r="I47" i="289"/>
  <c r="K47" i="289"/>
  <c r="M47" i="289"/>
  <c r="O47" i="289"/>
  <c r="Q47" i="289"/>
  <c r="C48" i="289"/>
  <c r="E48" i="289"/>
  <c r="H48" i="289"/>
  <c r="I48" i="289"/>
  <c r="K48" i="289"/>
  <c r="L48" i="289"/>
  <c r="N48" i="289"/>
  <c r="Q48" i="289"/>
  <c r="C49" i="289"/>
  <c r="E49" i="289"/>
  <c r="F49" i="289"/>
  <c r="I49" i="289"/>
  <c r="K49" i="289"/>
  <c r="L49" i="289"/>
  <c r="N49" i="289"/>
  <c r="O49" i="289"/>
  <c r="C50" i="289"/>
  <c r="E50" i="289"/>
  <c r="F50" i="289"/>
  <c r="H50" i="289"/>
  <c r="J50" i="289"/>
  <c r="L50" i="289"/>
  <c r="N50" i="289"/>
  <c r="O50" i="289"/>
  <c r="C51" i="289"/>
  <c r="D51" i="289"/>
  <c r="F51" i="289"/>
  <c r="H51" i="289"/>
  <c r="I51" i="289"/>
  <c r="L51" i="289"/>
  <c r="M51" i="289"/>
  <c r="O51" i="289"/>
  <c r="Q51" i="289"/>
  <c r="D52" i="289"/>
  <c r="F52" i="289"/>
  <c r="G52" i="289"/>
  <c r="I52" i="289"/>
  <c r="L52" i="289"/>
  <c r="M52" i="289"/>
  <c r="O52" i="289"/>
  <c r="P52" i="289"/>
  <c r="C53" i="289"/>
  <c r="F53" i="289"/>
  <c r="G53" i="289"/>
  <c r="I53" i="289"/>
  <c r="J53" i="289"/>
  <c r="M53" i="289"/>
  <c r="O53" i="289"/>
  <c r="P53" i="289"/>
  <c r="C54" i="289"/>
  <c r="D54" i="289"/>
  <c r="G54" i="289"/>
  <c r="I54" i="289"/>
  <c r="J54" i="289"/>
  <c r="L54" i="289"/>
  <c r="N54" i="289"/>
  <c r="O54" i="289"/>
  <c r="P54" i="289"/>
  <c r="C55" i="289"/>
  <c r="D55" i="289"/>
  <c r="E55" i="289"/>
  <c r="G55" i="289"/>
  <c r="H55" i="289"/>
  <c r="I55" i="289"/>
  <c r="J55" i="289"/>
  <c r="K55" i="289"/>
  <c r="L55" i="289"/>
  <c r="M55" i="289"/>
  <c r="O55" i="289"/>
  <c r="P55" i="289"/>
  <c r="Q55" i="289"/>
  <c r="C56" i="289"/>
  <c r="D56" i="289"/>
  <c r="E56" i="289"/>
  <c r="F56" i="289"/>
  <c r="G56" i="289"/>
  <c r="H56" i="289"/>
  <c r="I56" i="289"/>
  <c r="J56" i="289"/>
  <c r="K56" i="289"/>
  <c r="L56" i="289"/>
  <c r="M56" i="289"/>
  <c r="N56" i="289"/>
  <c r="O56" i="289"/>
  <c r="P56" i="289"/>
  <c r="Q56" i="289"/>
  <c r="C57" i="289"/>
  <c r="D57" i="289"/>
  <c r="E57" i="289"/>
  <c r="F57" i="289"/>
  <c r="G57" i="289"/>
  <c r="H57" i="289"/>
  <c r="I57" i="289"/>
  <c r="J57" i="289"/>
  <c r="K57" i="289"/>
  <c r="L57" i="289"/>
  <c r="M57" i="289"/>
  <c r="N57" i="289"/>
  <c r="O57" i="289"/>
  <c r="P57" i="289"/>
  <c r="Q57" i="289"/>
  <c r="C58" i="289"/>
  <c r="D58" i="289"/>
  <c r="E58" i="289"/>
  <c r="F58" i="289"/>
  <c r="G58" i="289"/>
  <c r="H58" i="289"/>
  <c r="I58" i="289"/>
  <c r="J58" i="289"/>
  <c r="K58" i="289"/>
  <c r="L58" i="289"/>
  <c r="M58" i="289"/>
  <c r="N58" i="289"/>
  <c r="O58" i="289"/>
  <c r="P58" i="289"/>
  <c r="Q58" i="289"/>
  <c r="C34" i="288" a="1"/>
  <c r="G34" i="288" s="1"/>
  <c r="C34" i="288"/>
  <c r="D34" i="288"/>
  <c r="E34" i="288"/>
  <c r="F34" i="288"/>
  <c r="H34" i="288"/>
  <c r="J34" i="288"/>
  <c r="C35" i="288"/>
  <c r="D35" i="288"/>
  <c r="E35" i="288"/>
  <c r="F35" i="288"/>
  <c r="H35" i="288"/>
  <c r="I35" i="288"/>
  <c r="C36" i="288"/>
  <c r="D36" i="288"/>
  <c r="E36" i="288"/>
  <c r="F36" i="288"/>
  <c r="H36" i="288"/>
  <c r="I36" i="288"/>
  <c r="J36" i="288"/>
  <c r="D37" i="288"/>
  <c r="E37" i="288"/>
  <c r="F37" i="288"/>
  <c r="H37" i="288"/>
  <c r="I37" i="288"/>
  <c r="J37" i="288"/>
  <c r="C38" i="288"/>
  <c r="E38" i="288"/>
  <c r="F38" i="288"/>
  <c r="H38" i="288"/>
  <c r="I38" i="288"/>
  <c r="J38" i="288"/>
  <c r="C39" i="288"/>
  <c r="D39" i="288"/>
  <c r="F39" i="288"/>
  <c r="H39" i="288"/>
  <c r="I39" i="288"/>
  <c r="J39" i="288"/>
  <c r="C40" i="288"/>
  <c r="D40" i="288"/>
  <c r="E40" i="288"/>
  <c r="H40" i="288"/>
  <c r="I40" i="288"/>
  <c r="J40" i="288"/>
  <c r="C41" i="288"/>
  <c r="D41" i="288"/>
  <c r="E41" i="288"/>
  <c r="F41" i="288"/>
  <c r="I41" i="288"/>
  <c r="J41" i="288"/>
  <c r="C42" i="288"/>
  <c r="D42" i="288"/>
  <c r="E42" i="288"/>
  <c r="F42" i="288"/>
  <c r="H42" i="288"/>
  <c r="J42" i="288"/>
  <c r="C43" i="288"/>
  <c r="D43" i="288"/>
  <c r="E43" i="288"/>
  <c r="F43" i="288"/>
  <c r="H43" i="288"/>
  <c r="I43" i="288"/>
  <c r="C44" i="288"/>
  <c r="D44" i="288"/>
  <c r="E44" i="288"/>
  <c r="F44" i="288"/>
  <c r="H44" i="288"/>
  <c r="I44" i="288"/>
  <c r="J44" i="288"/>
  <c r="D45" i="288"/>
  <c r="E45" i="288"/>
  <c r="F45" i="288"/>
  <c r="H45" i="288"/>
  <c r="I45" i="288"/>
  <c r="J45" i="288"/>
  <c r="C46" i="288"/>
  <c r="E46" i="288"/>
  <c r="F46" i="288"/>
  <c r="H46" i="288"/>
  <c r="I46" i="288"/>
  <c r="J46" i="288"/>
  <c r="C47" i="288"/>
  <c r="D47" i="288"/>
  <c r="F47" i="288"/>
  <c r="H47" i="288"/>
  <c r="I47" i="288"/>
  <c r="J47" i="288"/>
  <c r="C48" i="288"/>
  <c r="D48" i="288"/>
  <c r="E48" i="288"/>
  <c r="H48" i="288"/>
  <c r="I48" i="288"/>
  <c r="J48" i="288"/>
  <c r="C49" i="288"/>
  <c r="D49" i="288"/>
  <c r="E49" i="288"/>
  <c r="F49" i="288"/>
  <c r="I49" i="288"/>
  <c r="J49" i="288"/>
  <c r="C50" i="288"/>
  <c r="D50" i="288"/>
  <c r="E50" i="288"/>
  <c r="F50" i="288"/>
  <c r="H50" i="288"/>
  <c r="J50" i="288"/>
  <c r="C51" i="288"/>
  <c r="D51" i="288"/>
  <c r="E51" i="288"/>
  <c r="F51" i="288"/>
  <c r="H51" i="288"/>
  <c r="I51" i="288"/>
  <c r="C52" i="288"/>
  <c r="D52" i="288"/>
  <c r="E52" i="288"/>
  <c r="F52" i="288"/>
  <c r="H52" i="288"/>
  <c r="I52" i="288"/>
  <c r="J52" i="288"/>
  <c r="D53" i="288"/>
  <c r="E53" i="288"/>
  <c r="F53" i="288"/>
  <c r="H53" i="288"/>
  <c r="I53" i="288"/>
  <c r="J53" i="288"/>
  <c r="C54" i="288"/>
  <c r="E54" i="288"/>
  <c r="F54" i="288"/>
  <c r="H54" i="288"/>
  <c r="I54" i="288"/>
  <c r="J54" i="288"/>
  <c r="C55" i="288"/>
  <c r="D55" i="288"/>
  <c r="F55" i="288"/>
  <c r="H55" i="288"/>
  <c r="I55" i="288"/>
  <c r="J55" i="288"/>
  <c r="C56" i="288"/>
  <c r="D56" i="288"/>
  <c r="E56" i="288"/>
  <c r="H56" i="288"/>
  <c r="I56" i="288"/>
  <c r="J56" i="288"/>
  <c r="C57" i="288"/>
  <c r="D57" i="288"/>
  <c r="E57" i="288"/>
  <c r="F57" i="288"/>
  <c r="I57" i="288"/>
  <c r="J57" i="288"/>
  <c r="C58" i="288"/>
  <c r="D58" i="288"/>
  <c r="E58" i="288"/>
  <c r="F58" i="288"/>
  <c r="H58" i="288"/>
  <c r="J58" i="288"/>
  <c r="C34" i="287" a="1"/>
  <c r="C34" i="287" s="1"/>
  <c r="D34" i="287"/>
  <c r="C35" i="287"/>
  <c r="C36" i="287"/>
  <c r="D36" i="287"/>
  <c r="C37" i="287"/>
  <c r="C39" i="287"/>
  <c r="F39" i="287"/>
  <c r="D40" i="287"/>
  <c r="D41" i="287"/>
  <c r="F41" i="287"/>
  <c r="D42" i="287"/>
  <c r="D44" i="287"/>
  <c r="C45" i="287"/>
  <c r="F45" i="287"/>
  <c r="E46" i="287"/>
  <c r="C47" i="287"/>
  <c r="F47" i="287"/>
  <c r="F49" i="287"/>
  <c r="D50" i="287"/>
  <c r="C51" i="287"/>
  <c r="C52" i="287"/>
  <c r="D52" i="287"/>
  <c r="C53" i="287"/>
  <c r="C55" i="287"/>
  <c r="F55" i="287"/>
  <c r="D56" i="287"/>
  <c r="D57" i="287"/>
  <c r="F57" i="287"/>
  <c r="D58" i="287"/>
  <c r="C34" i="360" a="1"/>
  <c r="E35" i="360"/>
  <c r="G35" i="360"/>
  <c r="O35" i="360"/>
  <c r="P36" i="360"/>
  <c r="E37" i="360"/>
  <c r="K37" i="360"/>
  <c r="M38" i="360"/>
  <c r="P38" i="360"/>
  <c r="G39" i="360"/>
  <c r="J40" i="360"/>
  <c r="M40" i="360"/>
  <c r="E41" i="360"/>
  <c r="F42" i="360"/>
  <c r="J42" i="360"/>
  <c r="P42" i="360"/>
  <c r="R43" i="360"/>
  <c r="F44" i="360"/>
  <c r="M44" i="360"/>
  <c r="O45" i="360"/>
  <c r="R45" i="360"/>
  <c r="J46" i="360"/>
  <c r="K47" i="360"/>
  <c r="O47" i="360"/>
  <c r="F48" i="360"/>
  <c r="G49" i="360"/>
  <c r="K49" i="360"/>
  <c r="R49" i="360"/>
  <c r="E51" i="360"/>
  <c r="G51" i="360"/>
  <c r="O51" i="360"/>
  <c r="P52" i="360"/>
  <c r="E53" i="360"/>
  <c r="K53" i="360"/>
  <c r="M54" i="360"/>
  <c r="P54" i="360"/>
  <c r="G55" i="360"/>
  <c r="G56" i="360"/>
  <c r="J56" i="360"/>
  <c r="P56" i="360"/>
  <c r="O57" i="360"/>
  <c r="C58" i="360"/>
  <c r="H58" i="360"/>
  <c r="C34" i="359" a="1"/>
  <c r="C34" i="285" a="1"/>
  <c r="C34" i="285" s="1"/>
  <c r="L34" i="285"/>
  <c r="H35" i="285"/>
  <c r="J35" i="285"/>
  <c r="N35" i="285"/>
  <c r="Q36" i="285"/>
  <c r="I37" i="285"/>
  <c r="J37" i="285"/>
  <c r="L37" i="285"/>
  <c r="N38" i="285"/>
  <c r="E39" i="285"/>
  <c r="H39" i="285"/>
  <c r="Q39" i="285"/>
  <c r="P40" i="285"/>
  <c r="J41" i="285"/>
  <c r="L41" i="285"/>
  <c r="R41" i="285"/>
  <c r="D43" i="285"/>
  <c r="H43" i="285"/>
  <c r="J43" i="285"/>
  <c r="N43" i="285"/>
  <c r="Q44" i="285"/>
  <c r="I45" i="285"/>
  <c r="J45" i="285"/>
  <c r="C46" i="285"/>
  <c r="N46" i="285"/>
  <c r="M47" i="285"/>
  <c r="N47" i="285"/>
  <c r="Q47" i="285"/>
  <c r="C49" i="285"/>
  <c r="J49" i="285"/>
  <c r="L49" i="285"/>
  <c r="R49" i="285"/>
  <c r="D51" i="285"/>
  <c r="H51" i="285"/>
  <c r="J51" i="285"/>
  <c r="F52" i="285"/>
  <c r="Q52" i="285"/>
  <c r="L53" i="285"/>
  <c r="N53" i="285"/>
  <c r="C54" i="285"/>
  <c r="E55" i="285"/>
  <c r="M55" i="285"/>
  <c r="N55" i="285"/>
  <c r="Q55" i="285"/>
  <c r="C57" i="285"/>
  <c r="J57" i="285"/>
  <c r="L57" i="285"/>
  <c r="E58" i="285"/>
  <c r="C35" i="284" a="1"/>
  <c r="D36" i="284" s="1"/>
  <c r="F36" i="284"/>
  <c r="D39" i="284"/>
  <c r="D40" i="284"/>
  <c r="F40" i="284"/>
  <c r="F44" i="284"/>
  <c r="C49" i="284"/>
  <c r="D49" i="284"/>
  <c r="D52" i="284"/>
  <c r="F52" i="284"/>
  <c r="D56" i="284"/>
  <c r="F58" i="284"/>
  <c r="C30" i="358" a="1"/>
  <c r="C30" i="358" s="1"/>
  <c r="F31" i="358"/>
  <c r="K34" i="358"/>
  <c r="I35" i="358"/>
  <c r="J38" i="358"/>
  <c r="E40" i="358"/>
  <c r="F43" i="358"/>
  <c r="H44" i="358"/>
  <c r="F47" i="358"/>
  <c r="J47" i="358"/>
  <c r="C30" i="357" a="1"/>
  <c r="G32" i="357" s="1"/>
  <c r="J30" i="357"/>
  <c r="E31" i="357"/>
  <c r="D32" i="357"/>
  <c r="J33" i="357"/>
  <c r="E34" i="357"/>
  <c r="E35" i="357"/>
  <c r="H35" i="357"/>
  <c r="K37" i="357"/>
  <c r="D38" i="357"/>
  <c r="E39" i="357"/>
  <c r="H39" i="357"/>
  <c r="F41" i="357"/>
  <c r="E42" i="357"/>
  <c r="I42" i="357"/>
  <c r="H43" i="357"/>
  <c r="E45" i="357"/>
  <c r="G45" i="357"/>
  <c r="I46" i="357"/>
  <c r="C47" i="357"/>
  <c r="F49" i="357"/>
  <c r="G49" i="357"/>
  <c r="C30" i="163" a="1"/>
  <c r="D30" i="163" s="1"/>
  <c r="F31" i="163"/>
  <c r="F32" i="163"/>
  <c r="E33" i="163"/>
  <c r="I34" i="163"/>
  <c r="H35" i="163"/>
  <c r="C36" i="163"/>
  <c r="K37" i="163"/>
  <c r="G38" i="163"/>
  <c r="G39" i="163"/>
  <c r="J40" i="163"/>
  <c r="J41" i="163"/>
  <c r="I42" i="163"/>
  <c r="D44" i="163"/>
  <c r="C45" i="163"/>
  <c r="H45" i="163"/>
  <c r="G47" i="163"/>
  <c r="K47" i="163"/>
  <c r="K48" i="163"/>
  <c r="C30" i="356" a="1"/>
  <c r="C30" i="356" s="1"/>
  <c r="G30" i="356"/>
  <c r="H30" i="356"/>
  <c r="H31" i="356"/>
  <c r="J31" i="356"/>
  <c r="L31" i="356"/>
  <c r="F32" i="356"/>
  <c r="G32" i="356"/>
  <c r="G33" i="356"/>
  <c r="J33" i="356"/>
  <c r="K33" i="356"/>
  <c r="F34" i="356"/>
  <c r="G34" i="356"/>
  <c r="F35" i="356"/>
  <c r="I35" i="356"/>
  <c r="K35" i="356"/>
  <c r="E36" i="356"/>
  <c r="F36" i="356"/>
  <c r="F37" i="356"/>
  <c r="H37" i="356"/>
  <c r="J37" i="356"/>
  <c r="D38" i="356"/>
  <c r="E38" i="356"/>
  <c r="E39" i="356"/>
  <c r="H39" i="356"/>
  <c r="I39" i="356"/>
  <c r="D40" i="356"/>
  <c r="E40" i="356"/>
  <c r="D41" i="356"/>
  <c r="G41" i="356"/>
  <c r="I41" i="356"/>
  <c r="C42" i="356"/>
  <c r="D42" i="356"/>
  <c r="D43" i="356"/>
  <c r="F43" i="356"/>
  <c r="H43" i="356"/>
  <c r="M43" i="356"/>
  <c r="C44" i="356"/>
  <c r="F44" i="356"/>
  <c r="C45" i="356"/>
  <c r="F45" i="356"/>
  <c r="G45" i="356"/>
  <c r="M45" i="356"/>
  <c r="C46" i="356"/>
  <c r="E46" i="356"/>
  <c r="M46" i="356"/>
  <c r="E47" i="356"/>
  <c r="G47" i="356"/>
  <c r="L47" i="356"/>
  <c r="M47" i="356"/>
  <c r="E48" i="356"/>
  <c r="M48" i="356"/>
  <c r="D49" i="356"/>
  <c r="F49" i="356"/>
  <c r="K49" i="356"/>
  <c r="L49" i="356"/>
  <c r="D50" i="356"/>
  <c r="L50" i="356"/>
  <c r="C30" i="355" a="1"/>
  <c r="D30" i="355"/>
  <c r="L32" i="355"/>
  <c r="M32" i="355"/>
  <c r="G33" i="355"/>
  <c r="H35" i="355"/>
  <c r="I35" i="355"/>
  <c r="L35" i="355"/>
  <c r="M37" i="355"/>
  <c r="E38" i="355"/>
  <c r="H38" i="355"/>
  <c r="I40" i="355"/>
  <c r="J40" i="355"/>
  <c r="D41" i="355"/>
  <c r="E43" i="355"/>
  <c r="F43" i="355"/>
  <c r="I43" i="355"/>
  <c r="G45" i="355"/>
  <c r="H45" i="355"/>
  <c r="M45" i="355"/>
  <c r="I47" i="355"/>
  <c r="L47" i="355"/>
  <c r="D48" i="355"/>
  <c r="L49" i="355"/>
  <c r="C50" i="355"/>
  <c r="F50" i="355"/>
  <c r="C30" i="160" a="1"/>
  <c r="G34" i="160" s="1"/>
  <c r="K40" i="160"/>
  <c r="E42" i="160"/>
  <c r="D46" i="160"/>
  <c r="C62" i="154" a="1"/>
  <c r="E62" i="154" s="1"/>
  <c r="C62" i="154"/>
  <c r="D62" i="154"/>
  <c r="I62" i="154"/>
  <c r="J62" i="154"/>
  <c r="P62" i="154"/>
  <c r="Q62" i="154"/>
  <c r="R62" i="154"/>
  <c r="T62" i="154"/>
  <c r="C63" i="154"/>
  <c r="F63" i="154"/>
  <c r="G63" i="154"/>
  <c r="K63" i="154"/>
  <c r="M63" i="154"/>
  <c r="N63" i="154"/>
  <c r="T63" i="154"/>
  <c r="U63" i="154"/>
  <c r="V63" i="154"/>
  <c r="F64" i="154"/>
  <c r="G64" i="154"/>
  <c r="J64" i="154"/>
  <c r="N64" i="154"/>
  <c r="O64" i="154"/>
  <c r="Q64" i="154"/>
  <c r="R64" i="154"/>
  <c r="C65" i="154"/>
  <c r="D65" i="154"/>
  <c r="E65" i="154"/>
  <c r="J65" i="154"/>
  <c r="K65" i="154"/>
  <c r="Q65" i="154"/>
  <c r="R65" i="154"/>
  <c r="S65" i="154"/>
  <c r="U65" i="154"/>
  <c r="D66" i="154"/>
  <c r="G66" i="154"/>
  <c r="H66" i="154"/>
  <c r="L66" i="154"/>
  <c r="N66" i="154"/>
  <c r="O66" i="154"/>
  <c r="U66" i="154"/>
  <c r="V66" i="154"/>
  <c r="W66" i="154"/>
  <c r="G67" i="154"/>
  <c r="H67" i="154"/>
  <c r="K67" i="154"/>
  <c r="O67" i="154"/>
  <c r="P67" i="154"/>
  <c r="R67" i="154"/>
  <c r="S67" i="154"/>
  <c r="D68" i="154"/>
  <c r="E68" i="154"/>
  <c r="F68" i="154"/>
  <c r="K68" i="154"/>
  <c r="L68" i="154"/>
  <c r="R68" i="154"/>
  <c r="S68" i="154"/>
  <c r="T68" i="154"/>
  <c r="V68" i="154"/>
  <c r="E69" i="154"/>
  <c r="H69" i="154"/>
  <c r="I69" i="154"/>
  <c r="M69" i="154"/>
  <c r="O69" i="154"/>
  <c r="P69" i="154"/>
  <c r="V69" i="154"/>
  <c r="W69" i="154"/>
  <c r="C70" i="154"/>
  <c r="H70" i="154"/>
  <c r="I70" i="154"/>
  <c r="L70" i="154"/>
  <c r="P70" i="154"/>
  <c r="Q70" i="154"/>
  <c r="S70" i="154"/>
  <c r="T70" i="154"/>
  <c r="E71" i="154"/>
  <c r="F71" i="154"/>
  <c r="G71" i="154"/>
  <c r="L71" i="154"/>
  <c r="M71" i="154"/>
  <c r="S71" i="154"/>
  <c r="T71" i="154"/>
  <c r="U71" i="154"/>
  <c r="W71" i="154"/>
  <c r="F72" i="154"/>
  <c r="I72" i="154"/>
  <c r="J72" i="154"/>
  <c r="N72" i="154"/>
  <c r="P72" i="154"/>
  <c r="Q72" i="154"/>
  <c r="W72" i="154"/>
  <c r="C73" i="154"/>
  <c r="D73" i="154"/>
  <c r="I73" i="154"/>
  <c r="J73" i="154"/>
  <c r="M73" i="154"/>
  <c r="Q73" i="154"/>
  <c r="R73" i="154"/>
  <c r="T73" i="154"/>
  <c r="U73" i="154"/>
  <c r="F74" i="154"/>
  <c r="G74" i="154"/>
  <c r="H74" i="154"/>
  <c r="M74" i="154"/>
  <c r="N74" i="154"/>
  <c r="T74" i="154"/>
  <c r="U74" i="154"/>
  <c r="V74" i="154"/>
  <c r="C75" i="154"/>
  <c r="G75" i="154"/>
  <c r="J75" i="154"/>
  <c r="K75" i="154"/>
  <c r="O75" i="154"/>
  <c r="Q75" i="154"/>
  <c r="R75" i="154"/>
  <c r="C76" i="154"/>
  <c r="D76" i="154"/>
  <c r="E76" i="154"/>
  <c r="J76" i="154"/>
  <c r="K76" i="154"/>
  <c r="N76" i="154"/>
  <c r="R76" i="154"/>
  <c r="S76" i="154"/>
  <c r="U76" i="154"/>
  <c r="V76" i="154"/>
  <c r="G77" i="154"/>
  <c r="H77" i="154"/>
  <c r="I77" i="154"/>
  <c r="N77" i="154"/>
  <c r="O77" i="154"/>
  <c r="U77" i="154"/>
  <c r="V77" i="154"/>
  <c r="W77" i="154"/>
  <c r="D78" i="154"/>
  <c r="H78" i="154"/>
  <c r="K78" i="154"/>
  <c r="L78" i="154"/>
  <c r="P78" i="154"/>
  <c r="R78" i="154"/>
  <c r="S78" i="154"/>
  <c r="D79" i="154"/>
  <c r="E79" i="154"/>
  <c r="F79" i="154"/>
  <c r="K79" i="154"/>
  <c r="L79" i="154"/>
  <c r="O79" i="154"/>
  <c r="S79" i="154"/>
  <c r="T79" i="154"/>
  <c r="V79" i="154"/>
  <c r="W79" i="154"/>
  <c r="H80" i="154"/>
  <c r="I80" i="154"/>
  <c r="J80" i="154"/>
  <c r="O80" i="154"/>
  <c r="P80" i="154"/>
  <c r="V80" i="154"/>
  <c r="W80" i="154"/>
  <c r="C81" i="154"/>
  <c r="E81" i="154"/>
  <c r="I81" i="154"/>
  <c r="L81" i="154"/>
  <c r="M81" i="154"/>
  <c r="Q81" i="154"/>
  <c r="S81" i="154"/>
  <c r="T81" i="154"/>
  <c r="E82" i="154"/>
  <c r="F82" i="154"/>
  <c r="G82" i="154"/>
  <c r="L82" i="154"/>
  <c r="M82" i="154"/>
  <c r="P82" i="154"/>
  <c r="T82" i="154"/>
  <c r="U82" i="154"/>
  <c r="W82" i="154"/>
  <c r="C83" i="154"/>
  <c r="I83" i="154"/>
  <c r="J83" i="154"/>
  <c r="K83" i="154"/>
  <c r="P83" i="154"/>
  <c r="Q83" i="154"/>
  <c r="W83" i="154"/>
  <c r="C84" i="154"/>
  <c r="D84" i="154"/>
  <c r="F84" i="154"/>
  <c r="J84" i="154"/>
  <c r="M84" i="154"/>
  <c r="N84" i="154"/>
  <c r="R84" i="154"/>
  <c r="T84" i="154"/>
  <c r="U84" i="154"/>
  <c r="F85" i="154"/>
  <c r="G85" i="154"/>
  <c r="H85" i="154"/>
  <c r="M85" i="154"/>
  <c r="N85" i="154"/>
  <c r="Q85" i="154"/>
  <c r="U85" i="154"/>
  <c r="V85" i="154"/>
  <c r="C86" i="154"/>
  <c r="D86" i="154"/>
  <c r="J86" i="154"/>
  <c r="K86" i="154"/>
  <c r="L86" i="154"/>
  <c r="Q86" i="154"/>
  <c r="R86" i="154"/>
  <c r="C87" i="154"/>
  <c r="D87" i="154"/>
  <c r="E87" i="154"/>
  <c r="G87" i="154"/>
  <c r="K87" i="154"/>
  <c r="N87" i="154"/>
  <c r="O87" i="154"/>
  <c r="S87" i="154"/>
  <c r="U87" i="154"/>
  <c r="V87" i="154"/>
  <c r="G88" i="154"/>
  <c r="H88" i="154"/>
  <c r="I88" i="154"/>
  <c r="N88" i="154"/>
  <c r="O88" i="154"/>
  <c r="R88" i="154"/>
  <c r="V88" i="154"/>
  <c r="W88" i="154"/>
  <c r="D89" i="154"/>
  <c r="E89" i="154"/>
  <c r="K89" i="154"/>
  <c r="L89" i="154"/>
  <c r="M89" i="154"/>
  <c r="R89" i="154"/>
  <c r="S89" i="154"/>
  <c r="D90" i="154"/>
  <c r="E90" i="154"/>
  <c r="F90" i="154"/>
  <c r="H90" i="154"/>
  <c r="L90" i="154"/>
  <c r="O90" i="154"/>
  <c r="P90" i="154"/>
  <c r="T90" i="154"/>
  <c r="V90" i="154"/>
  <c r="W90" i="154"/>
  <c r="H91" i="154"/>
  <c r="I91" i="154"/>
  <c r="J91" i="154"/>
  <c r="O91" i="154"/>
  <c r="P91" i="154"/>
  <c r="S91" i="154"/>
  <c r="W91" i="154"/>
  <c r="C92" i="154"/>
  <c r="E92" i="154"/>
  <c r="F92" i="154"/>
  <c r="L92" i="154"/>
  <c r="M92" i="154"/>
  <c r="N92" i="154"/>
  <c r="S92" i="154"/>
  <c r="T92" i="154"/>
  <c r="E93" i="154"/>
  <c r="F93" i="154"/>
  <c r="G93" i="154"/>
  <c r="I93" i="154"/>
  <c r="M93" i="154"/>
  <c r="P93" i="154"/>
  <c r="Q93" i="154"/>
  <c r="U93" i="154"/>
  <c r="W93" i="154"/>
  <c r="C94" i="154"/>
  <c r="I94" i="154"/>
  <c r="J94" i="154"/>
  <c r="K94" i="154"/>
  <c r="P94" i="154"/>
  <c r="Q94" i="154"/>
  <c r="T94" i="154"/>
  <c r="C95" i="154"/>
  <c r="D95" i="154"/>
  <c r="F95" i="154"/>
  <c r="G95" i="154"/>
  <c r="M95" i="154"/>
  <c r="N95" i="154"/>
  <c r="O95" i="154"/>
  <c r="T95" i="154"/>
  <c r="U95" i="154"/>
  <c r="E96" i="154"/>
  <c r="F96" i="154"/>
  <c r="G96" i="154"/>
  <c r="I96" i="154"/>
  <c r="J96" i="154"/>
  <c r="O96" i="154"/>
  <c r="P96" i="154"/>
  <c r="Q96" i="154"/>
  <c r="U96" i="154"/>
  <c r="V96" i="154"/>
  <c r="D97" i="154"/>
  <c r="E97" i="154"/>
  <c r="H97" i="154"/>
  <c r="J97" i="154"/>
  <c r="K97" i="154"/>
  <c r="P97" i="154"/>
  <c r="Q97" i="154"/>
  <c r="R97" i="154"/>
  <c r="T97" i="154"/>
  <c r="U97" i="154"/>
  <c r="E98" i="154"/>
  <c r="F98" i="154"/>
  <c r="G98" i="154"/>
  <c r="K98" i="154"/>
  <c r="L98" i="154"/>
  <c r="O98" i="154"/>
  <c r="P98" i="154"/>
  <c r="R98" i="154"/>
  <c r="T98" i="154"/>
  <c r="U98" i="154"/>
  <c r="C99" i="154"/>
  <c r="E99" i="154"/>
  <c r="F99" i="154"/>
  <c r="H99" i="154"/>
  <c r="I99" i="154"/>
  <c r="M99" i="154"/>
  <c r="N99" i="154"/>
  <c r="O99" i="154"/>
  <c r="Q99" i="154"/>
  <c r="R99" i="154"/>
  <c r="V99" i="154"/>
  <c r="W99" i="154"/>
  <c r="C100" i="154"/>
  <c r="E100" i="154"/>
  <c r="F100" i="154"/>
  <c r="J100" i="154"/>
  <c r="K100" i="154"/>
  <c r="L100" i="154"/>
  <c r="M100" i="154"/>
  <c r="N100" i="154"/>
  <c r="P100" i="154"/>
  <c r="S100" i="154"/>
  <c r="T100" i="154"/>
  <c r="U100" i="154"/>
  <c r="V100" i="154"/>
  <c r="C101" i="154"/>
  <c r="D101" i="154"/>
  <c r="G101" i="154"/>
  <c r="H101" i="154"/>
  <c r="I101" i="154"/>
  <c r="K101" i="154"/>
  <c r="L101" i="154"/>
  <c r="M101" i="154"/>
  <c r="P101" i="154"/>
  <c r="Q101" i="154"/>
  <c r="S101" i="154"/>
  <c r="T101" i="154"/>
  <c r="U101" i="154"/>
  <c r="V101" i="154"/>
  <c r="D102" i="154"/>
  <c r="F102" i="154"/>
  <c r="G102" i="154"/>
  <c r="H102" i="154"/>
  <c r="I102" i="154"/>
  <c r="J102" i="154"/>
  <c r="N102" i="154"/>
  <c r="O102" i="154"/>
  <c r="P102" i="154"/>
  <c r="Q102" i="154"/>
  <c r="R102" i="154"/>
  <c r="S102" i="154"/>
  <c r="W102" i="154"/>
  <c r="C103" i="154"/>
  <c r="D103" i="154"/>
  <c r="E103" i="154"/>
  <c r="F103" i="154"/>
  <c r="G103" i="154"/>
  <c r="K103" i="154"/>
  <c r="L103" i="154"/>
  <c r="M103" i="154"/>
  <c r="N103" i="154"/>
  <c r="O103" i="154"/>
  <c r="Q103" i="154"/>
  <c r="T103" i="154"/>
  <c r="U103" i="154"/>
  <c r="V103" i="154"/>
  <c r="W103" i="154"/>
  <c r="D104" i="154"/>
  <c r="E104" i="154"/>
  <c r="H104" i="154"/>
  <c r="I104" i="154"/>
  <c r="J104" i="154"/>
  <c r="L104" i="154"/>
  <c r="M104" i="154"/>
  <c r="N104" i="154"/>
  <c r="Q104" i="154"/>
  <c r="R104" i="154"/>
  <c r="T104" i="154"/>
  <c r="U104" i="154"/>
  <c r="V104" i="154"/>
  <c r="W104" i="154"/>
  <c r="E105" i="154"/>
  <c r="G105" i="154"/>
  <c r="H105" i="154"/>
  <c r="I105" i="154"/>
  <c r="J105" i="154"/>
  <c r="K105" i="154"/>
  <c r="O105" i="154"/>
  <c r="P105" i="154"/>
  <c r="Q105" i="154"/>
  <c r="R105" i="154"/>
  <c r="S105" i="154"/>
  <c r="T105" i="154"/>
  <c r="C106" i="154"/>
  <c r="D106" i="154"/>
  <c r="E106" i="154"/>
  <c r="F106" i="154"/>
  <c r="G106" i="154"/>
  <c r="H106" i="154"/>
  <c r="L106" i="154"/>
  <c r="M106" i="154"/>
  <c r="N106" i="154"/>
  <c r="O106" i="154"/>
  <c r="P106" i="154"/>
  <c r="R106" i="154"/>
  <c r="U106" i="154"/>
  <c r="V106" i="154"/>
  <c r="W106" i="154"/>
  <c r="C107" i="154"/>
  <c r="E107" i="154"/>
  <c r="F107" i="154"/>
  <c r="I107" i="154"/>
  <c r="J107" i="154"/>
  <c r="K107" i="154"/>
  <c r="M107" i="154"/>
  <c r="N107" i="154"/>
  <c r="O107" i="154"/>
  <c r="R107" i="154"/>
  <c r="S107" i="154"/>
  <c r="U107" i="154"/>
  <c r="V107" i="154"/>
  <c r="W107" i="154"/>
  <c r="C108" i="154"/>
  <c r="F108" i="154"/>
  <c r="H108" i="154"/>
  <c r="I108" i="154"/>
  <c r="J108" i="154"/>
  <c r="K108" i="154"/>
  <c r="L108" i="154"/>
  <c r="P108" i="154"/>
  <c r="Q108" i="154"/>
  <c r="R108" i="154"/>
  <c r="S108" i="154"/>
  <c r="T108" i="154"/>
  <c r="U108" i="154"/>
  <c r="D109" i="154"/>
  <c r="E109" i="154"/>
  <c r="F109" i="154"/>
  <c r="G109" i="154"/>
  <c r="H109" i="154"/>
  <c r="I109" i="154"/>
  <c r="M109" i="154"/>
  <c r="N109" i="154"/>
  <c r="O109" i="154"/>
  <c r="P109" i="154"/>
  <c r="Q109" i="154"/>
  <c r="S109" i="154"/>
  <c r="V109" i="154"/>
  <c r="W109" i="154"/>
  <c r="C110" i="154"/>
  <c r="D110" i="154"/>
  <c r="F110" i="154"/>
  <c r="G110" i="154"/>
  <c r="H110" i="154"/>
  <c r="J110" i="154"/>
  <c r="K110" i="154"/>
  <c r="L110" i="154"/>
  <c r="N110" i="154"/>
  <c r="O110" i="154"/>
  <c r="P110" i="154"/>
  <c r="Q110" i="154"/>
  <c r="S110" i="154"/>
  <c r="T110" i="154"/>
  <c r="V110" i="154"/>
  <c r="W110" i="154"/>
  <c r="C111" i="154"/>
  <c r="D111" i="154"/>
  <c r="E111" i="154"/>
  <c r="G111" i="154"/>
  <c r="I111" i="154"/>
  <c r="J111" i="154"/>
  <c r="K111" i="154"/>
  <c r="L111" i="154"/>
  <c r="M111" i="154"/>
  <c r="N111" i="154"/>
  <c r="Q111" i="154"/>
  <c r="R111" i="154"/>
  <c r="S111" i="154"/>
  <c r="T111" i="154"/>
  <c r="U111" i="154"/>
  <c r="V111" i="154"/>
  <c r="W111" i="154"/>
  <c r="E112" i="154"/>
  <c r="F112" i="154"/>
  <c r="G112" i="154"/>
  <c r="H112" i="154"/>
  <c r="I112" i="154"/>
  <c r="J112" i="154"/>
  <c r="L112" i="154"/>
  <c r="N112" i="154"/>
  <c r="O112" i="154"/>
  <c r="P112" i="154"/>
  <c r="Q112" i="154"/>
  <c r="R112" i="154"/>
  <c r="T112" i="154"/>
  <c r="U112" i="154"/>
  <c r="W112" i="154"/>
  <c r="C113" i="154"/>
  <c r="D113" i="154"/>
  <c r="E113" i="154"/>
  <c r="G113" i="154"/>
  <c r="H113" i="154"/>
  <c r="I113" i="154"/>
  <c r="K113" i="154"/>
  <c r="L113" i="154"/>
  <c r="M113" i="154"/>
  <c r="O113" i="154"/>
  <c r="P113" i="154"/>
  <c r="Q113" i="154"/>
  <c r="R113" i="154"/>
  <c r="T113" i="154"/>
  <c r="U113" i="154"/>
  <c r="W113" i="154"/>
  <c r="C114" i="154"/>
  <c r="D114" i="154"/>
  <c r="E114" i="154"/>
  <c r="F114" i="154"/>
  <c r="H114" i="154"/>
  <c r="J114" i="154"/>
  <c r="K114" i="154"/>
  <c r="L114" i="154"/>
  <c r="M114" i="154"/>
  <c r="N114" i="154"/>
  <c r="O114" i="154"/>
  <c r="R114" i="154"/>
  <c r="S114" i="154"/>
  <c r="T114" i="154"/>
  <c r="U114" i="154"/>
  <c r="V114" i="154"/>
  <c r="W114" i="154"/>
  <c r="C11" i="354" a="1"/>
  <c r="J11" i="354" s="1"/>
  <c r="L11" i="354"/>
  <c r="O12" i="354"/>
  <c r="C11" i="353" a="1"/>
  <c r="C11" i="353"/>
  <c r="J11" i="353"/>
  <c r="K11" i="353"/>
  <c r="L11" i="353"/>
  <c r="C12" i="353"/>
  <c r="D12" i="353"/>
  <c r="E12" i="353"/>
  <c r="L12" i="353"/>
  <c r="M12" i="353"/>
  <c r="N12" i="353"/>
  <c r="C11" i="334" a="1"/>
  <c r="C11" i="334"/>
  <c r="E11" i="334"/>
  <c r="J11" i="334"/>
  <c r="K11" i="334"/>
  <c r="C12" i="334"/>
  <c r="E12" i="334"/>
  <c r="J12" i="334"/>
  <c r="K12" i="334"/>
  <c r="M12" i="334"/>
  <c r="R12" i="334"/>
  <c r="C35" i="90" a="1"/>
  <c r="L35" i="90" s="1"/>
  <c r="D35" i="90"/>
  <c r="J35" i="90"/>
  <c r="G36" i="90"/>
  <c r="M36" i="90"/>
  <c r="O36" i="90"/>
  <c r="U36" i="90"/>
  <c r="R37" i="90"/>
  <c r="C38" i="90"/>
  <c r="E38" i="90"/>
  <c r="K38" i="90"/>
  <c r="H39" i="90"/>
  <c r="N39" i="90"/>
  <c r="P39" i="90"/>
  <c r="V39" i="90"/>
  <c r="S40" i="90"/>
  <c r="D41" i="90"/>
  <c r="F41" i="90"/>
  <c r="L41" i="90"/>
  <c r="I42" i="90"/>
  <c r="O42" i="90"/>
  <c r="Q42" i="90"/>
  <c r="W42" i="90"/>
  <c r="T43" i="90"/>
  <c r="E44" i="90"/>
  <c r="G44" i="90"/>
  <c r="M44" i="90"/>
  <c r="J45" i="90"/>
  <c r="P45" i="90"/>
  <c r="R45" i="90"/>
  <c r="C46" i="90"/>
  <c r="U46" i="90"/>
  <c r="F47" i="90"/>
  <c r="H47" i="90"/>
  <c r="N47" i="90"/>
  <c r="K48" i="90"/>
  <c r="Q48" i="90"/>
  <c r="S48" i="90"/>
  <c r="D49" i="90"/>
  <c r="V49" i="90"/>
  <c r="G50" i="90"/>
  <c r="I50" i="90"/>
  <c r="O50" i="90"/>
  <c r="L51" i="90"/>
  <c r="R51" i="90"/>
  <c r="T51" i="90"/>
  <c r="E52" i="90"/>
  <c r="W52" i="90"/>
  <c r="H53" i="90"/>
  <c r="J53" i="90"/>
  <c r="P53" i="90"/>
  <c r="M54" i="90"/>
  <c r="S54" i="90"/>
  <c r="U54" i="90"/>
  <c r="F55" i="90"/>
  <c r="C56" i="90"/>
  <c r="I56" i="90"/>
  <c r="K56" i="90"/>
  <c r="Q56" i="90"/>
  <c r="N57" i="90"/>
  <c r="T57" i="90"/>
  <c r="V57" i="90"/>
  <c r="G58" i="90"/>
  <c r="D59" i="90"/>
  <c r="J59" i="90"/>
  <c r="L59" i="90"/>
  <c r="R59" i="90"/>
  <c r="C32" i="69" a="1"/>
  <c r="G32" i="69" s="1"/>
  <c r="G33" i="69"/>
  <c r="H34" i="69"/>
  <c r="H36" i="69"/>
  <c r="I37" i="69"/>
  <c r="I39" i="69"/>
  <c r="C41" i="69"/>
  <c r="H42" i="69"/>
  <c r="I43" i="69"/>
  <c r="I45" i="69"/>
  <c r="C47" i="69"/>
  <c r="C49" i="69"/>
  <c r="D50" i="69"/>
  <c r="I51" i="69"/>
  <c r="C30" i="352" a="1"/>
  <c r="C30" i="352" s="1"/>
  <c r="E30" i="352"/>
  <c r="G30" i="352"/>
  <c r="C31" i="352"/>
  <c r="D31" i="352"/>
  <c r="G31" i="352"/>
  <c r="C32" i="352"/>
  <c r="E32" i="352"/>
  <c r="F32" i="352"/>
  <c r="C33" i="352"/>
  <c r="E33" i="352"/>
  <c r="G33" i="352"/>
  <c r="H33" i="352"/>
  <c r="E34" i="352"/>
  <c r="G34" i="352"/>
  <c r="C35" i="352"/>
  <c r="D35" i="352"/>
  <c r="G35" i="352"/>
  <c r="C36" i="352"/>
  <c r="E36" i="352"/>
  <c r="F36" i="352"/>
  <c r="C37" i="352"/>
  <c r="E37" i="352"/>
  <c r="G37" i="352"/>
  <c r="H37" i="352"/>
  <c r="E38" i="352"/>
  <c r="G38" i="352"/>
  <c r="C39" i="352"/>
  <c r="D39" i="352"/>
  <c r="G39" i="352"/>
  <c r="C40" i="352"/>
  <c r="E40" i="352"/>
  <c r="F40" i="352"/>
  <c r="C41" i="352"/>
  <c r="E41" i="352"/>
  <c r="G41" i="352"/>
  <c r="H41" i="352"/>
  <c r="E42" i="352"/>
  <c r="G42" i="352"/>
  <c r="C43" i="352"/>
  <c r="D43" i="352"/>
  <c r="G43" i="352"/>
  <c r="C44" i="352"/>
  <c r="E44" i="352"/>
  <c r="F44" i="352"/>
  <c r="C45" i="352"/>
  <c r="E45" i="352"/>
  <c r="G45" i="352"/>
  <c r="H45" i="352"/>
  <c r="E46" i="352"/>
  <c r="G46" i="352"/>
  <c r="C47" i="352"/>
  <c r="D47" i="352"/>
  <c r="G47" i="352"/>
  <c r="C48" i="352"/>
  <c r="E48" i="352"/>
  <c r="F48" i="352"/>
  <c r="C49" i="352"/>
  <c r="E49" i="352"/>
  <c r="G49" i="352"/>
  <c r="H49" i="352"/>
  <c r="C30" i="351" a="1"/>
  <c r="C31" i="351" s="1"/>
  <c r="F30" i="351"/>
  <c r="F31" i="351"/>
  <c r="E32" i="351"/>
  <c r="H32" i="351"/>
  <c r="G33" i="351"/>
  <c r="F34" i="351"/>
  <c r="C35" i="351"/>
  <c r="H35" i="351"/>
  <c r="F36" i="351"/>
  <c r="D37" i="351"/>
  <c r="H37" i="351"/>
  <c r="H38" i="351"/>
  <c r="D39" i="351"/>
  <c r="D40" i="351"/>
  <c r="H40" i="351"/>
  <c r="F41" i="351"/>
  <c r="D42" i="351"/>
  <c r="C43" i="351"/>
  <c r="F43" i="351"/>
  <c r="E44" i="351"/>
  <c r="D45" i="351"/>
  <c r="G45" i="351"/>
  <c r="F46" i="351"/>
  <c r="D47" i="351"/>
  <c r="H47" i="351"/>
  <c r="F48" i="351"/>
  <c r="F49" i="351"/>
  <c r="H49" i="351"/>
  <c r="C30" i="282" a="1"/>
  <c r="D30" i="282" s="1"/>
  <c r="E30" i="282"/>
  <c r="C31" i="282"/>
  <c r="D31" i="282"/>
  <c r="E31" i="282"/>
  <c r="G31" i="282"/>
  <c r="D32" i="282"/>
  <c r="G32" i="282"/>
  <c r="C33" i="282"/>
  <c r="E33" i="282"/>
  <c r="F33" i="282"/>
  <c r="H33" i="282"/>
  <c r="G34" i="282"/>
  <c r="H34" i="282"/>
  <c r="C35" i="282"/>
  <c r="D35" i="282"/>
  <c r="G35" i="282"/>
  <c r="E36" i="282"/>
  <c r="F36" i="282"/>
  <c r="G36" i="282"/>
  <c r="C37" i="282"/>
  <c r="F37" i="282"/>
  <c r="C38" i="282"/>
  <c r="E38" i="282"/>
  <c r="G38" i="282"/>
  <c r="H38" i="282"/>
  <c r="D39" i="282"/>
  <c r="C40" i="282"/>
  <c r="D40" i="282"/>
  <c r="E40" i="282"/>
  <c r="F40" i="282"/>
  <c r="C41" i="282"/>
  <c r="G41" i="282"/>
  <c r="H41" i="282"/>
  <c r="C42" i="282"/>
  <c r="E42" i="282"/>
  <c r="H42" i="282"/>
  <c r="E43" i="282"/>
  <c r="G43" i="282"/>
  <c r="C44" i="282"/>
  <c r="D44" i="282"/>
  <c r="F44" i="282"/>
  <c r="E45" i="282"/>
  <c r="F45" i="282"/>
  <c r="G45" i="282"/>
  <c r="H45" i="282"/>
  <c r="E46" i="282"/>
  <c r="C47" i="282"/>
  <c r="D47" i="282"/>
  <c r="E47" i="282"/>
  <c r="G47" i="282"/>
  <c r="D48" i="282"/>
  <c r="G48" i="282"/>
  <c r="C49" i="282"/>
  <c r="E49" i="282"/>
  <c r="F49" i="282"/>
  <c r="H49" i="282"/>
  <c r="C30" i="395" a="1"/>
  <c r="G30" i="395" s="1"/>
  <c r="F30" i="395"/>
  <c r="L30" i="395"/>
  <c r="E31" i="395"/>
  <c r="G31" i="395"/>
  <c r="M31" i="395"/>
  <c r="D32" i="395"/>
  <c r="L32" i="395"/>
  <c r="N32" i="395"/>
  <c r="E33" i="395"/>
  <c r="I33" i="395"/>
  <c r="Q33" i="395"/>
  <c r="F34" i="395"/>
  <c r="J34" i="395"/>
  <c r="P34" i="395"/>
  <c r="I35" i="395"/>
  <c r="K35" i="395"/>
  <c r="Q35" i="395"/>
  <c r="H36" i="395"/>
  <c r="P36" i="395"/>
  <c r="C37" i="395"/>
  <c r="I37" i="395"/>
  <c r="K37" i="395"/>
  <c r="M37" i="395"/>
  <c r="F38" i="395"/>
  <c r="J38" i="395"/>
  <c r="N38" i="395"/>
  <c r="C39" i="395"/>
  <c r="E39" i="395"/>
  <c r="M39" i="395"/>
  <c r="O39" i="395"/>
  <c r="F40" i="395"/>
  <c r="H40" i="395"/>
  <c r="L40" i="395"/>
  <c r="E41" i="395"/>
  <c r="G41" i="395"/>
  <c r="M41" i="395"/>
  <c r="O41" i="395"/>
  <c r="Q41" i="395"/>
  <c r="J42" i="395"/>
  <c r="N42" i="395"/>
  <c r="C43" i="395"/>
  <c r="G43" i="395"/>
  <c r="I43" i="395"/>
  <c r="Q43" i="395"/>
  <c r="D44" i="395"/>
  <c r="J44" i="395"/>
  <c r="L44" i="395"/>
  <c r="P44" i="395"/>
  <c r="I45" i="395"/>
  <c r="K45" i="395"/>
  <c r="Q45" i="395"/>
  <c r="D46" i="395"/>
  <c r="F46" i="395"/>
  <c r="N46" i="395"/>
  <c r="C47" i="395"/>
  <c r="G47" i="395"/>
  <c r="K47" i="395"/>
  <c r="M47" i="395"/>
  <c r="F48" i="395"/>
  <c r="H48" i="395"/>
  <c r="N48" i="395"/>
  <c r="P48" i="395"/>
  <c r="E49" i="395"/>
  <c r="M49" i="395"/>
  <c r="O49" i="395"/>
  <c r="F50" i="395"/>
  <c r="H50" i="395"/>
  <c r="J50" i="395"/>
  <c r="C30" i="394" a="1"/>
  <c r="P30" i="394" s="1"/>
  <c r="J30" i="394"/>
  <c r="C31" i="394"/>
  <c r="I31" i="394"/>
  <c r="K33" i="394"/>
  <c r="M33" i="394"/>
  <c r="C35" i="394"/>
  <c r="G35" i="394"/>
  <c r="E37" i="394"/>
  <c r="O37" i="394"/>
  <c r="F38" i="394"/>
  <c r="G39" i="394"/>
  <c r="L40" i="394"/>
  <c r="I41" i="394"/>
  <c r="F42" i="394"/>
  <c r="J42" i="394"/>
  <c r="N44" i="394"/>
  <c r="P44" i="394"/>
  <c r="F46" i="394"/>
  <c r="H46" i="394"/>
  <c r="D48" i="394"/>
  <c r="J48" i="394"/>
  <c r="I49" i="394"/>
  <c r="K49" i="394"/>
  <c r="C30" i="48" a="1"/>
  <c r="N30" i="48" s="1"/>
  <c r="F32" i="48"/>
  <c r="L32" i="48"/>
  <c r="N32" i="48"/>
  <c r="J36" i="48"/>
  <c r="P36" i="48"/>
  <c r="Q37" i="48"/>
  <c r="M39" i="48"/>
  <c r="O39" i="48"/>
  <c r="N40" i="48"/>
  <c r="Q43" i="48"/>
  <c r="D44" i="48"/>
  <c r="I45" i="48"/>
  <c r="C47" i="48"/>
  <c r="O47" i="48"/>
  <c r="F48" i="48"/>
  <c r="C30" i="393" a="1"/>
  <c r="F30" i="393"/>
  <c r="F42" i="393"/>
  <c r="J42" i="393"/>
  <c r="D47" i="393"/>
  <c r="C30" i="392" a="1"/>
  <c r="C30" i="392" s="1"/>
  <c r="K30" i="392"/>
  <c r="E31" i="392"/>
  <c r="G31" i="392"/>
  <c r="F32" i="392"/>
  <c r="I32" i="392"/>
  <c r="C33" i="392"/>
  <c r="K33" i="392"/>
  <c r="E34" i="392"/>
  <c r="G34" i="392"/>
  <c r="E35" i="392"/>
  <c r="I35" i="392"/>
  <c r="K35" i="392"/>
  <c r="K36" i="392"/>
  <c r="D37" i="392"/>
  <c r="E37" i="392"/>
  <c r="E38" i="392"/>
  <c r="I38" i="392"/>
  <c r="J38" i="392"/>
  <c r="H39" i="392"/>
  <c r="K39" i="392"/>
  <c r="C40" i="392"/>
  <c r="K40" i="392"/>
  <c r="D41" i="392"/>
  <c r="E41" i="392"/>
  <c r="C42" i="392"/>
  <c r="G42" i="392"/>
  <c r="I42" i="392"/>
  <c r="G43" i="392"/>
  <c r="I43" i="392"/>
  <c r="K43" i="392"/>
  <c r="I44" i="392"/>
  <c r="C45" i="392"/>
  <c r="D45" i="392"/>
  <c r="K45" i="392"/>
  <c r="C46" i="392"/>
  <c r="D46" i="392"/>
  <c r="K46" i="392"/>
  <c r="C47" i="392"/>
  <c r="E47" i="392"/>
  <c r="K47" i="392"/>
  <c r="E48" i="392"/>
  <c r="F48" i="392"/>
  <c r="C49" i="392"/>
  <c r="E49" i="392"/>
  <c r="F49" i="392"/>
  <c r="C30" i="42" a="1"/>
  <c r="H30" i="42" s="1"/>
  <c r="J31" i="42"/>
  <c r="L32" i="42"/>
  <c r="D33" i="42"/>
  <c r="E33" i="42"/>
  <c r="J35" i="42"/>
  <c r="E36" i="42"/>
  <c r="D37" i="42"/>
  <c r="F37" i="42"/>
  <c r="D39" i="42"/>
  <c r="F40" i="42"/>
  <c r="G40" i="42"/>
  <c r="F41" i="42"/>
  <c r="F43" i="42"/>
  <c r="F44" i="42"/>
  <c r="H44" i="42"/>
  <c r="J44" i="42"/>
  <c r="L46" i="42"/>
  <c r="I47" i="42"/>
  <c r="H48" i="42"/>
  <c r="L48" i="42"/>
  <c r="C30" i="391" a="1"/>
  <c r="D35" i="391"/>
  <c r="F49" i="391"/>
  <c r="C30" i="390" a="1"/>
  <c r="C30" i="390" s="1"/>
  <c r="K31" i="390"/>
  <c r="G33" i="390"/>
  <c r="H33" i="390"/>
  <c r="I33" i="390"/>
  <c r="G35" i="390"/>
  <c r="C37" i="390"/>
  <c r="J38" i="390"/>
  <c r="K38" i="390"/>
  <c r="I40" i="390"/>
  <c r="J40" i="390"/>
  <c r="F42" i="390"/>
  <c r="G42" i="390"/>
  <c r="K45" i="390"/>
  <c r="C46" i="390"/>
  <c r="D46" i="390"/>
  <c r="H47" i="390"/>
  <c r="I47" i="390"/>
  <c r="J47" i="390"/>
  <c r="G50" i="390"/>
  <c r="H50" i="390"/>
  <c r="C30" i="36" a="1"/>
  <c r="I30" i="36" s="1"/>
  <c r="C30" i="36"/>
  <c r="D30" i="36"/>
  <c r="J30" i="36"/>
  <c r="K30" i="36"/>
  <c r="C31" i="36"/>
  <c r="D31" i="36"/>
  <c r="E31" i="36"/>
  <c r="K31" i="36"/>
  <c r="C32" i="36"/>
  <c r="D32" i="36"/>
  <c r="F32" i="36"/>
  <c r="H32" i="36"/>
  <c r="C33" i="36"/>
  <c r="E33" i="36"/>
  <c r="G33" i="36"/>
  <c r="H33" i="36"/>
  <c r="I33" i="36"/>
  <c r="F34" i="36"/>
  <c r="G34" i="36"/>
  <c r="H34" i="36"/>
  <c r="I34" i="36"/>
  <c r="J34" i="36"/>
  <c r="G35" i="36"/>
  <c r="H35" i="36"/>
  <c r="I35" i="36"/>
  <c r="K35" i="36"/>
  <c r="D36" i="36"/>
  <c r="H36" i="36"/>
  <c r="J36" i="36"/>
  <c r="C37" i="36"/>
  <c r="D37" i="36"/>
  <c r="E37" i="36"/>
  <c r="K37" i="36"/>
  <c r="C38" i="36"/>
  <c r="D38" i="36"/>
  <c r="E38" i="36"/>
  <c r="F38" i="36"/>
  <c r="C39" i="36"/>
  <c r="D39" i="36"/>
  <c r="E39" i="36"/>
  <c r="G39" i="36"/>
  <c r="I39" i="36"/>
  <c r="D40" i="36"/>
  <c r="F40" i="36"/>
  <c r="H40" i="36"/>
  <c r="I40" i="36"/>
  <c r="J40" i="36"/>
  <c r="G41" i="36"/>
  <c r="H41" i="36"/>
  <c r="I41" i="36"/>
  <c r="J41" i="36"/>
  <c r="K41" i="36"/>
  <c r="H42" i="36"/>
  <c r="I42" i="36"/>
  <c r="J42" i="36"/>
  <c r="C43" i="36"/>
  <c r="E43" i="36"/>
  <c r="I43" i="36"/>
  <c r="K43" i="36"/>
  <c r="D44" i="36"/>
  <c r="E44" i="36"/>
  <c r="F44" i="36"/>
  <c r="C45" i="36"/>
  <c r="D45" i="36"/>
  <c r="E45" i="36"/>
  <c r="F45" i="36"/>
  <c r="G45" i="36"/>
  <c r="D46" i="36"/>
  <c r="E46" i="36"/>
  <c r="F46" i="36"/>
  <c r="H46" i="36"/>
  <c r="J46" i="36"/>
  <c r="E47" i="36"/>
  <c r="G47" i="36"/>
  <c r="I47" i="36"/>
  <c r="J47" i="36"/>
  <c r="K47" i="36"/>
  <c r="H48" i="36"/>
  <c r="I48" i="36"/>
  <c r="J48" i="36"/>
  <c r="K48" i="36"/>
  <c r="C49" i="36"/>
  <c r="I49" i="36"/>
  <c r="J49" i="36"/>
  <c r="K49" i="36"/>
  <c r="D50" i="36"/>
  <c r="F50" i="36"/>
  <c r="J50" i="36"/>
  <c r="C30" i="344" a="1"/>
  <c r="J30" i="344" s="1"/>
  <c r="E31" i="344"/>
  <c r="E36" i="344"/>
  <c r="E38" i="344"/>
  <c r="H43" i="344"/>
  <c r="G45" i="344"/>
  <c r="G50" i="344"/>
  <c r="C30" i="343" a="1"/>
  <c r="D31" i="343" s="1"/>
  <c r="C30" i="33" a="1"/>
  <c r="C30" i="33"/>
  <c r="J30" i="33"/>
  <c r="H32" i="33"/>
  <c r="F33" i="33"/>
  <c r="J33" i="33"/>
  <c r="C34" i="33"/>
  <c r="D36" i="33"/>
  <c r="E36" i="33"/>
  <c r="C37" i="33"/>
  <c r="E37" i="33"/>
  <c r="E39" i="33"/>
  <c r="H39" i="33"/>
  <c r="I39" i="33"/>
  <c r="F40" i="33"/>
  <c r="C42" i="33"/>
  <c r="I42" i="33"/>
  <c r="C43" i="33"/>
  <c r="D43" i="33"/>
  <c r="E45" i="33"/>
  <c r="F45" i="33"/>
  <c r="D46" i="33"/>
  <c r="F46" i="33"/>
  <c r="F48" i="33"/>
  <c r="I48" i="33"/>
  <c r="J48" i="33"/>
  <c r="H49" i="33"/>
  <c r="C30" i="27" a="1"/>
  <c r="E32" i="27" s="1"/>
  <c r="G30" i="27"/>
  <c r="H32" i="27"/>
  <c r="G33" i="27"/>
  <c r="E38" i="27"/>
  <c r="C39" i="27"/>
  <c r="F41" i="27"/>
  <c r="C42" i="27"/>
  <c r="H45" i="27"/>
  <c r="F47" i="27"/>
  <c r="H48" i="27"/>
  <c r="G50" i="27"/>
  <c r="M33" i="24" a="1"/>
  <c r="M33" i="24" s="1"/>
  <c r="P36" i="24"/>
  <c r="M37" i="24"/>
  <c r="N39" i="24"/>
  <c r="P39" i="24"/>
  <c r="M41" i="24"/>
  <c r="N43" i="24"/>
  <c r="O46" i="24"/>
  <c r="P47" i="24"/>
  <c r="N48" i="24"/>
  <c r="O50" i="24"/>
  <c r="M51" i="24"/>
  <c r="N51" i="24"/>
  <c r="C33" i="24" a="1"/>
  <c r="F36" i="24" s="1"/>
  <c r="F34" i="24"/>
  <c r="D41" i="24"/>
  <c r="E46" i="24"/>
  <c r="H33" i="24" a="1"/>
  <c r="K34" i="24" s="1"/>
  <c r="C32" i="342" a="1"/>
  <c r="J39" i="342" s="1"/>
  <c r="C32" i="341" a="1"/>
  <c r="D32" i="341" s="1"/>
  <c r="C32" i="341"/>
  <c r="G32" i="341"/>
  <c r="I32" i="341"/>
  <c r="J32" i="341"/>
  <c r="H33" i="341"/>
  <c r="I33" i="341"/>
  <c r="J33" i="341"/>
  <c r="G34" i="341"/>
  <c r="H34" i="341"/>
  <c r="C35" i="341"/>
  <c r="G35" i="341"/>
  <c r="H35" i="341"/>
  <c r="J35" i="341"/>
  <c r="C36" i="341"/>
  <c r="I36" i="341"/>
  <c r="J36" i="341"/>
  <c r="C37" i="341"/>
  <c r="H37" i="341"/>
  <c r="I37" i="341"/>
  <c r="G38" i="341"/>
  <c r="H38" i="341"/>
  <c r="I38" i="341"/>
  <c r="C39" i="341"/>
  <c r="G39" i="341"/>
  <c r="J39" i="341"/>
  <c r="C40" i="341"/>
  <c r="G40" i="341"/>
  <c r="I40" i="341"/>
  <c r="J40" i="341"/>
  <c r="H41" i="341"/>
  <c r="I41" i="341"/>
  <c r="J41" i="341"/>
  <c r="G42" i="341"/>
  <c r="H42" i="341"/>
  <c r="C43" i="341"/>
  <c r="G43" i="341"/>
  <c r="H43" i="341"/>
  <c r="J43" i="341"/>
  <c r="C44" i="341"/>
  <c r="I44" i="341"/>
  <c r="J44" i="341"/>
  <c r="C45" i="341"/>
  <c r="H45" i="341"/>
  <c r="I45" i="341"/>
  <c r="G46" i="341"/>
  <c r="H46" i="341"/>
  <c r="I46" i="341"/>
  <c r="C47" i="341"/>
  <c r="G47" i="341"/>
  <c r="J47" i="341"/>
  <c r="C48" i="341"/>
  <c r="G48" i="341"/>
  <c r="I48" i="341"/>
  <c r="J48" i="341"/>
  <c r="H49" i="341"/>
  <c r="I49" i="341"/>
  <c r="J49" i="341"/>
  <c r="G50" i="341"/>
  <c r="H50" i="341"/>
  <c r="C51" i="341"/>
  <c r="G51" i="341"/>
  <c r="H51" i="341"/>
  <c r="J51" i="341"/>
  <c r="C32" i="21" a="1"/>
  <c r="J32" i="21" s="1"/>
  <c r="F33" i="21"/>
  <c r="H33" i="21"/>
  <c r="J33" i="21"/>
  <c r="J34" i="21"/>
  <c r="F35" i="21"/>
  <c r="H35" i="21"/>
  <c r="J35" i="21"/>
  <c r="F37" i="21"/>
  <c r="H37" i="21"/>
  <c r="J37" i="21"/>
  <c r="J38" i="21"/>
  <c r="F39" i="21"/>
  <c r="H39" i="21"/>
  <c r="J39" i="21"/>
  <c r="F41" i="21"/>
  <c r="H41" i="21"/>
  <c r="J41" i="21"/>
  <c r="J42" i="21"/>
  <c r="F43" i="21"/>
  <c r="H43" i="21"/>
  <c r="J43" i="21"/>
  <c r="F45" i="21"/>
  <c r="H45" i="21"/>
  <c r="J45" i="21"/>
  <c r="J46" i="21"/>
  <c r="F47" i="21"/>
  <c r="H47" i="21"/>
  <c r="J47" i="21"/>
  <c r="F49" i="21"/>
  <c r="H49" i="21"/>
  <c r="J49" i="21"/>
  <c r="J50" i="21"/>
  <c r="F51" i="21"/>
  <c r="H51" i="21"/>
  <c r="J51" i="21"/>
  <c r="C55" i="340" a="1"/>
  <c r="G55" i="340" s="1"/>
  <c r="F55" i="340"/>
  <c r="E56" i="340"/>
  <c r="H57" i="340"/>
  <c r="J57" i="340"/>
  <c r="I58" i="340"/>
  <c r="F60" i="340"/>
  <c r="H60" i="340"/>
  <c r="G61" i="340"/>
  <c r="J62" i="340"/>
  <c r="F63" i="340"/>
  <c r="E64" i="340"/>
  <c r="H65" i="340"/>
  <c r="J65" i="340"/>
  <c r="I66" i="340"/>
  <c r="F68" i="340"/>
  <c r="H68" i="340"/>
  <c r="G69" i="340"/>
  <c r="J70" i="340"/>
  <c r="F71" i="340"/>
  <c r="E72" i="340"/>
  <c r="H73" i="340"/>
  <c r="J73" i="340"/>
  <c r="I74" i="340"/>
  <c r="C55" i="339" a="1"/>
  <c r="D55" i="339"/>
  <c r="F55" i="339"/>
  <c r="G55" i="339"/>
  <c r="D56" i="339"/>
  <c r="E56" i="339"/>
  <c r="E57" i="339"/>
  <c r="F57" i="339"/>
  <c r="H57" i="339"/>
  <c r="I57" i="339"/>
  <c r="F58" i="339"/>
  <c r="G58" i="339"/>
  <c r="G59" i="339"/>
  <c r="H59" i="339"/>
  <c r="J59" i="339"/>
  <c r="D60" i="339"/>
  <c r="H60" i="339"/>
  <c r="I60" i="339"/>
  <c r="I61" i="339"/>
  <c r="J61" i="339"/>
  <c r="E62" i="339"/>
  <c r="F62" i="339"/>
  <c r="J62" i="339"/>
  <c r="D63" i="339"/>
  <c r="D64" i="339"/>
  <c r="E64" i="339"/>
  <c r="G64" i="339"/>
  <c r="H64" i="339"/>
  <c r="E65" i="339"/>
  <c r="F65" i="339"/>
  <c r="F66" i="339"/>
  <c r="G66" i="339"/>
  <c r="I66" i="339"/>
  <c r="J66" i="339"/>
  <c r="G67" i="339"/>
  <c r="H67" i="339"/>
  <c r="H68" i="339"/>
  <c r="I68" i="339"/>
  <c r="D69" i="339"/>
  <c r="E69" i="339"/>
  <c r="I69" i="339"/>
  <c r="J69" i="339"/>
  <c r="J70" i="339"/>
  <c r="D71" i="339"/>
  <c r="F71" i="339"/>
  <c r="G71" i="339"/>
  <c r="D72" i="339"/>
  <c r="E72" i="339"/>
  <c r="E73" i="339"/>
  <c r="F73" i="339"/>
  <c r="H73" i="339"/>
  <c r="I73" i="339"/>
  <c r="F74" i="339"/>
  <c r="G74" i="339"/>
  <c r="I74" i="339"/>
  <c r="G75" i="339"/>
  <c r="H75" i="339"/>
  <c r="J75" i="339"/>
  <c r="C55" i="20" a="1"/>
  <c r="F55" i="20"/>
  <c r="C57" i="20"/>
  <c r="D57" i="20"/>
  <c r="H57" i="20"/>
  <c r="C59" i="20"/>
  <c r="D59" i="20"/>
  <c r="H59" i="20"/>
  <c r="C61" i="20"/>
  <c r="D61" i="20"/>
  <c r="H61" i="20"/>
  <c r="C63" i="20"/>
  <c r="D63" i="20"/>
  <c r="G63" i="20"/>
  <c r="H64" i="20"/>
  <c r="I64" i="20"/>
  <c r="C65" i="20"/>
  <c r="D66" i="20"/>
  <c r="G66" i="20"/>
  <c r="H66" i="20"/>
  <c r="I67" i="20"/>
  <c r="J67" i="20"/>
  <c r="C68" i="20"/>
  <c r="C69" i="20"/>
  <c r="D69" i="20"/>
  <c r="G69" i="20"/>
  <c r="G70" i="20"/>
  <c r="H70" i="20"/>
  <c r="I70" i="20"/>
  <c r="I71" i="20"/>
  <c r="J71" i="20"/>
  <c r="C72" i="20"/>
  <c r="C73" i="20"/>
  <c r="D73" i="20"/>
  <c r="G73" i="20"/>
  <c r="G74" i="20"/>
  <c r="H74" i="20"/>
  <c r="I74" i="20"/>
  <c r="I75" i="20"/>
  <c r="J75" i="20"/>
  <c r="C30" i="338" a="1"/>
  <c r="C30" i="337" a="1"/>
  <c r="E30" i="337" s="1"/>
  <c r="F32" i="337"/>
  <c r="E33" i="337"/>
  <c r="F33" i="337"/>
  <c r="F36" i="337"/>
  <c r="E37" i="337"/>
  <c r="F37" i="337"/>
  <c r="F40" i="337"/>
  <c r="E42" i="337"/>
  <c r="F42" i="337"/>
  <c r="E45" i="337"/>
  <c r="E46" i="337"/>
  <c r="F46" i="337"/>
  <c r="E49" i="337"/>
  <c r="E50" i="337"/>
  <c r="F50" i="337"/>
  <c r="C30" i="12" a="1"/>
  <c r="D31" i="12" s="1"/>
  <c r="E31" i="12"/>
  <c r="F31" i="12"/>
  <c r="E35" i="12"/>
  <c r="F35" i="12"/>
  <c r="D37" i="12"/>
  <c r="E37" i="12"/>
  <c r="E41" i="12"/>
  <c r="D43" i="12"/>
  <c r="D47" i="12"/>
  <c r="E47" i="12"/>
  <c r="F47" i="12"/>
  <c r="C55" i="336" a="1"/>
  <c r="C55" i="336" s="1"/>
  <c r="G55" i="336"/>
  <c r="H56" i="336"/>
  <c r="I57" i="336"/>
  <c r="N58" i="336"/>
  <c r="N59" i="336"/>
  <c r="L60" i="336"/>
  <c r="K61" i="336"/>
  <c r="K62" i="336"/>
  <c r="K63" i="336"/>
  <c r="K64" i="336"/>
  <c r="L65" i="336"/>
  <c r="J66" i="336"/>
  <c r="I67" i="336"/>
  <c r="I68" i="336"/>
  <c r="I69" i="336"/>
  <c r="I70" i="336"/>
  <c r="G71" i="336"/>
  <c r="H72" i="336"/>
  <c r="G73" i="336"/>
  <c r="G74" i="336"/>
  <c r="G75" i="336"/>
  <c r="C55" i="335" a="1"/>
  <c r="C55" i="335"/>
  <c r="P55" i="335"/>
  <c r="L56" i="335"/>
  <c r="K57" i="335"/>
  <c r="I58" i="335"/>
  <c r="E59" i="335"/>
  <c r="C60" i="335"/>
  <c r="N60" i="335"/>
  <c r="L61" i="335"/>
  <c r="H62" i="335"/>
  <c r="G63" i="335"/>
  <c r="C64" i="335"/>
  <c r="P64" i="335"/>
  <c r="L65" i="335"/>
  <c r="J66" i="335"/>
  <c r="F67" i="335"/>
  <c r="D68" i="335"/>
  <c r="P68" i="335"/>
  <c r="N69" i="335"/>
  <c r="J70" i="335"/>
  <c r="H71" i="335"/>
  <c r="D72" i="335"/>
  <c r="Q72" i="335"/>
  <c r="M73" i="335"/>
  <c r="L74" i="335"/>
  <c r="J75" i="335"/>
  <c r="C55" i="6" a="1"/>
  <c r="C55" i="6"/>
  <c r="K55" i="6"/>
  <c r="L55" i="6"/>
  <c r="M55" i="6"/>
  <c r="F56" i="6"/>
  <c r="G56" i="6"/>
  <c r="H56" i="6"/>
  <c r="P56" i="6"/>
  <c r="D57" i="6"/>
  <c r="E57" i="6"/>
  <c r="M57" i="6"/>
  <c r="N57" i="6"/>
  <c r="O57" i="6"/>
  <c r="H58" i="6"/>
  <c r="I58" i="6"/>
  <c r="J58" i="6"/>
  <c r="C59" i="6"/>
  <c r="F59" i="6"/>
  <c r="G59" i="6"/>
  <c r="O59" i="6"/>
  <c r="P59" i="6"/>
  <c r="Q59" i="6"/>
  <c r="J60" i="6"/>
  <c r="K60" i="6"/>
  <c r="L60" i="6"/>
  <c r="E61" i="6"/>
  <c r="H61" i="6"/>
  <c r="I61" i="6"/>
  <c r="Q61" i="6"/>
  <c r="C62" i="6"/>
  <c r="D62" i="6"/>
  <c r="L62" i="6"/>
  <c r="M62" i="6"/>
  <c r="N62" i="6"/>
  <c r="G63" i="6"/>
  <c r="J63" i="6"/>
  <c r="K63" i="6"/>
  <c r="D64" i="6"/>
  <c r="E64" i="6"/>
  <c r="F64" i="6"/>
  <c r="N64" i="6"/>
  <c r="O64" i="6"/>
  <c r="P64" i="6"/>
  <c r="I65" i="6"/>
  <c r="L65" i="6"/>
  <c r="M65" i="6"/>
  <c r="F66" i="6"/>
  <c r="G66" i="6"/>
  <c r="H66" i="6"/>
  <c r="P66" i="6"/>
  <c r="Q66" i="6"/>
  <c r="C67" i="6"/>
  <c r="K67" i="6"/>
  <c r="N67" i="6"/>
  <c r="O67" i="6"/>
  <c r="H68" i="6"/>
  <c r="I68" i="6"/>
  <c r="J68" i="6"/>
  <c r="C69" i="6"/>
  <c r="D69" i="6"/>
  <c r="E69" i="6"/>
  <c r="M69" i="6"/>
  <c r="P69" i="6"/>
  <c r="Q69" i="6"/>
  <c r="J70" i="6"/>
  <c r="K70" i="6"/>
  <c r="L70" i="6"/>
  <c r="E71" i="6"/>
  <c r="F71" i="6"/>
  <c r="G71" i="6"/>
  <c r="O71" i="6"/>
  <c r="C72" i="6"/>
  <c r="D72" i="6"/>
  <c r="L72" i="6"/>
  <c r="M72" i="6"/>
  <c r="N72" i="6"/>
  <c r="G73" i="6"/>
  <c r="H73" i="6"/>
  <c r="I73" i="6"/>
  <c r="Q73" i="6"/>
  <c r="E74" i="6"/>
  <c r="F74" i="6"/>
  <c r="N74" i="6"/>
  <c r="O74" i="6"/>
  <c r="P74" i="6"/>
  <c r="I75" i="6"/>
  <c r="J75" i="6"/>
  <c r="K75" i="6"/>
  <c r="C31" i="5" a="1"/>
  <c r="D32" i="5" s="1"/>
  <c r="C31" i="5"/>
  <c r="G35" i="5"/>
  <c r="C42" i="5"/>
  <c r="D48" i="5"/>
  <c r="C25" i="325" a="1"/>
  <c r="C25" i="325" s="1"/>
  <c r="D25" i="325"/>
  <c r="E25" i="325"/>
  <c r="M25" i="325"/>
  <c r="N25" i="325"/>
  <c r="F26" i="325"/>
  <c r="G26" i="325"/>
  <c r="O26" i="325"/>
  <c r="P26" i="325"/>
  <c r="H27" i="325"/>
  <c r="I27" i="325"/>
  <c r="Q27" i="325"/>
  <c r="R27" i="325"/>
  <c r="J28" i="325"/>
  <c r="L28" i="325"/>
  <c r="D29" i="325"/>
  <c r="E29" i="325"/>
  <c r="L29" i="325"/>
  <c r="M29" i="325"/>
  <c r="B33" i="324" a="1"/>
  <c r="E33" i="324" s="1"/>
  <c r="B33" i="324"/>
  <c r="C33" i="324"/>
  <c r="E36" i="324"/>
  <c r="F37" i="324"/>
  <c r="G33" i="324" a="1"/>
  <c r="I33" i="324" s="1"/>
  <c r="H33" i="324"/>
  <c r="K34" i="324"/>
  <c r="C34" i="359" l="1"/>
  <c r="M34" i="359"/>
  <c r="O35" i="359"/>
  <c r="R36" i="359"/>
  <c r="D38" i="359"/>
  <c r="F39" i="359"/>
  <c r="I40" i="359"/>
  <c r="K41" i="359"/>
  <c r="M42" i="359"/>
  <c r="O43" i="359"/>
  <c r="R44" i="359"/>
  <c r="D46" i="359"/>
  <c r="F47" i="359"/>
  <c r="I48" i="359"/>
  <c r="K49" i="359"/>
  <c r="M50" i="359"/>
  <c r="O51" i="359"/>
  <c r="R52" i="359"/>
  <c r="D54" i="359"/>
  <c r="F55" i="359"/>
  <c r="I56" i="359"/>
  <c r="K57" i="359"/>
  <c r="M58" i="359"/>
  <c r="O34" i="359"/>
  <c r="R35" i="359"/>
  <c r="D37" i="359"/>
  <c r="F38" i="359"/>
  <c r="I39" i="359"/>
  <c r="K40" i="359"/>
  <c r="M41" i="359"/>
  <c r="O42" i="359"/>
  <c r="R43" i="359"/>
  <c r="D45" i="359"/>
  <c r="F46" i="359"/>
  <c r="I47" i="359"/>
  <c r="K48" i="359"/>
  <c r="M49" i="359"/>
  <c r="O50" i="359"/>
  <c r="R51" i="359"/>
  <c r="D53" i="359"/>
  <c r="F54" i="359"/>
  <c r="I55" i="359"/>
  <c r="K56" i="359"/>
  <c r="M57" i="359"/>
  <c r="O58" i="359"/>
  <c r="C35" i="359"/>
  <c r="F34" i="359"/>
  <c r="E36" i="359"/>
  <c r="K37" i="359"/>
  <c r="C39" i="359"/>
  <c r="N40" i="359"/>
  <c r="D42" i="359"/>
  <c r="L43" i="359"/>
  <c r="G45" i="359"/>
  <c r="M46" i="359"/>
  <c r="E48" i="359"/>
  <c r="Q49" i="359"/>
  <c r="F51" i="359"/>
  <c r="N52" i="359"/>
  <c r="J54" i="359"/>
  <c r="O55" i="359"/>
  <c r="G57" i="359"/>
  <c r="J34" i="359"/>
  <c r="F36" i="359"/>
  <c r="M37" i="359"/>
  <c r="D39" i="359"/>
  <c r="O40" i="359"/>
  <c r="F42" i="359"/>
  <c r="M43" i="359"/>
  <c r="I45" i="359"/>
  <c r="O46" i="359"/>
  <c r="F48" i="359"/>
  <c r="R49" i="359"/>
  <c r="I51" i="359"/>
  <c r="O52" i="359"/>
  <c r="K54" i="359"/>
  <c r="R55" i="359"/>
  <c r="I57" i="359"/>
  <c r="K34" i="359"/>
  <c r="I36" i="359"/>
  <c r="Q37" i="359"/>
  <c r="L39" i="359"/>
  <c r="R40" i="359"/>
  <c r="J42" i="359"/>
  <c r="E44" i="359"/>
  <c r="K45" i="359"/>
  <c r="C47" i="359"/>
  <c r="N48" i="359"/>
  <c r="D50" i="359"/>
  <c r="L51" i="359"/>
  <c r="G53" i="359"/>
  <c r="M54" i="359"/>
  <c r="E56" i="359"/>
  <c r="Q57" i="359"/>
  <c r="D35" i="359"/>
  <c r="K36" i="359"/>
  <c r="R37" i="359"/>
  <c r="M39" i="359"/>
  <c r="D41" i="359"/>
  <c r="K42" i="359"/>
  <c r="F44" i="359"/>
  <c r="M45" i="359"/>
  <c r="D47" i="359"/>
  <c r="O48" i="359"/>
  <c r="F50" i="359"/>
  <c r="M51" i="359"/>
  <c r="I53" i="359"/>
  <c r="O54" i="359"/>
  <c r="F56" i="359"/>
  <c r="R57" i="359"/>
  <c r="I35" i="359"/>
  <c r="O36" i="359"/>
  <c r="K38" i="359"/>
  <c r="R39" i="359"/>
  <c r="I41" i="359"/>
  <c r="D43" i="359"/>
  <c r="K44" i="359"/>
  <c r="R45" i="359"/>
  <c r="M47" i="359"/>
  <c r="D49" i="359"/>
  <c r="K50" i="359"/>
  <c r="F52" i="359"/>
  <c r="M53" i="359"/>
  <c r="D55" i="359"/>
  <c r="O56" i="359"/>
  <c r="F58" i="359"/>
  <c r="D34" i="359"/>
  <c r="M38" i="359"/>
  <c r="C43" i="359"/>
  <c r="K46" i="359"/>
  <c r="C51" i="359"/>
  <c r="C55" i="359"/>
  <c r="K58" i="359"/>
  <c r="F35" i="359"/>
  <c r="O38" i="359"/>
  <c r="F43" i="359"/>
  <c r="L47" i="359"/>
  <c r="D51" i="359"/>
  <c r="L55" i="359"/>
  <c r="L35" i="359"/>
  <c r="O39" i="359"/>
  <c r="I43" i="359"/>
  <c r="O47" i="359"/>
  <c r="E52" i="359"/>
  <c r="M55" i="359"/>
  <c r="M35" i="359"/>
  <c r="E40" i="359"/>
  <c r="I44" i="359"/>
  <c r="R47" i="359"/>
  <c r="I52" i="359"/>
  <c r="N56" i="359"/>
  <c r="N36" i="359"/>
  <c r="F40" i="359"/>
  <c r="N44" i="359"/>
  <c r="R48" i="359"/>
  <c r="K52" i="359"/>
  <c r="R56" i="359"/>
  <c r="G37" i="359"/>
  <c r="G41" i="359"/>
  <c r="O44" i="359"/>
  <c r="G49" i="359"/>
  <c r="K53" i="359"/>
  <c r="D57" i="359"/>
  <c r="I37" i="359"/>
  <c r="Q41" i="359"/>
  <c r="Q45" i="359"/>
  <c r="I49" i="359"/>
  <c r="Q53" i="359"/>
  <c r="D58" i="359"/>
  <c r="J38" i="359"/>
  <c r="R41" i="359"/>
  <c r="J46" i="359"/>
  <c r="J50" i="359"/>
  <c r="R53" i="359"/>
  <c r="J58" i="359"/>
  <c r="C31" i="380"/>
  <c r="F33" i="380"/>
  <c r="G35" i="380"/>
  <c r="H37" i="380"/>
  <c r="H39" i="380"/>
  <c r="C42" i="380"/>
  <c r="D44" i="380"/>
  <c r="E46" i="380"/>
  <c r="F48" i="380"/>
  <c r="F50" i="380"/>
  <c r="F31" i="380"/>
  <c r="C34" i="380"/>
  <c r="D36" i="380"/>
  <c r="E38" i="380"/>
  <c r="F40" i="380"/>
  <c r="F42" i="380"/>
  <c r="G44" i="380"/>
  <c r="H46" i="380"/>
  <c r="C49" i="380"/>
  <c r="E32" i="380"/>
  <c r="D35" i="380"/>
  <c r="C38" i="380"/>
  <c r="C41" i="380"/>
  <c r="G43" i="380"/>
  <c r="F46" i="380"/>
  <c r="F49" i="380"/>
  <c r="F32" i="380"/>
  <c r="E35" i="380"/>
  <c r="F38" i="380"/>
  <c r="D41" i="380"/>
  <c r="H43" i="380"/>
  <c r="D47" i="380"/>
  <c r="H49" i="380"/>
  <c r="C30" i="380"/>
  <c r="C33" i="380"/>
  <c r="F36" i="380"/>
  <c r="D39" i="380"/>
  <c r="H41" i="380"/>
  <c r="C45" i="380"/>
  <c r="G47" i="380"/>
  <c r="E50" i="380"/>
  <c r="H30" i="380"/>
  <c r="E34" i="380"/>
  <c r="C37" i="380"/>
  <c r="G39" i="380"/>
  <c r="H42" i="380"/>
  <c r="F45" i="380"/>
  <c r="D48" i="380"/>
  <c r="E31" i="380"/>
  <c r="F34" i="380"/>
  <c r="D37" i="380"/>
  <c r="D40" i="380"/>
  <c r="D43" i="380"/>
  <c r="H45" i="380"/>
  <c r="G48" i="380"/>
  <c r="E30" i="380"/>
  <c r="H38" i="380"/>
  <c r="C46" i="380"/>
  <c r="C32" i="380"/>
  <c r="E39" i="380"/>
  <c r="E47" i="380"/>
  <c r="H32" i="380"/>
  <c r="G40" i="380"/>
  <c r="H47" i="380"/>
  <c r="H33" i="380"/>
  <c r="F41" i="380"/>
  <c r="D49" i="380"/>
  <c r="H34" i="380"/>
  <c r="E42" i="380"/>
  <c r="C50" i="380"/>
  <c r="H35" i="380"/>
  <c r="E43" i="380"/>
  <c r="H50" i="380"/>
  <c r="G36" i="380"/>
  <c r="F44" i="380"/>
  <c r="D45" i="380"/>
  <c r="F37" i="380"/>
  <c r="C34" i="338"/>
  <c r="C46" i="338"/>
  <c r="D34" i="338"/>
  <c r="C50" i="338"/>
  <c r="H50" i="342"/>
  <c r="D48" i="343"/>
  <c r="F44" i="343"/>
  <c r="G40" i="343"/>
  <c r="I33" i="343"/>
  <c r="D55" i="335"/>
  <c r="H55" i="335"/>
  <c r="C56" i="335"/>
  <c r="O56" i="335"/>
  <c r="J57" i="335"/>
  <c r="E58" i="335"/>
  <c r="Q58" i="335"/>
  <c r="L59" i="335"/>
  <c r="G60" i="335"/>
  <c r="D61" i="335"/>
  <c r="N61" i="335"/>
  <c r="I62" i="335"/>
  <c r="F63" i="335"/>
  <c r="P63" i="335"/>
  <c r="K64" i="335"/>
  <c r="H65" i="335"/>
  <c r="C66" i="335"/>
  <c r="M66" i="335"/>
  <c r="J67" i="335"/>
  <c r="E68" i="335"/>
  <c r="O68" i="335"/>
  <c r="L69" i="335"/>
  <c r="G70" i="335"/>
  <c r="Q70" i="335"/>
  <c r="N71" i="335"/>
  <c r="I72" i="335"/>
  <c r="D73" i="335"/>
  <c r="P73" i="335"/>
  <c r="K74" i="335"/>
  <c r="F75" i="335"/>
  <c r="F75" i="336"/>
  <c r="F74" i="336"/>
  <c r="F73" i="336"/>
  <c r="E72" i="336"/>
  <c r="E71" i="336"/>
  <c r="F70" i="336"/>
  <c r="H69" i="336"/>
  <c r="H68" i="336"/>
  <c r="H67" i="336"/>
  <c r="H66" i="336"/>
  <c r="G65" i="336"/>
  <c r="H64" i="336"/>
  <c r="J63" i="336"/>
  <c r="J62" i="336"/>
  <c r="J61" i="336"/>
  <c r="J60" i="336"/>
  <c r="K59" i="336"/>
  <c r="H58" i="336"/>
  <c r="G57" i="336"/>
  <c r="F56" i="336"/>
  <c r="F49" i="337"/>
  <c r="F45" i="337"/>
  <c r="C41" i="337"/>
  <c r="C37" i="337"/>
  <c r="C33" i="337"/>
  <c r="F45" i="338"/>
  <c r="I55" i="20"/>
  <c r="C55" i="20"/>
  <c r="D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D55" i="20"/>
  <c r="E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E55" i="20"/>
  <c r="F56" i="20"/>
  <c r="G57" i="20"/>
  <c r="G58" i="20"/>
  <c r="G59" i="20"/>
  <c r="G60" i="20"/>
  <c r="G61" i="20"/>
  <c r="G62" i="20"/>
  <c r="H55" i="20"/>
  <c r="J56" i="20"/>
  <c r="J57" i="20"/>
  <c r="J58" i="20"/>
  <c r="J59" i="20"/>
  <c r="J60" i="20"/>
  <c r="J61" i="20"/>
  <c r="J62" i="20"/>
  <c r="J63" i="20"/>
  <c r="J64" i="20"/>
  <c r="J65" i="20"/>
  <c r="J66" i="20"/>
  <c r="E74" i="340"/>
  <c r="G71" i="340"/>
  <c r="I68" i="340"/>
  <c r="E66" i="340"/>
  <c r="G63" i="340"/>
  <c r="I60" i="340"/>
  <c r="E58" i="340"/>
  <c r="H49" i="342"/>
  <c r="F42" i="342"/>
  <c r="D48" i="27"/>
  <c r="G39" i="27"/>
  <c r="I30" i="33"/>
  <c r="D30" i="33"/>
  <c r="F31" i="33"/>
  <c r="J32" i="33"/>
  <c r="D34" i="33"/>
  <c r="E35" i="33"/>
  <c r="F36" i="33"/>
  <c r="H37" i="33"/>
  <c r="I38" i="33"/>
  <c r="J39" i="33"/>
  <c r="C41" i="33"/>
  <c r="D42" i="33"/>
  <c r="E43" i="33"/>
  <c r="F44" i="33"/>
  <c r="H45" i="33"/>
  <c r="I46" i="33"/>
  <c r="J47" i="33"/>
  <c r="C49" i="33"/>
  <c r="D50" i="33"/>
  <c r="E30" i="33"/>
  <c r="H31" i="33"/>
  <c r="C33" i="33"/>
  <c r="E34" i="33"/>
  <c r="F35" i="33"/>
  <c r="H36" i="33"/>
  <c r="I37" i="33"/>
  <c r="J38" i="33"/>
  <c r="C40" i="33"/>
  <c r="D41" i="33"/>
  <c r="E42" i="33"/>
  <c r="F43" i="33"/>
  <c r="H44" i="33"/>
  <c r="I45" i="33"/>
  <c r="J46" i="33"/>
  <c r="C48" i="33"/>
  <c r="D49" i="33"/>
  <c r="E50" i="33"/>
  <c r="F30" i="33"/>
  <c r="J31" i="33"/>
  <c r="D33" i="33"/>
  <c r="F34" i="33"/>
  <c r="H35" i="33"/>
  <c r="I36" i="33"/>
  <c r="J37" i="33"/>
  <c r="C39" i="33"/>
  <c r="D40" i="33"/>
  <c r="E41" i="33"/>
  <c r="F42" i="33"/>
  <c r="H43" i="33"/>
  <c r="I44" i="33"/>
  <c r="J45" i="33"/>
  <c r="C47" i="33"/>
  <c r="D48" i="33"/>
  <c r="E49" i="33"/>
  <c r="F50" i="33"/>
  <c r="H30" i="33"/>
  <c r="C32" i="33"/>
  <c r="E33" i="33"/>
  <c r="H34" i="33"/>
  <c r="I35" i="33"/>
  <c r="J36" i="33"/>
  <c r="C38" i="33"/>
  <c r="D39" i="33"/>
  <c r="E40" i="33"/>
  <c r="F41" i="33"/>
  <c r="H42" i="33"/>
  <c r="I43" i="33"/>
  <c r="J44" i="33"/>
  <c r="C46" i="33"/>
  <c r="D47" i="33"/>
  <c r="E48" i="33"/>
  <c r="F49" i="33"/>
  <c r="H50" i="33"/>
  <c r="C31" i="33"/>
  <c r="E32" i="33"/>
  <c r="H33" i="33"/>
  <c r="J34" i="33"/>
  <c r="C36" i="33"/>
  <c r="D37" i="33"/>
  <c r="E38" i="33"/>
  <c r="F39" i="33"/>
  <c r="H40" i="33"/>
  <c r="I41" i="33"/>
  <c r="J42" i="33"/>
  <c r="C44" i="33"/>
  <c r="D45" i="33"/>
  <c r="E46" i="33"/>
  <c r="F47" i="33"/>
  <c r="H48" i="33"/>
  <c r="I49" i="33"/>
  <c r="J50" i="33"/>
  <c r="E47" i="343"/>
  <c r="D44" i="343"/>
  <c r="F40" i="343"/>
  <c r="G36" i="343"/>
  <c r="F33" i="343"/>
  <c r="J50" i="344"/>
  <c r="J43" i="344"/>
  <c r="H37" i="344"/>
  <c r="H47" i="42"/>
  <c r="G43" i="42"/>
  <c r="D40" i="42"/>
  <c r="D36" i="42"/>
  <c r="L31" i="42"/>
  <c r="D50" i="338"/>
  <c r="G42" i="342"/>
  <c r="F37" i="343"/>
  <c r="F55" i="336"/>
  <c r="D55" i="336"/>
  <c r="C56" i="336"/>
  <c r="N56" i="336"/>
  <c r="M57" i="336"/>
  <c r="J58" i="336"/>
  <c r="E55" i="336"/>
  <c r="D56" i="336"/>
  <c r="P56" i="336"/>
  <c r="N57" i="336"/>
  <c r="M58" i="336"/>
  <c r="I59" i="336"/>
  <c r="H60" i="336"/>
  <c r="E61" i="336"/>
  <c r="C62" i="336"/>
  <c r="Q62" i="336"/>
  <c r="M63" i="336"/>
  <c r="L64" i="336"/>
  <c r="I65" i="336"/>
  <c r="G66" i="336"/>
  <c r="F67" i="336"/>
  <c r="Q67" i="336"/>
  <c r="P68" i="336"/>
  <c r="M69" i="336"/>
  <c r="K70" i="336"/>
  <c r="J71" i="336"/>
  <c r="F72" i="336"/>
  <c r="E73" i="336"/>
  <c r="Q73" i="336"/>
  <c r="O74" i="336"/>
  <c r="N75" i="336"/>
  <c r="D44" i="338"/>
  <c r="J47" i="342"/>
  <c r="C40" i="342"/>
  <c r="I50" i="343"/>
  <c r="D47" i="343"/>
  <c r="E43" i="343"/>
  <c r="D40" i="343"/>
  <c r="F36" i="343"/>
  <c r="G32" i="343"/>
  <c r="F30" i="344"/>
  <c r="F31" i="344"/>
  <c r="E34" i="344"/>
  <c r="F36" i="344"/>
  <c r="E39" i="344"/>
  <c r="F41" i="344"/>
  <c r="E44" i="344"/>
  <c r="J46" i="344"/>
  <c r="E49" i="344"/>
  <c r="G31" i="344"/>
  <c r="F34" i="344"/>
  <c r="G36" i="344"/>
  <c r="F39" i="344"/>
  <c r="E42" i="344"/>
  <c r="F44" i="344"/>
  <c r="E47" i="344"/>
  <c r="F49" i="344"/>
  <c r="H31" i="344"/>
  <c r="G34" i="344"/>
  <c r="F37" i="344"/>
  <c r="G39" i="344"/>
  <c r="F42" i="344"/>
  <c r="G44" i="344"/>
  <c r="F47" i="344"/>
  <c r="E50" i="344"/>
  <c r="G32" i="344"/>
  <c r="H34" i="344"/>
  <c r="G37" i="344"/>
  <c r="H39" i="344"/>
  <c r="G42" i="344"/>
  <c r="F45" i="344"/>
  <c r="G47" i="344"/>
  <c r="F50" i="344"/>
  <c r="E30" i="344"/>
  <c r="J32" i="344"/>
  <c r="H35" i="344"/>
  <c r="J37" i="344"/>
  <c r="H40" i="344"/>
  <c r="J42" i="344"/>
  <c r="H45" i="344"/>
  <c r="G48" i="344"/>
  <c r="H50" i="344"/>
  <c r="F46" i="5"/>
  <c r="F35" i="5"/>
  <c r="J74" i="335"/>
  <c r="P72" i="335"/>
  <c r="G71" i="335"/>
  <c r="M69" i="335"/>
  <c r="N68" i="335"/>
  <c r="C68" i="335"/>
  <c r="I66" i="335"/>
  <c r="K65" i="335"/>
  <c r="O64" i="335"/>
  <c r="Q63" i="335"/>
  <c r="C63" i="335"/>
  <c r="G62" i="335"/>
  <c r="I61" i="335"/>
  <c r="M60" i="335"/>
  <c r="O59" i="335"/>
  <c r="D59" i="335"/>
  <c r="F58" i="335"/>
  <c r="I57" i="335"/>
  <c r="O55" i="335"/>
  <c r="D36" i="324"/>
  <c r="G27" i="325"/>
  <c r="E35" i="5"/>
  <c r="K73" i="335"/>
  <c r="H70" i="335"/>
  <c r="O67" i="335"/>
  <c r="J65" i="335"/>
  <c r="Q62" i="335"/>
  <c r="H61" i="335"/>
  <c r="C59" i="335"/>
  <c r="H57" i="335"/>
  <c r="J56" i="335"/>
  <c r="Q75" i="336"/>
  <c r="D73" i="336"/>
  <c r="D72" i="336"/>
  <c r="D71" i="336"/>
  <c r="D70" i="336"/>
  <c r="E69" i="336"/>
  <c r="G67" i="336"/>
  <c r="F66" i="336"/>
  <c r="F65" i="336"/>
  <c r="F64" i="336"/>
  <c r="G63" i="336"/>
  <c r="I62" i="336"/>
  <c r="I61" i="336"/>
  <c r="H59" i="336"/>
  <c r="E56" i="336"/>
  <c r="D26" i="325"/>
  <c r="C71" i="335"/>
  <c r="C70" i="336"/>
  <c r="C49" i="337"/>
  <c r="H75" i="20"/>
  <c r="C66" i="20"/>
  <c r="I58" i="20"/>
  <c r="C55" i="340"/>
  <c r="H55" i="340"/>
  <c r="J56" i="340"/>
  <c r="F58" i="340"/>
  <c r="H59" i="340"/>
  <c r="J60" i="340"/>
  <c r="F62" i="340"/>
  <c r="H63" i="340"/>
  <c r="J64" i="340"/>
  <c r="F66" i="340"/>
  <c r="H67" i="340"/>
  <c r="J68" i="340"/>
  <c r="F70" i="340"/>
  <c r="H71" i="340"/>
  <c r="J72" i="340"/>
  <c r="F74" i="340"/>
  <c r="H75" i="340"/>
  <c r="I55" i="340"/>
  <c r="E57" i="340"/>
  <c r="G58" i="340"/>
  <c r="I59" i="340"/>
  <c r="E61" i="340"/>
  <c r="G62" i="340"/>
  <c r="I63" i="340"/>
  <c r="E65" i="340"/>
  <c r="G66" i="340"/>
  <c r="I67" i="340"/>
  <c r="E69" i="340"/>
  <c r="G70" i="340"/>
  <c r="I71" i="340"/>
  <c r="E73" i="340"/>
  <c r="G74" i="340"/>
  <c r="I75" i="340"/>
  <c r="J55" i="340"/>
  <c r="F57" i="340"/>
  <c r="H58" i="340"/>
  <c r="J59" i="340"/>
  <c r="F61" i="340"/>
  <c r="H62" i="340"/>
  <c r="J63" i="340"/>
  <c r="F65" i="340"/>
  <c r="H66" i="340"/>
  <c r="J67" i="340"/>
  <c r="F69" i="340"/>
  <c r="H70" i="340"/>
  <c r="J71" i="340"/>
  <c r="F73" i="340"/>
  <c r="H74" i="340"/>
  <c r="J75" i="340"/>
  <c r="E55" i="340"/>
  <c r="G56" i="340"/>
  <c r="I57" i="340"/>
  <c r="E59" i="340"/>
  <c r="G60" i="340"/>
  <c r="I61" i="340"/>
  <c r="E63" i="340"/>
  <c r="G64" i="340"/>
  <c r="I65" i="340"/>
  <c r="E67" i="340"/>
  <c r="G68" i="340"/>
  <c r="I69" i="340"/>
  <c r="E71" i="340"/>
  <c r="G72" i="340"/>
  <c r="I73" i="340"/>
  <c r="E75" i="340"/>
  <c r="I47" i="342"/>
  <c r="C30" i="27"/>
  <c r="H30" i="27"/>
  <c r="H33" i="27"/>
  <c r="H36" i="27"/>
  <c r="C40" i="27"/>
  <c r="C43" i="27"/>
  <c r="C46" i="27"/>
  <c r="C49" i="27"/>
  <c r="C31" i="27"/>
  <c r="C34" i="27"/>
  <c r="C37" i="27"/>
  <c r="D40" i="27"/>
  <c r="D43" i="27"/>
  <c r="D46" i="27"/>
  <c r="E49" i="27"/>
  <c r="E31" i="27"/>
  <c r="E34" i="27"/>
  <c r="F37" i="27"/>
  <c r="F40" i="27"/>
  <c r="F43" i="27"/>
  <c r="G46" i="27"/>
  <c r="G49" i="27"/>
  <c r="D32" i="27"/>
  <c r="D35" i="27"/>
  <c r="D38" i="27"/>
  <c r="E41" i="27"/>
  <c r="E44" i="27"/>
  <c r="E47" i="27"/>
  <c r="E50" i="27"/>
  <c r="F32" i="27"/>
  <c r="F35" i="27"/>
  <c r="G38" i="27"/>
  <c r="G41" i="27"/>
  <c r="G44" i="27"/>
  <c r="G47" i="27"/>
  <c r="H50" i="27"/>
  <c r="I47" i="33"/>
  <c r="C45" i="33"/>
  <c r="J41" i="33"/>
  <c r="H38" i="33"/>
  <c r="J35" i="33"/>
  <c r="F32" i="33"/>
  <c r="J49" i="343"/>
  <c r="I46" i="343"/>
  <c r="D43" i="343"/>
  <c r="E39" i="343"/>
  <c r="D36" i="343"/>
  <c r="F32" i="343"/>
  <c r="J48" i="344"/>
  <c r="H42" i="344"/>
  <c r="J35" i="344"/>
  <c r="C46" i="42"/>
  <c r="J42" i="42"/>
  <c r="L38" i="42"/>
  <c r="K34" i="42"/>
  <c r="H31" i="42"/>
  <c r="C32" i="342"/>
  <c r="C33" i="342"/>
  <c r="H36" i="342"/>
  <c r="E40" i="342"/>
  <c r="I44" i="342"/>
  <c r="H48" i="342"/>
  <c r="I51" i="342"/>
  <c r="E33" i="342"/>
  <c r="I36" i="342"/>
  <c r="C41" i="342"/>
  <c r="H45" i="342"/>
  <c r="I48" i="342"/>
  <c r="J51" i="342"/>
  <c r="F33" i="342"/>
  <c r="H37" i="342"/>
  <c r="E42" i="342"/>
  <c r="I45" i="342"/>
  <c r="J48" i="342"/>
  <c r="E34" i="342"/>
  <c r="I37" i="342"/>
  <c r="G34" i="342"/>
  <c r="C39" i="342"/>
  <c r="F43" i="342"/>
  <c r="I46" i="342"/>
  <c r="I50" i="342"/>
  <c r="K29" i="325"/>
  <c r="E26" i="325"/>
  <c r="F71" i="335"/>
  <c r="D67" i="335"/>
  <c r="O63" i="335"/>
  <c r="L60" i="335"/>
  <c r="N55" i="335"/>
  <c r="G68" i="336"/>
  <c r="F57" i="336"/>
  <c r="J25" i="325"/>
  <c r="F74" i="335"/>
  <c r="F70" i="335"/>
  <c r="E66" i="335"/>
  <c r="G61" i="335"/>
  <c r="I56" i="335"/>
  <c r="P72" i="336"/>
  <c r="C67" i="336"/>
  <c r="F62" i="336"/>
  <c r="F58" i="336"/>
  <c r="E31" i="337"/>
  <c r="D70" i="20"/>
  <c r="I62" i="20"/>
  <c r="I73" i="335"/>
  <c r="O71" i="335"/>
  <c r="G69" i="335"/>
  <c r="M67" i="335"/>
  <c r="E65" i="335"/>
  <c r="K63" i="335"/>
  <c r="Q61" i="335"/>
  <c r="F61" i="335"/>
  <c r="H60" i="335"/>
  <c r="K59" i="335"/>
  <c r="M58" i="335"/>
  <c r="Q57" i="335"/>
  <c r="D57" i="335"/>
  <c r="H56" i="335"/>
  <c r="O75" i="336"/>
  <c r="N74" i="336"/>
  <c r="N73" i="336"/>
  <c r="N72" i="336"/>
  <c r="O71" i="336"/>
  <c r="Q70" i="336"/>
  <c r="Q69" i="336"/>
  <c r="Q68" i="336"/>
  <c r="P67" i="336"/>
  <c r="P66" i="336"/>
  <c r="Q65" i="336"/>
  <c r="D65" i="336"/>
  <c r="D64" i="336"/>
  <c r="D63" i="336"/>
  <c r="D62" i="336"/>
  <c r="C61" i="336"/>
  <c r="D60" i="336"/>
  <c r="F59" i="336"/>
  <c r="E58" i="336"/>
  <c r="D57" i="336"/>
  <c r="M55" i="336"/>
  <c r="F48" i="337"/>
  <c r="F43" i="337"/>
  <c r="F39" i="337"/>
  <c r="F35" i="337"/>
  <c r="C31" i="337"/>
  <c r="C40" i="338"/>
  <c r="G75" i="20"/>
  <c r="C74" i="20"/>
  <c r="I72" i="20"/>
  <c r="G71" i="20"/>
  <c r="C70" i="20"/>
  <c r="I68" i="20"/>
  <c r="G67" i="20"/>
  <c r="I65" i="20"/>
  <c r="D64" i="20"/>
  <c r="H62" i="20"/>
  <c r="H60" i="20"/>
  <c r="H58" i="20"/>
  <c r="G56" i="20"/>
  <c r="C55" i="339"/>
  <c r="H55" i="339"/>
  <c r="I56" i="339"/>
  <c r="J57" i="339"/>
  <c r="D59" i="339"/>
  <c r="E60" i="339"/>
  <c r="F61" i="339"/>
  <c r="G62" i="339"/>
  <c r="H63" i="339"/>
  <c r="I64" i="339"/>
  <c r="J65" i="339"/>
  <c r="D67" i="339"/>
  <c r="E68" i="339"/>
  <c r="F69" i="339"/>
  <c r="G70" i="339"/>
  <c r="H71" i="339"/>
  <c r="I72" i="339"/>
  <c r="J73" i="339"/>
  <c r="D75" i="339"/>
  <c r="I55" i="339"/>
  <c r="J56" i="339"/>
  <c r="D58" i="339"/>
  <c r="E59" i="339"/>
  <c r="F60" i="339"/>
  <c r="G61" i="339"/>
  <c r="H62" i="339"/>
  <c r="I63" i="339"/>
  <c r="J64" i="339"/>
  <c r="D66" i="339"/>
  <c r="E67" i="339"/>
  <c r="F68" i="339"/>
  <c r="G69" i="339"/>
  <c r="H70" i="339"/>
  <c r="I71" i="339"/>
  <c r="J72" i="339"/>
  <c r="D74" i="339"/>
  <c r="E75" i="339"/>
  <c r="J55" i="339"/>
  <c r="D57" i="339"/>
  <c r="E58" i="339"/>
  <c r="F59" i="339"/>
  <c r="G60" i="339"/>
  <c r="H61" i="339"/>
  <c r="I62" i="339"/>
  <c r="J63" i="339"/>
  <c r="D65" i="339"/>
  <c r="E66" i="339"/>
  <c r="F67" i="339"/>
  <c r="G68" i="339"/>
  <c r="H69" i="339"/>
  <c r="I70" i="339"/>
  <c r="J71" i="339"/>
  <c r="D73" i="339"/>
  <c r="E74" i="339"/>
  <c r="F75" i="339"/>
  <c r="E55" i="339"/>
  <c r="F56" i="339"/>
  <c r="G57" i="339"/>
  <c r="H58" i="339"/>
  <c r="I59" i="339"/>
  <c r="J60" i="339"/>
  <c r="D62" i="339"/>
  <c r="E63" i="339"/>
  <c r="F64" i="339"/>
  <c r="G65" i="339"/>
  <c r="H66" i="339"/>
  <c r="I67" i="339"/>
  <c r="J68" i="339"/>
  <c r="D70" i="339"/>
  <c r="E71" i="339"/>
  <c r="F72" i="339"/>
  <c r="G73" i="339"/>
  <c r="H74" i="339"/>
  <c r="I75" i="339"/>
  <c r="G73" i="340"/>
  <c r="I70" i="340"/>
  <c r="E68" i="340"/>
  <c r="G65" i="340"/>
  <c r="I62" i="340"/>
  <c r="E60" i="340"/>
  <c r="G57" i="340"/>
  <c r="J52" i="21"/>
  <c r="J48" i="21"/>
  <c r="J44" i="21"/>
  <c r="J40" i="21"/>
  <c r="J36" i="21"/>
  <c r="H46" i="342"/>
  <c r="J38" i="342"/>
  <c r="N44" i="24"/>
  <c r="N35" i="24"/>
  <c r="C45" i="27"/>
  <c r="G36" i="27"/>
  <c r="I50" i="33"/>
  <c r="H47" i="33"/>
  <c r="E44" i="33"/>
  <c r="H41" i="33"/>
  <c r="F38" i="33"/>
  <c r="D35" i="33"/>
  <c r="D32" i="33"/>
  <c r="I49" i="343"/>
  <c r="J45" i="343"/>
  <c r="I42" i="343"/>
  <c r="D39" i="343"/>
  <c r="E35" i="343"/>
  <c r="D32" i="343"/>
  <c r="H48" i="344"/>
  <c r="E41" i="344"/>
  <c r="J34" i="344"/>
  <c r="L49" i="42"/>
  <c r="L45" i="42"/>
  <c r="K41" i="42"/>
  <c r="H38" i="42"/>
  <c r="J34" i="42"/>
  <c r="I30" i="42"/>
  <c r="R28" i="325"/>
  <c r="I28" i="325"/>
  <c r="P27" i="325"/>
  <c r="N26" i="325"/>
  <c r="L25" i="325"/>
  <c r="E46" i="5"/>
  <c r="E75" i="335"/>
  <c r="O72" i="335"/>
  <c r="I69" i="335"/>
  <c r="F66" i="335"/>
  <c r="F62" i="335"/>
  <c r="D58" i="335"/>
  <c r="E74" i="336"/>
  <c r="G58" i="336"/>
  <c r="F39" i="324"/>
  <c r="R29" i="325"/>
  <c r="Q28" i="325"/>
  <c r="O27" i="325"/>
  <c r="M26" i="325"/>
  <c r="D46" i="5"/>
  <c r="G33" i="5"/>
  <c r="O75" i="335"/>
  <c r="J73" i="335"/>
  <c r="P71" i="335"/>
  <c r="H69" i="335"/>
  <c r="N67" i="335"/>
  <c r="I65" i="335"/>
  <c r="N63" i="335"/>
  <c r="E62" i="335"/>
  <c r="M59" i="335"/>
  <c r="E57" i="335"/>
  <c r="P75" i="336"/>
  <c r="O73" i="336"/>
  <c r="C72" i="336"/>
  <c r="C69" i="336"/>
  <c r="E66" i="336"/>
  <c r="E64" i="336"/>
  <c r="H61" i="336"/>
  <c r="G59" i="336"/>
  <c r="O55" i="336"/>
  <c r="E40" i="337"/>
  <c r="D40" i="338"/>
  <c r="J72" i="20"/>
  <c r="J68" i="20"/>
  <c r="G64" i="20"/>
  <c r="H56" i="20"/>
  <c r="B35" i="324"/>
  <c r="I29" i="325"/>
  <c r="G28" i="325"/>
  <c r="E27" i="325"/>
  <c r="R25" i="325"/>
  <c r="G50" i="5"/>
  <c r="F33" i="5"/>
  <c r="C75" i="335"/>
  <c r="E74" i="335"/>
  <c r="K72" i="335"/>
  <c r="P70" i="335"/>
  <c r="E70" i="335"/>
  <c r="K68" i="335"/>
  <c r="D66" i="335"/>
  <c r="I64" i="335"/>
  <c r="O62" i="335"/>
  <c r="J55" i="335"/>
  <c r="J39" i="324"/>
  <c r="D39" i="324"/>
  <c r="F34" i="324"/>
  <c r="P29" i="325"/>
  <c r="H29" i="325"/>
  <c r="O28" i="325"/>
  <c r="F28" i="325"/>
  <c r="M27" i="325"/>
  <c r="D27" i="325"/>
  <c r="J26" i="325"/>
  <c r="Q25" i="325"/>
  <c r="H25" i="325"/>
  <c r="D50" i="5"/>
  <c r="E44" i="5"/>
  <c r="D38" i="5"/>
  <c r="E33" i="5"/>
  <c r="M75" i="335"/>
  <c r="Q74" i="335"/>
  <c r="D74" i="335"/>
  <c r="H73" i="335"/>
  <c r="J72" i="335"/>
  <c r="K71" i="335"/>
  <c r="O70" i="335"/>
  <c r="Q69" i="335"/>
  <c r="F69" i="335"/>
  <c r="H68" i="335"/>
  <c r="L67" i="335"/>
  <c r="N66" i="335"/>
  <c r="Q65" i="335"/>
  <c r="D65" i="335"/>
  <c r="H64" i="335"/>
  <c r="J63" i="335"/>
  <c r="N62" i="335"/>
  <c r="P61" i="335"/>
  <c r="E61" i="335"/>
  <c r="F60" i="335"/>
  <c r="J59" i="335"/>
  <c r="L58" i="335"/>
  <c r="P57" i="335"/>
  <c r="C57" i="335"/>
  <c r="G56" i="335"/>
  <c r="I55" i="335"/>
  <c r="K75" i="336"/>
  <c r="M74" i="336"/>
  <c r="M73" i="336"/>
  <c r="M72" i="336"/>
  <c r="M71" i="336"/>
  <c r="N70" i="336"/>
  <c r="P69" i="336"/>
  <c r="O68" i="336"/>
  <c r="O67" i="336"/>
  <c r="O66" i="336"/>
  <c r="O65" i="336"/>
  <c r="P64" i="336"/>
  <c r="C64" i="336"/>
  <c r="C63" i="336"/>
  <c r="Q61" i="336"/>
  <c r="Q60" i="336"/>
  <c r="Q59" i="336"/>
  <c r="C59" i="336"/>
  <c r="Q57" i="336"/>
  <c r="M56" i="336"/>
  <c r="L55" i="336"/>
  <c r="E47" i="337"/>
  <c r="E43" i="337"/>
  <c r="E39" i="337"/>
  <c r="F34" i="337"/>
  <c r="F30" i="337"/>
  <c r="F39" i="338"/>
  <c r="D75" i="20"/>
  <c r="J73" i="20"/>
  <c r="H72" i="20"/>
  <c r="D71" i="20"/>
  <c r="J69" i="20"/>
  <c r="H68" i="20"/>
  <c r="D67" i="20"/>
  <c r="H65" i="20"/>
  <c r="C64" i="20"/>
  <c r="D62" i="20"/>
  <c r="D60" i="20"/>
  <c r="D58" i="20"/>
  <c r="C56" i="20"/>
  <c r="J74" i="339"/>
  <c r="H72" i="339"/>
  <c r="F70" i="339"/>
  <c r="D68" i="339"/>
  <c r="I65" i="339"/>
  <c r="G63" i="339"/>
  <c r="E61" i="339"/>
  <c r="J58" i="339"/>
  <c r="H56" i="339"/>
  <c r="G75" i="340"/>
  <c r="I72" i="340"/>
  <c r="E70" i="340"/>
  <c r="G67" i="340"/>
  <c r="I64" i="340"/>
  <c r="E62" i="340"/>
  <c r="G59" i="340"/>
  <c r="I56" i="340"/>
  <c r="I32" i="21"/>
  <c r="F32" i="21"/>
  <c r="F34" i="21"/>
  <c r="F36" i="21"/>
  <c r="F38" i="21"/>
  <c r="F40" i="21"/>
  <c r="F42" i="21"/>
  <c r="F44" i="21"/>
  <c r="F46" i="21"/>
  <c r="F48" i="21"/>
  <c r="F50" i="21"/>
  <c r="F52" i="21"/>
  <c r="G32" i="21"/>
  <c r="G34" i="21"/>
  <c r="G36" i="21"/>
  <c r="G38" i="21"/>
  <c r="G40" i="21"/>
  <c r="G42" i="21"/>
  <c r="G44" i="21"/>
  <c r="G46" i="21"/>
  <c r="G48" i="21"/>
  <c r="G50" i="21"/>
  <c r="G52" i="21"/>
  <c r="H32" i="21"/>
  <c r="H34" i="21"/>
  <c r="H36" i="21"/>
  <c r="H38" i="21"/>
  <c r="H40" i="21"/>
  <c r="H42" i="21"/>
  <c r="H44" i="21"/>
  <c r="H46" i="21"/>
  <c r="H48" i="21"/>
  <c r="H50" i="21"/>
  <c r="H52" i="21"/>
  <c r="G33" i="21"/>
  <c r="G35" i="21"/>
  <c r="G37" i="21"/>
  <c r="G39" i="21"/>
  <c r="G41" i="21"/>
  <c r="G43" i="21"/>
  <c r="G45" i="21"/>
  <c r="G47" i="21"/>
  <c r="G49" i="21"/>
  <c r="G51" i="21"/>
  <c r="J45" i="342"/>
  <c r="G36" i="342"/>
  <c r="P43" i="24"/>
  <c r="F44" i="27"/>
  <c r="C36" i="27"/>
  <c r="C50" i="33"/>
  <c r="E47" i="33"/>
  <c r="D44" i="33"/>
  <c r="J40" i="33"/>
  <c r="D38" i="33"/>
  <c r="C35" i="33"/>
  <c r="E31" i="33"/>
  <c r="F49" i="343"/>
  <c r="I45" i="343"/>
  <c r="J41" i="343"/>
  <c r="I38" i="343"/>
  <c r="D35" i="343"/>
  <c r="E31" i="343"/>
  <c r="H47" i="344"/>
  <c r="J40" i="344"/>
  <c r="F33" i="344"/>
  <c r="C49" i="42"/>
  <c r="J45" i="42"/>
  <c r="J41" i="42"/>
  <c r="H37" i="42"/>
  <c r="D34" i="42"/>
  <c r="G41" i="5"/>
  <c r="D40" i="5"/>
  <c r="I74" i="335"/>
  <c r="Q71" i="335"/>
  <c r="M68" i="335"/>
  <c r="L64" i="335"/>
  <c r="N59" i="335"/>
  <c r="C75" i="336"/>
  <c r="I60" i="336"/>
  <c r="C36" i="324"/>
  <c r="J29" i="325"/>
  <c r="H28" i="325"/>
  <c r="F27" i="325"/>
  <c r="C51" i="5"/>
  <c r="C40" i="5"/>
  <c r="D75" i="335"/>
  <c r="L72" i="335"/>
  <c r="L68" i="335"/>
  <c r="C67" i="335"/>
  <c r="J64" i="335"/>
  <c r="P62" i="335"/>
  <c r="K60" i="335"/>
  <c r="N58" i="335"/>
  <c r="C58" i="335"/>
  <c r="K55" i="335"/>
  <c r="P74" i="336"/>
  <c r="C71" i="336"/>
  <c r="D68" i="336"/>
  <c r="E65" i="336"/>
  <c r="E63" i="336"/>
  <c r="G60" i="336"/>
  <c r="E57" i="336"/>
  <c r="E44" i="337"/>
  <c r="E36" i="337"/>
  <c r="D74" i="20"/>
  <c r="H71" i="20"/>
  <c r="H67" i="20"/>
  <c r="I60" i="20"/>
  <c r="E39" i="324"/>
  <c r="Q29" i="325"/>
  <c r="P28" i="325"/>
  <c r="N27" i="325"/>
  <c r="L26" i="325"/>
  <c r="I25" i="325"/>
  <c r="F44" i="5"/>
  <c r="G39" i="5"/>
  <c r="N75" i="335"/>
  <c r="Q66" i="335"/>
  <c r="G38" i="324"/>
  <c r="C38" i="324"/>
  <c r="E34" i="324"/>
  <c r="O29" i="325"/>
  <c r="G29" i="325"/>
  <c r="N28" i="325"/>
  <c r="E28" i="325"/>
  <c r="L27" i="325"/>
  <c r="R26" i="325"/>
  <c r="I26" i="325"/>
  <c r="P25" i="325"/>
  <c r="G25" i="325"/>
  <c r="F48" i="5"/>
  <c r="G43" i="5"/>
  <c r="C38" i="5"/>
  <c r="G31" i="5"/>
  <c r="L75" i="335"/>
  <c r="N74" i="335"/>
  <c r="C74" i="335"/>
  <c r="E73" i="335"/>
  <c r="H72" i="335"/>
  <c r="J71" i="335"/>
  <c r="N70" i="335"/>
  <c r="P69" i="335"/>
  <c r="E69" i="335"/>
  <c r="G68" i="335"/>
  <c r="K67" i="335"/>
  <c r="L66" i="335"/>
  <c r="P65" i="335"/>
  <c r="C65" i="335"/>
  <c r="G64" i="335"/>
  <c r="I63" i="335"/>
  <c r="M62" i="335"/>
  <c r="O61" i="335"/>
  <c r="P60" i="335"/>
  <c r="E60" i="335"/>
  <c r="G59" i="335"/>
  <c r="K58" i="335"/>
  <c r="M57" i="335"/>
  <c r="Q56" i="335"/>
  <c r="D56" i="335"/>
  <c r="G55" i="335"/>
  <c r="I75" i="336"/>
  <c r="J74" i="336"/>
  <c r="L73" i="336"/>
  <c r="L72" i="336"/>
  <c r="L71" i="336"/>
  <c r="L70" i="336"/>
  <c r="K69" i="336"/>
  <c r="L68" i="336"/>
  <c r="N67" i="336"/>
  <c r="N66" i="336"/>
  <c r="N65" i="336"/>
  <c r="N64" i="336"/>
  <c r="O63" i="336"/>
  <c r="N62" i="336"/>
  <c r="P61" i="336"/>
  <c r="P60" i="336"/>
  <c r="P59" i="336"/>
  <c r="P58" i="336"/>
  <c r="O57" i="336"/>
  <c r="L56" i="336"/>
  <c r="K55" i="336"/>
  <c r="C47" i="337"/>
  <c r="C43" i="337"/>
  <c r="C39" i="337"/>
  <c r="E34" i="337"/>
  <c r="F35" i="338"/>
  <c r="C75" i="20"/>
  <c r="I73" i="20"/>
  <c r="G72" i="20"/>
  <c r="C71" i="20"/>
  <c r="I69" i="20"/>
  <c r="G68" i="20"/>
  <c r="C67" i="20"/>
  <c r="G65" i="20"/>
  <c r="I63" i="20"/>
  <c r="C62" i="20"/>
  <c r="C60" i="20"/>
  <c r="C58" i="20"/>
  <c r="J55" i="20"/>
  <c r="G72" i="339"/>
  <c r="E70" i="339"/>
  <c r="J67" i="339"/>
  <c r="H65" i="339"/>
  <c r="F63" i="339"/>
  <c r="D61" i="339"/>
  <c r="I58" i="339"/>
  <c r="G56" i="339"/>
  <c r="F75" i="340"/>
  <c r="H72" i="340"/>
  <c r="J69" i="340"/>
  <c r="F67" i="340"/>
  <c r="H64" i="340"/>
  <c r="J61" i="340"/>
  <c r="F59" i="340"/>
  <c r="H56" i="340"/>
  <c r="H51" i="342"/>
  <c r="H43" i="342"/>
  <c r="H35" i="342"/>
  <c r="N33" i="24"/>
  <c r="N34" i="24"/>
  <c r="N37" i="24"/>
  <c r="N41" i="24"/>
  <c r="O44" i="24"/>
  <c r="O48" i="24"/>
  <c r="O52" i="24"/>
  <c r="O34" i="24"/>
  <c r="O37" i="24"/>
  <c r="O41" i="24"/>
  <c r="O45" i="24"/>
  <c r="P48" i="24"/>
  <c r="P52" i="24"/>
  <c r="P34" i="24"/>
  <c r="P38" i="24"/>
  <c r="P41" i="24"/>
  <c r="P45" i="24"/>
  <c r="M49" i="24"/>
  <c r="M35" i="24"/>
  <c r="M39" i="24"/>
  <c r="N42" i="24"/>
  <c r="N46" i="24"/>
  <c r="N50" i="24"/>
  <c r="O36" i="24"/>
  <c r="O39" i="24"/>
  <c r="O43" i="24"/>
  <c r="P46" i="24"/>
  <c r="P50" i="24"/>
  <c r="H42" i="27"/>
  <c r="E35" i="27"/>
  <c r="J49" i="33"/>
  <c r="H46" i="33"/>
  <c r="J43" i="33"/>
  <c r="I40" i="33"/>
  <c r="F37" i="33"/>
  <c r="I34" i="33"/>
  <c r="D31" i="33"/>
  <c r="G48" i="343"/>
  <c r="F45" i="343"/>
  <c r="I41" i="343"/>
  <c r="J37" i="343"/>
  <c r="I34" i="343"/>
  <c r="E46" i="344"/>
  <c r="G40" i="344"/>
  <c r="E33" i="344"/>
  <c r="J30" i="42"/>
  <c r="D32" i="42"/>
  <c r="J33" i="42"/>
  <c r="L34" i="42"/>
  <c r="F36" i="42"/>
  <c r="L37" i="42"/>
  <c r="F39" i="42"/>
  <c r="H40" i="42"/>
  <c r="D42" i="42"/>
  <c r="H43" i="42"/>
  <c r="L44" i="42"/>
  <c r="H46" i="42"/>
  <c r="J47" i="42"/>
  <c r="D49" i="42"/>
  <c r="K30" i="42"/>
  <c r="E32" i="42"/>
  <c r="K33" i="42"/>
  <c r="D35" i="42"/>
  <c r="G36" i="42"/>
  <c r="C38" i="42"/>
  <c r="G39" i="42"/>
  <c r="J40" i="42"/>
  <c r="F42" i="42"/>
  <c r="I43" i="42"/>
  <c r="C45" i="42"/>
  <c r="I46" i="42"/>
  <c r="L47" i="42"/>
  <c r="E49" i="42"/>
  <c r="L30" i="42"/>
  <c r="H32" i="42"/>
  <c r="L33" i="42"/>
  <c r="F35" i="42"/>
  <c r="L36" i="42"/>
  <c r="D38" i="42"/>
  <c r="H39" i="42"/>
  <c r="D41" i="42"/>
  <c r="H42" i="42"/>
  <c r="J43" i="42"/>
  <c r="F45" i="42"/>
  <c r="J46" i="42"/>
  <c r="D48" i="42"/>
  <c r="J49" i="42"/>
  <c r="D31" i="42"/>
  <c r="J32" i="42"/>
  <c r="C34" i="42"/>
  <c r="G35" i="42"/>
  <c r="C37" i="42"/>
  <c r="F38" i="42"/>
  <c r="I39" i="42"/>
  <c r="E41" i="42"/>
  <c r="I42" i="42"/>
  <c r="L43" i="42"/>
  <c r="H45" i="42"/>
  <c r="K46" i="42"/>
  <c r="E48" i="42"/>
  <c r="K49" i="42"/>
  <c r="C30" i="42"/>
  <c r="I31" i="42"/>
  <c r="C33" i="42"/>
  <c r="F34" i="42"/>
  <c r="L35" i="42"/>
  <c r="E37" i="42"/>
  <c r="I38" i="42"/>
  <c r="E40" i="42"/>
  <c r="H41" i="42"/>
  <c r="K42" i="42"/>
  <c r="G44" i="42"/>
  <c r="K45" i="42"/>
  <c r="D47" i="42"/>
  <c r="J48" i="42"/>
  <c r="C30" i="343"/>
  <c r="D30" i="343"/>
  <c r="F31" i="343"/>
  <c r="I32" i="343"/>
  <c r="D34" i="343"/>
  <c r="F35" i="343"/>
  <c r="I36" i="343"/>
  <c r="D38" i="343"/>
  <c r="F39" i="343"/>
  <c r="I40" i="343"/>
  <c r="D42" i="343"/>
  <c r="F43" i="343"/>
  <c r="I44" i="343"/>
  <c r="D46" i="343"/>
  <c r="F47" i="343"/>
  <c r="I48" i="343"/>
  <c r="D50" i="343"/>
  <c r="E30" i="343"/>
  <c r="G31" i="343"/>
  <c r="J32" i="343"/>
  <c r="E34" i="343"/>
  <c r="G35" i="343"/>
  <c r="J36" i="343"/>
  <c r="E38" i="343"/>
  <c r="G39" i="343"/>
  <c r="J40" i="343"/>
  <c r="E42" i="343"/>
  <c r="G43" i="343"/>
  <c r="J44" i="343"/>
  <c r="E46" i="343"/>
  <c r="G47" i="343"/>
  <c r="J48" i="343"/>
  <c r="E50" i="343"/>
  <c r="F30" i="343"/>
  <c r="I31" i="343"/>
  <c r="D33" i="343"/>
  <c r="F34" i="343"/>
  <c r="I35" i="343"/>
  <c r="D37" i="343"/>
  <c r="F38" i="343"/>
  <c r="I39" i="343"/>
  <c r="D41" i="343"/>
  <c r="F42" i="343"/>
  <c r="I43" i="343"/>
  <c r="D45" i="343"/>
  <c r="F46" i="343"/>
  <c r="I47" i="343"/>
  <c r="D49" i="343"/>
  <c r="F50" i="343"/>
  <c r="G30" i="343"/>
  <c r="J31" i="343"/>
  <c r="E33" i="343"/>
  <c r="G34" i="343"/>
  <c r="J35" i="343"/>
  <c r="E37" i="343"/>
  <c r="G38" i="343"/>
  <c r="J39" i="343"/>
  <c r="E41" i="343"/>
  <c r="G42" i="343"/>
  <c r="J43" i="343"/>
  <c r="E45" i="343"/>
  <c r="G46" i="343"/>
  <c r="J47" i="343"/>
  <c r="E49" i="343"/>
  <c r="G50" i="343"/>
  <c r="J30" i="343"/>
  <c r="E32" i="343"/>
  <c r="G33" i="343"/>
  <c r="J34" i="343"/>
  <c r="E36" i="343"/>
  <c r="G37" i="343"/>
  <c r="J38" i="343"/>
  <c r="E40" i="343"/>
  <c r="G41" i="343"/>
  <c r="J42" i="343"/>
  <c r="E44" i="343"/>
  <c r="G45" i="343"/>
  <c r="J46" i="343"/>
  <c r="E48" i="343"/>
  <c r="G49" i="343"/>
  <c r="J50" i="343"/>
  <c r="G75" i="335"/>
  <c r="L73" i="335"/>
  <c r="C72" i="335"/>
  <c r="I70" i="335"/>
  <c r="E67" i="335"/>
  <c r="K56" i="335"/>
  <c r="I36" i="324"/>
  <c r="B38" i="324"/>
  <c r="D33" i="324"/>
  <c r="N29" i="325"/>
  <c r="F29" i="325"/>
  <c r="M28" i="325"/>
  <c r="D28" i="325"/>
  <c r="J27" i="325"/>
  <c r="Q26" i="325"/>
  <c r="H26" i="325"/>
  <c r="O25" i="325"/>
  <c r="F25" i="325"/>
  <c r="E48" i="5"/>
  <c r="D42" i="5"/>
  <c r="E37" i="5"/>
  <c r="F31" i="5"/>
  <c r="K75" i="335"/>
  <c r="M74" i="335"/>
  <c r="Q73" i="335"/>
  <c r="C73" i="335"/>
  <c r="G72" i="335"/>
  <c r="I71" i="335"/>
  <c r="M70" i="335"/>
  <c r="O69" i="335"/>
  <c r="D69" i="335"/>
  <c r="F68" i="335"/>
  <c r="G67" i="335"/>
  <c r="K66" i="335"/>
  <c r="M65" i="335"/>
  <c r="Q64" i="335"/>
  <c r="D64" i="335"/>
  <c r="H63" i="335"/>
  <c r="J62" i="335"/>
  <c r="M61" i="335"/>
  <c r="O60" i="335"/>
  <c r="D60" i="335"/>
  <c r="F59" i="335"/>
  <c r="J58" i="335"/>
  <c r="L57" i="335"/>
  <c r="P56" i="335"/>
  <c r="Q55" i="335"/>
  <c r="F55" i="335"/>
  <c r="H75" i="336"/>
  <c r="H74" i="336"/>
  <c r="I73" i="336"/>
  <c r="K72" i="336"/>
  <c r="K71" i="336"/>
  <c r="J70" i="336"/>
  <c r="J69" i="336"/>
  <c r="J68" i="336"/>
  <c r="K67" i="336"/>
  <c r="M66" i="336"/>
  <c r="M65" i="336"/>
  <c r="M64" i="336"/>
  <c r="L63" i="336"/>
  <c r="L62" i="336"/>
  <c r="M61" i="336"/>
  <c r="O60" i="336"/>
  <c r="O59" i="336"/>
  <c r="O58" i="336"/>
  <c r="L57" i="336"/>
  <c r="K56" i="336"/>
  <c r="J55" i="336"/>
  <c r="D31" i="337"/>
  <c r="F31" i="337"/>
  <c r="C35" i="337"/>
  <c r="E38" i="337"/>
  <c r="E41" i="337"/>
  <c r="F44" i="337"/>
  <c r="F47" i="337"/>
  <c r="E32" i="337"/>
  <c r="E35" i="337"/>
  <c r="F38" i="337"/>
  <c r="F41" i="337"/>
  <c r="C45" i="337"/>
  <c r="E48" i="337"/>
  <c r="C30" i="338"/>
  <c r="J74" i="20"/>
  <c r="H73" i="20"/>
  <c r="D72" i="20"/>
  <c r="J70" i="20"/>
  <c r="H69" i="20"/>
  <c r="D68" i="20"/>
  <c r="I66" i="20"/>
  <c r="D65" i="20"/>
  <c r="H63" i="20"/>
  <c r="I61" i="20"/>
  <c r="I59" i="20"/>
  <c r="I57" i="20"/>
  <c r="G55" i="20"/>
  <c r="J74" i="340"/>
  <c r="F72" i="340"/>
  <c r="H69" i="340"/>
  <c r="J66" i="340"/>
  <c r="F64" i="340"/>
  <c r="H61" i="340"/>
  <c r="J58" i="340"/>
  <c r="F56" i="340"/>
  <c r="J50" i="342"/>
  <c r="G43" i="342"/>
  <c r="F34" i="342"/>
  <c r="F48" i="343"/>
  <c r="G44" i="343"/>
  <c r="F41" i="343"/>
  <c r="I37" i="343"/>
  <c r="J33" i="343"/>
  <c r="I30" i="343"/>
  <c r="J45" i="344"/>
  <c r="J38" i="344"/>
  <c r="H32" i="344"/>
  <c r="I51" i="341"/>
  <c r="C50" i="341"/>
  <c r="H48" i="341"/>
  <c r="J46" i="341"/>
  <c r="G45" i="341"/>
  <c r="I43" i="341"/>
  <c r="C42" i="341"/>
  <c r="H40" i="341"/>
  <c r="J38" i="341"/>
  <c r="G37" i="341"/>
  <c r="I35" i="341"/>
  <c r="C34" i="341"/>
  <c r="H32" i="341"/>
  <c r="D49" i="392"/>
  <c r="C48" i="392"/>
  <c r="L46" i="392"/>
  <c r="L45" i="392"/>
  <c r="K44" i="392"/>
  <c r="H43" i="392"/>
  <c r="E42" i="392"/>
  <c r="C41" i="392"/>
  <c r="I39" i="392"/>
  <c r="G38" i="392"/>
  <c r="C37" i="392"/>
  <c r="H35" i="392"/>
  <c r="L33" i="392"/>
  <c r="G32" i="392"/>
  <c r="C31" i="392"/>
  <c r="E49" i="394"/>
  <c r="E45" i="394"/>
  <c r="Q41" i="394"/>
  <c r="Q37" i="394"/>
  <c r="N34" i="394"/>
  <c r="L49" i="392"/>
  <c r="K48" i="392"/>
  <c r="J47" i="392"/>
  <c r="J46" i="392"/>
  <c r="I45" i="392"/>
  <c r="G44" i="392"/>
  <c r="E43" i="392"/>
  <c r="L41" i="392"/>
  <c r="I40" i="392"/>
  <c r="G39" i="392"/>
  <c r="C38" i="392"/>
  <c r="G36" i="392"/>
  <c r="C35" i="392"/>
  <c r="I33" i="392"/>
  <c r="E32" i="392"/>
  <c r="J30" i="392"/>
  <c r="Q31" i="394"/>
  <c r="Q33" i="394"/>
  <c r="H36" i="394"/>
  <c r="J38" i="394"/>
  <c r="P40" i="394"/>
  <c r="G43" i="394"/>
  <c r="G45" i="394"/>
  <c r="O47" i="394"/>
  <c r="Q49" i="394"/>
  <c r="D32" i="394"/>
  <c r="F34" i="394"/>
  <c r="L36" i="394"/>
  <c r="C39" i="394"/>
  <c r="C41" i="394"/>
  <c r="K43" i="394"/>
  <c r="M45" i="394"/>
  <c r="Q47" i="394"/>
  <c r="J50" i="394"/>
  <c r="N30" i="394"/>
  <c r="P32" i="394"/>
  <c r="E35" i="394"/>
  <c r="M37" i="394"/>
  <c r="K39" i="394"/>
  <c r="D42" i="394"/>
  <c r="F44" i="394"/>
  <c r="J46" i="394"/>
  <c r="C49" i="394"/>
  <c r="I50" i="36"/>
  <c r="H49" i="36"/>
  <c r="F48" i="36"/>
  <c r="D47" i="36"/>
  <c r="C46" i="36"/>
  <c r="J44" i="36"/>
  <c r="H43" i="36"/>
  <c r="G42" i="36"/>
  <c r="E41" i="36"/>
  <c r="C40" i="36"/>
  <c r="K38" i="36"/>
  <c r="I37" i="36"/>
  <c r="G36" i="36"/>
  <c r="F35" i="36"/>
  <c r="D34" i="36"/>
  <c r="K32" i="36"/>
  <c r="J31" i="36"/>
  <c r="H30" i="36"/>
  <c r="F50" i="390"/>
  <c r="D44" i="390"/>
  <c r="E37" i="390"/>
  <c r="J31" i="390"/>
  <c r="K49" i="392"/>
  <c r="I48" i="392"/>
  <c r="I47" i="392"/>
  <c r="I46" i="392"/>
  <c r="G45" i="392"/>
  <c r="F44" i="392"/>
  <c r="C43" i="392"/>
  <c r="K41" i="392"/>
  <c r="G40" i="392"/>
  <c r="E39" i="392"/>
  <c r="K37" i="392"/>
  <c r="F36" i="392"/>
  <c r="K34" i="392"/>
  <c r="G33" i="392"/>
  <c r="C32" i="392"/>
  <c r="I30" i="392"/>
  <c r="K47" i="394"/>
  <c r="O43" i="394"/>
  <c r="J40" i="394"/>
  <c r="N36" i="394"/>
  <c r="I33" i="394"/>
  <c r="F41" i="12"/>
  <c r="J50" i="341"/>
  <c r="G49" i="341"/>
  <c r="I47" i="341"/>
  <c r="C46" i="341"/>
  <c r="H44" i="341"/>
  <c r="J42" i="341"/>
  <c r="G41" i="341"/>
  <c r="I39" i="341"/>
  <c r="C38" i="341"/>
  <c r="H36" i="341"/>
  <c r="J34" i="341"/>
  <c r="G33" i="341"/>
  <c r="H50" i="36"/>
  <c r="G49" i="36"/>
  <c r="D48" i="36"/>
  <c r="C47" i="36"/>
  <c r="K45" i="36"/>
  <c r="H44" i="36"/>
  <c r="G43" i="36"/>
  <c r="F42" i="36"/>
  <c r="C41" i="36"/>
  <c r="K39" i="36"/>
  <c r="J38" i="36"/>
  <c r="G37" i="36"/>
  <c r="F36" i="36"/>
  <c r="E35" i="36"/>
  <c r="K33" i="36"/>
  <c r="J32" i="36"/>
  <c r="I31" i="36"/>
  <c r="F30" i="36"/>
  <c r="F49" i="390"/>
  <c r="H42" i="390"/>
  <c r="D37" i="390"/>
  <c r="I31" i="390"/>
  <c r="I49" i="392"/>
  <c r="H48" i="392"/>
  <c r="H47" i="392"/>
  <c r="G46" i="392"/>
  <c r="F45" i="392"/>
  <c r="E44" i="392"/>
  <c r="K42" i="392"/>
  <c r="I41" i="392"/>
  <c r="F40" i="392"/>
  <c r="C39" i="392"/>
  <c r="I37" i="392"/>
  <c r="E36" i="392"/>
  <c r="J34" i="392"/>
  <c r="E33" i="392"/>
  <c r="K31" i="392"/>
  <c r="G30" i="392"/>
  <c r="N50" i="394"/>
  <c r="C47" i="394"/>
  <c r="M43" i="394"/>
  <c r="Q39" i="394"/>
  <c r="F36" i="394"/>
  <c r="J32" i="394"/>
  <c r="I50" i="341"/>
  <c r="C49" i="341"/>
  <c r="H47" i="341"/>
  <c r="J45" i="341"/>
  <c r="G44" i="341"/>
  <c r="I42" i="341"/>
  <c r="C41" i="341"/>
  <c r="H39" i="341"/>
  <c r="J37" i="341"/>
  <c r="G36" i="341"/>
  <c r="I34" i="341"/>
  <c r="C33" i="341"/>
  <c r="G50" i="36"/>
  <c r="E49" i="36"/>
  <c r="C48" i="36"/>
  <c r="K46" i="36"/>
  <c r="I45" i="36"/>
  <c r="G44" i="36"/>
  <c r="F43" i="36"/>
  <c r="D42" i="36"/>
  <c r="K40" i="36"/>
  <c r="J39" i="36"/>
  <c r="H38" i="36"/>
  <c r="F37" i="36"/>
  <c r="E36" i="36"/>
  <c r="C35" i="36"/>
  <c r="J33" i="36"/>
  <c r="I32" i="36"/>
  <c r="G31" i="36"/>
  <c r="E30" i="36"/>
  <c r="G49" i="392"/>
  <c r="G48" i="392"/>
  <c r="G47" i="392"/>
  <c r="E46" i="392"/>
  <c r="E45" i="392"/>
  <c r="C44" i="392"/>
  <c r="J42" i="392"/>
  <c r="G41" i="392"/>
  <c r="E40" i="392"/>
  <c r="K38" i="392"/>
  <c r="G37" i="392"/>
  <c r="C36" i="392"/>
  <c r="I34" i="392"/>
  <c r="D33" i="392"/>
  <c r="I31" i="392"/>
  <c r="L50" i="394"/>
  <c r="N46" i="394"/>
  <c r="N42" i="394"/>
  <c r="I39" i="394"/>
  <c r="M35" i="394"/>
  <c r="H32" i="394"/>
  <c r="D30" i="392"/>
  <c r="E30" i="392"/>
  <c r="H31" i="392"/>
  <c r="K32" i="392"/>
  <c r="C34" i="392"/>
  <c r="G35" i="392"/>
  <c r="I36" i="392"/>
  <c r="L37" i="392"/>
  <c r="D36" i="395"/>
  <c r="N34" i="395"/>
  <c r="G33" i="395"/>
  <c r="O31" i="395"/>
  <c r="J30" i="395"/>
  <c r="G49" i="351"/>
  <c r="F47" i="351"/>
  <c r="F45" i="351"/>
  <c r="D43" i="351"/>
  <c r="D41" i="351"/>
  <c r="C39" i="351"/>
  <c r="H36" i="351"/>
  <c r="H34" i="351"/>
  <c r="F32" i="351"/>
  <c r="D30" i="351"/>
  <c r="G51" i="69"/>
  <c r="F48" i="69"/>
  <c r="G45" i="69"/>
  <c r="F42" i="69"/>
  <c r="E39" i="69"/>
  <c r="F36" i="69"/>
  <c r="E33" i="69"/>
  <c r="H11" i="353"/>
  <c r="P11" i="353"/>
  <c r="H12" i="353"/>
  <c r="P12" i="353"/>
  <c r="K30" i="355"/>
  <c r="D32" i="355"/>
  <c r="J33" i="355"/>
  <c r="L34" i="355"/>
  <c r="F36" i="355"/>
  <c r="H37" i="355"/>
  <c r="K38" i="355"/>
  <c r="E40" i="355"/>
  <c r="G41" i="355"/>
  <c r="I42" i="355"/>
  <c r="M43" i="355"/>
  <c r="C45" i="355"/>
  <c r="D46" i="355"/>
  <c r="E47" i="355"/>
  <c r="F48" i="355"/>
  <c r="G49" i="355"/>
  <c r="H50" i="355"/>
  <c r="L30" i="355"/>
  <c r="I32" i="355"/>
  <c r="K33" i="355"/>
  <c r="C35" i="355"/>
  <c r="H36" i="355"/>
  <c r="J37" i="355"/>
  <c r="L38" i="355"/>
  <c r="F40" i="355"/>
  <c r="I41" i="355"/>
  <c r="K42" i="355"/>
  <c r="C44" i="355"/>
  <c r="E45" i="355"/>
  <c r="E46" i="355"/>
  <c r="G47" i="355"/>
  <c r="G48" i="355"/>
  <c r="I49" i="355"/>
  <c r="J50" i="355"/>
  <c r="M30" i="355"/>
  <c r="J32" i="355"/>
  <c r="L33" i="355"/>
  <c r="F35" i="355"/>
  <c r="I36" i="355"/>
  <c r="K37" i="355"/>
  <c r="E39" i="355"/>
  <c r="G40" i="355"/>
  <c r="J41" i="355"/>
  <c r="D43" i="355"/>
  <c r="E44" i="355"/>
  <c r="F45" i="355"/>
  <c r="G46" i="355"/>
  <c r="H47" i="355"/>
  <c r="I48" i="355"/>
  <c r="K49" i="355"/>
  <c r="K50" i="355"/>
  <c r="C30" i="355"/>
  <c r="J31" i="355"/>
  <c r="C33" i="355"/>
  <c r="H34" i="355"/>
  <c r="K35" i="355"/>
  <c r="M36" i="355"/>
  <c r="G38" i="355"/>
  <c r="I39" i="355"/>
  <c r="L40" i="355"/>
  <c r="F42" i="355"/>
  <c r="H43" i="355"/>
  <c r="I44" i="355"/>
  <c r="J45" i="355"/>
  <c r="L46" i="355"/>
  <c r="M47" i="355"/>
  <c r="C49" i="355"/>
  <c r="D50" i="355"/>
  <c r="I47" i="163"/>
  <c r="F44" i="163"/>
  <c r="G41" i="163"/>
  <c r="E38" i="163"/>
  <c r="K34" i="163"/>
  <c r="C32" i="163"/>
  <c r="I47" i="358"/>
  <c r="I43" i="358"/>
  <c r="J39" i="358"/>
  <c r="F35" i="358"/>
  <c r="E51" i="69"/>
  <c r="D48" i="69"/>
  <c r="C45" i="69"/>
  <c r="D42" i="69"/>
  <c r="C39" i="69"/>
  <c r="I35" i="69"/>
  <c r="C33" i="69"/>
  <c r="D11" i="354"/>
  <c r="N12" i="354"/>
  <c r="D30" i="358"/>
  <c r="K30" i="358"/>
  <c r="G32" i="358"/>
  <c r="K33" i="358"/>
  <c r="E35" i="358"/>
  <c r="I36" i="358"/>
  <c r="C38" i="358"/>
  <c r="H39" i="358"/>
  <c r="C41" i="358"/>
  <c r="F42" i="358"/>
  <c r="E31" i="358"/>
  <c r="H32" i="358"/>
  <c r="C34" i="358"/>
  <c r="F30" i="358"/>
  <c r="D32" i="358"/>
  <c r="E34" i="358"/>
  <c r="J35" i="358"/>
  <c r="G37" i="358"/>
  <c r="K38" i="358"/>
  <c r="H40" i="358"/>
  <c r="E42" i="358"/>
  <c r="J43" i="358"/>
  <c r="D45" i="358"/>
  <c r="I46" i="358"/>
  <c r="D48" i="358"/>
  <c r="G49" i="358"/>
  <c r="G30" i="358"/>
  <c r="E32" i="358"/>
  <c r="F34" i="358"/>
  <c r="C36" i="358"/>
  <c r="H37" i="358"/>
  <c r="E39" i="358"/>
  <c r="I40" i="358"/>
  <c r="G42" i="358"/>
  <c r="C44" i="358"/>
  <c r="G45" i="358"/>
  <c r="J46" i="358"/>
  <c r="E48" i="358"/>
  <c r="H49" i="358"/>
  <c r="I30" i="358"/>
  <c r="I32" i="358"/>
  <c r="G34" i="358"/>
  <c r="D36" i="358"/>
  <c r="J37" i="358"/>
  <c r="F39" i="358"/>
  <c r="D41" i="358"/>
  <c r="J42" i="358"/>
  <c r="D44" i="358"/>
  <c r="H45" i="358"/>
  <c r="K46" i="358"/>
  <c r="G48" i="358"/>
  <c r="K49" i="358"/>
  <c r="J30" i="358"/>
  <c r="C33" i="358"/>
  <c r="J34" i="358"/>
  <c r="E36" i="358"/>
  <c r="K37" i="358"/>
  <c r="I39" i="358"/>
  <c r="F41" i="358"/>
  <c r="K42" i="358"/>
  <c r="E44" i="358"/>
  <c r="J45" i="358"/>
  <c r="E47" i="358"/>
  <c r="H48" i="358"/>
  <c r="H31" i="358"/>
  <c r="F33" i="358"/>
  <c r="D35" i="358"/>
  <c r="K36" i="358"/>
  <c r="G38" i="358"/>
  <c r="D40" i="358"/>
  <c r="H41" i="358"/>
  <c r="E43" i="358"/>
  <c r="I44" i="358"/>
  <c r="C46" i="358"/>
  <c r="H47" i="358"/>
  <c r="C49" i="358"/>
  <c r="Q49" i="395"/>
  <c r="L48" i="395"/>
  <c r="E47" i="395"/>
  <c r="M45" i="395"/>
  <c r="H44" i="395"/>
  <c r="P42" i="395"/>
  <c r="I41" i="395"/>
  <c r="D40" i="395"/>
  <c r="L38" i="395"/>
  <c r="E37" i="395"/>
  <c r="O35" i="395"/>
  <c r="H34" i="395"/>
  <c r="P32" i="395"/>
  <c r="K31" i="395"/>
  <c r="D30" i="395"/>
  <c r="F48" i="282"/>
  <c r="H46" i="282"/>
  <c r="C45" i="282"/>
  <c r="D43" i="282"/>
  <c r="F41" i="282"/>
  <c r="G39" i="282"/>
  <c r="H37" i="282"/>
  <c r="D36" i="282"/>
  <c r="E34" i="282"/>
  <c r="F32" i="282"/>
  <c r="H30" i="282"/>
  <c r="D49" i="351"/>
  <c r="C47" i="351"/>
  <c r="H44" i="351"/>
  <c r="H42" i="351"/>
  <c r="F40" i="351"/>
  <c r="F38" i="351"/>
  <c r="E36" i="351"/>
  <c r="D34" i="351"/>
  <c r="D32" i="351"/>
  <c r="H50" i="69"/>
  <c r="I47" i="69"/>
  <c r="H44" i="69"/>
  <c r="G41" i="69"/>
  <c r="H38" i="69"/>
  <c r="G35" i="69"/>
  <c r="F32" i="69"/>
  <c r="K12" i="353"/>
  <c r="R11" i="353"/>
  <c r="I11" i="353"/>
  <c r="M12" i="354"/>
  <c r="L34" i="160"/>
  <c r="F49" i="355"/>
  <c r="D47" i="355"/>
  <c r="M44" i="355"/>
  <c r="H42" i="355"/>
  <c r="L39" i="355"/>
  <c r="G37" i="355"/>
  <c r="K34" i="355"/>
  <c r="M31" i="355"/>
  <c r="I46" i="163"/>
  <c r="K43" i="163"/>
  <c r="H40" i="163"/>
  <c r="E37" i="163"/>
  <c r="F34" i="163"/>
  <c r="D31" i="163"/>
  <c r="G46" i="358"/>
  <c r="D43" i="358"/>
  <c r="I38" i="358"/>
  <c r="H33" i="358"/>
  <c r="E48" i="282"/>
  <c r="G46" i="282"/>
  <c r="G44" i="282"/>
  <c r="C43" i="282"/>
  <c r="E41" i="282"/>
  <c r="E39" i="282"/>
  <c r="G37" i="282"/>
  <c r="C36" i="282"/>
  <c r="C34" i="282"/>
  <c r="E32" i="282"/>
  <c r="G30" i="282"/>
  <c r="H48" i="351"/>
  <c r="H46" i="351"/>
  <c r="F44" i="351"/>
  <c r="F42" i="351"/>
  <c r="E40" i="351"/>
  <c r="D38" i="351"/>
  <c r="D36" i="351"/>
  <c r="H33" i="351"/>
  <c r="H31" i="351"/>
  <c r="F50" i="69"/>
  <c r="E47" i="69"/>
  <c r="F44" i="69"/>
  <c r="E41" i="69"/>
  <c r="D38" i="69"/>
  <c r="E35" i="69"/>
  <c r="D32" i="69"/>
  <c r="F11" i="334"/>
  <c r="M11" i="334"/>
  <c r="J12" i="353"/>
  <c r="Q11" i="353"/>
  <c r="G11" i="353"/>
  <c r="F12" i="354"/>
  <c r="D49" i="355"/>
  <c r="M46" i="355"/>
  <c r="J44" i="355"/>
  <c r="G42" i="355"/>
  <c r="J39" i="355"/>
  <c r="F37" i="355"/>
  <c r="I34" i="355"/>
  <c r="L31" i="355"/>
  <c r="J49" i="163"/>
  <c r="H46" i="163"/>
  <c r="D43" i="163"/>
  <c r="F40" i="163"/>
  <c r="C37" i="163"/>
  <c r="I33" i="163"/>
  <c r="J30" i="163"/>
  <c r="F46" i="358"/>
  <c r="C42" i="358"/>
  <c r="F38" i="358"/>
  <c r="G33" i="358"/>
  <c r="E56" i="284"/>
  <c r="D47" i="284"/>
  <c r="R12" i="353"/>
  <c r="I12" i="353"/>
  <c r="O11" i="353"/>
  <c r="F11" i="353"/>
  <c r="E12" i="354"/>
  <c r="G36" i="160"/>
  <c r="C48" i="160"/>
  <c r="L38" i="160"/>
  <c r="H50" i="160"/>
  <c r="F40" i="160"/>
  <c r="J32" i="160"/>
  <c r="J44" i="160"/>
  <c r="M48" i="355"/>
  <c r="J46" i="355"/>
  <c r="H44" i="355"/>
  <c r="D42" i="355"/>
  <c r="H39" i="355"/>
  <c r="K36" i="355"/>
  <c r="G34" i="355"/>
  <c r="I31" i="355"/>
  <c r="D49" i="163"/>
  <c r="E46" i="163"/>
  <c r="C43" i="163"/>
  <c r="H39" i="163"/>
  <c r="J36" i="163"/>
  <c r="G33" i="163"/>
  <c r="F49" i="358"/>
  <c r="K45" i="358"/>
  <c r="K41" i="358"/>
  <c r="D37" i="358"/>
  <c r="D33" i="358"/>
  <c r="E36" i="284"/>
  <c r="D35" i="284"/>
  <c r="F38" i="284"/>
  <c r="F41" i="284"/>
  <c r="C45" i="284"/>
  <c r="D48" i="284"/>
  <c r="D51" i="284"/>
  <c r="D54" i="284"/>
  <c r="F56" i="284"/>
  <c r="D59" i="284"/>
  <c r="F35" i="284"/>
  <c r="C39" i="284"/>
  <c r="D42" i="284"/>
  <c r="D45" i="284"/>
  <c r="F48" i="284"/>
  <c r="F51" i="284"/>
  <c r="E54" i="284"/>
  <c r="C57" i="284"/>
  <c r="F59" i="284"/>
  <c r="C37" i="284"/>
  <c r="C41" i="284"/>
  <c r="F45" i="284"/>
  <c r="F49" i="284"/>
  <c r="D53" i="284"/>
  <c r="D57" i="284"/>
  <c r="D37" i="284"/>
  <c r="D41" i="284"/>
  <c r="D46" i="284"/>
  <c r="D50" i="284"/>
  <c r="F53" i="284"/>
  <c r="F57" i="284"/>
  <c r="F37" i="284"/>
  <c r="F42" i="284"/>
  <c r="F46" i="284"/>
  <c r="F50" i="284"/>
  <c r="F54" i="284"/>
  <c r="D58" i="284"/>
  <c r="D38" i="284"/>
  <c r="C43" i="284"/>
  <c r="C47" i="284"/>
  <c r="C51" i="284"/>
  <c r="C55" i="284"/>
  <c r="E58" i="284"/>
  <c r="C35" i="284"/>
  <c r="F39" i="284"/>
  <c r="F43" i="284"/>
  <c r="F47" i="284"/>
  <c r="E52" i="284"/>
  <c r="F55" i="284"/>
  <c r="C59" i="284"/>
  <c r="K43" i="48"/>
  <c r="K35" i="48"/>
  <c r="P50" i="395"/>
  <c r="I49" i="395"/>
  <c r="D48" i="395"/>
  <c r="L46" i="395"/>
  <c r="E45" i="395"/>
  <c r="O43" i="395"/>
  <c r="H42" i="395"/>
  <c r="P40" i="395"/>
  <c r="K39" i="395"/>
  <c r="D38" i="395"/>
  <c r="L36" i="395"/>
  <c r="G35" i="395"/>
  <c r="O33" i="395"/>
  <c r="H32" i="395"/>
  <c r="C31" i="395"/>
  <c r="G49" i="282"/>
  <c r="C48" i="282"/>
  <c r="C46" i="282"/>
  <c r="E44" i="282"/>
  <c r="G42" i="282"/>
  <c r="G40" i="282"/>
  <c r="C39" i="282"/>
  <c r="E37" i="282"/>
  <c r="E35" i="282"/>
  <c r="G33" i="282"/>
  <c r="C32" i="282"/>
  <c r="C30" i="282"/>
  <c r="E48" i="351"/>
  <c r="D46" i="351"/>
  <c r="D44" i="351"/>
  <c r="H41" i="351"/>
  <c r="H39" i="351"/>
  <c r="G37" i="351"/>
  <c r="F35" i="351"/>
  <c r="F33" i="351"/>
  <c r="D31" i="351"/>
  <c r="G49" i="69"/>
  <c r="H46" i="69"/>
  <c r="G43" i="69"/>
  <c r="F40" i="69"/>
  <c r="G37" i="69"/>
  <c r="F34" i="69"/>
  <c r="Q12" i="353"/>
  <c r="G12" i="353"/>
  <c r="N11" i="353"/>
  <c r="E11" i="353"/>
  <c r="D12" i="354"/>
  <c r="L50" i="355"/>
  <c r="L48" i="355"/>
  <c r="H46" i="355"/>
  <c r="F44" i="355"/>
  <c r="K41" i="355"/>
  <c r="G39" i="355"/>
  <c r="J36" i="355"/>
  <c r="C34" i="355"/>
  <c r="D31" i="355"/>
  <c r="C30" i="163"/>
  <c r="E30" i="163"/>
  <c r="G31" i="163"/>
  <c r="H32" i="163"/>
  <c r="J33" i="163"/>
  <c r="C35" i="163"/>
  <c r="D36" i="163"/>
  <c r="F37" i="163"/>
  <c r="H38" i="163"/>
  <c r="I39" i="163"/>
  <c r="K40" i="163"/>
  <c r="D42" i="163"/>
  <c r="E43" i="163"/>
  <c r="G44" i="163"/>
  <c r="I45" i="163"/>
  <c r="J46" i="163"/>
  <c r="C48" i="163"/>
  <c r="E49" i="163"/>
  <c r="G30" i="163"/>
  <c r="H31" i="163"/>
  <c r="J32" i="163"/>
  <c r="C34" i="163"/>
  <c r="D35" i="163"/>
  <c r="F36" i="163"/>
  <c r="H37" i="163"/>
  <c r="I38" i="163"/>
  <c r="K39" i="163"/>
  <c r="D41" i="163"/>
  <c r="E42" i="163"/>
  <c r="G43" i="163"/>
  <c r="I44" i="163"/>
  <c r="J45" i="163"/>
  <c r="C47" i="163"/>
  <c r="E48" i="163"/>
  <c r="F49" i="163"/>
  <c r="H30" i="163"/>
  <c r="I31" i="163"/>
  <c r="K32" i="163"/>
  <c r="D34" i="163"/>
  <c r="E35" i="163"/>
  <c r="G36" i="163"/>
  <c r="I37" i="163"/>
  <c r="J38" i="163"/>
  <c r="C40" i="163"/>
  <c r="E41" i="163"/>
  <c r="F42" i="163"/>
  <c r="H43" i="163"/>
  <c r="J44" i="163"/>
  <c r="K45" i="163"/>
  <c r="D47" i="163"/>
  <c r="F48" i="163"/>
  <c r="G49" i="163"/>
  <c r="I30" i="163"/>
  <c r="K31" i="163"/>
  <c r="D33" i="163"/>
  <c r="E34" i="163"/>
  <c r="G35" i="163"/>
  <c r="I36" i="163"/>
  <c r="J37" i="163"/>
  <c r="C39" i="163"/>
  <c r="E40" i="163"/>
  <c r="F41" i="163"/>
  <c r="H42" i="163"/>
  <c r="J43" i="163"/>
  <c r="K44" i="163"/>
  <c r="D46" i="163"/>
  <c r="F47" i="163"/>
  <c r="G48" i="163"/>
  <c r="I49" i="163"/>
  <c r="C31" i="163"/>
  <c r="E32" i="163"/>
  <c r="F33" i="163"/>
  <c r="H34" i="163"/>
  <c r="J35" i="163"/>
  <c r="K36" i="163"/>
  <c r="D38" i="163"/>
  <c r="F39" i="163"/>
  <c r="G40" i="163"/>
  <c r="I41" i="163"/>
  <c r="K42" i="163"/>
  <c r="C44" i="163"/>
  <c r="E45" i="163"/>
  <c r="G46" i="163"/>
  <c r="H47" i="163"/>
  <c r="J48" i="163"/>
  <c r="D49" i="358"/>
  <c r="C45" i="358"/>
  <c r="G41" i="358"/>
  <c r="C37" i="358"/>
  <c r="J31" i="358"/>
  <c r="D55" i="284"/>
  <c r="D44" i="284"/>
  <c r="G49" i="48"/>
  <c r="G41" i="48"/>
  <c r="Q33" i="48"/>
  <c r="N50" i="395"/>
  <c r="G49" i="395"/>
  <c r="O47" i="395"/>
  <c r="J46" i="395"/>
  <c r="C45" i="395"/>
  <c r="K43" i="395"/>
  <c r="F42" i="395"/>
  <c r="N40" i="395"/>
  <c r="G39" i="395"/>
  <c r="Q37" i="395"/>
  <c r="J36" i="395"/>
  <c r="C35" i="395"/>
  <c r="M33" i="395"/>
  <c r="F32" i="395"/>
  <c r="N30" i="395"/>
  <c r="D48" i="351"/>
  <c r="H45" i="351"/>
  <c r="H43" i="351"/>
  <c r="G41" i="351"/>
  <c r="F39" i="351"/>
  <c r="F37" i="351"/>
  <c r="D35" i="351"/>
  <c r="D33" i="351"/>
  <c r="H30" i="351"/>
  <c r="E49" i="69"/>
  <c r="D46" i="69"/>
  <c r="E43" i="69"/>
  <c r="D40" i="69"/>
  <c r="C37" i="69"/>
  <c r="D34" i="69"/>
  <c r="R11" i="334"/>
  <c r="O12" i="353"/>
  <c r="F12" i="353"/>
  <c r="M11" i="353"/>
  <c r="D11" i="353"/>
  <c r="M11" i="354"/>
  <c r="I46" i="160"/>
  <c r="G50" i="355"/>
  <c r="E48" i="355"/>
  <c r="C46" i="355"/>
  <c r="K43" i="355"/>
  <c r="F41" i="355"/>
  <c r="J38" i="355"/>
  <c r="M35" i="355"/>
  <c r="I33" i="355"/>
  <c r="J30" i="355"/>
  <c r="H48" i="163"/>
  <c r="F45" i="163"/>
  <c r="C42" i="163"/>
  <c r="D39" i="163"/>
  <c r="K35" i="163"/>
  <c r="G32" i="163"/>
  <c r="I48" i="358"/>
  <c r="K44" i="358"/>
  <c r="G40" i="358"/>
  <c r="H36" i="358"/>
  <c r="I31" i="358"/>
  <c r="C53" i="284"/>
  <c r="D43" i="284"/>
  <c r="D100" i="154"/>
  <c r="P99" i="154"/>
  <c r="G99" i="154"/>
  <c r="S98" i="154"/>
  <c r="H98" i="154"/>
  <c r="S97" i="154"/>
  <c r="I97" i="154"/>
  <c r="R96" i="154"/>
  <c r="H96" i="154"/>
  <c r="S95" i="154"/>
  <c r="E95" i="154"/>
  <c r="L94" i="154"/>
  <c r="V93" i="154"/>
  <c r="H93" i="154"/>
  <c r="R92" i="154"/>
  <c r="D92" i="154"/>
  <c r="K91" i="154"/>
  <c r="U90" i="154"/>
  <c r="G90" i="154"/>
  <c r="Q89" i="154"/>
  <c r="C89" i="154"/>
  <c r="J88" i="154"/>
  <c r="T87" i="154"/>
  <c r="F87" i="154"/>
  <c r="P86" i="154"/>
  <c r="W85" i="154"/>
  <c r="I85" i="154"/>
  <c r="S84" i="154"/>
  <c r="E84" i="154"/>
  <c r="O83" i="154"/>
  <c r="V82" i="154"/>
  <c r="H82" i="154"/>
  <c r="R81" i="154"/>
  <c r="D81" i="154"/>
  <c r="N80" i="154"/>
  <c r="U79" i="154"/>
  <c r="G79" i="154"/>
  <c r="Q78" i="154"/>
  <c r="C78" i="154"/>
  <c r="M77" i="154"/>
  <c r="T76" i="154"/>
  <c r="F76" i="154"/>
  <c r="P75" i="154"/>
  <c r="W74" i="154"/>
  <c r="L74" i="154"/>
  <c r="S73" i="154"/>
  <c r="E73" i="154"/>
  <c r="O72" i="154"/>
  <c r="V71" i="154"/>
  <c r="K71" i="154"/>
  <c r="R70" i="154"/>
  <c r="D70" i="154"/>
  <c r="N69" i="154"/>
  <c r="U68" i="154"/>
  <c r="J68" i="154"/>
  <c r="Q67" i="154"/>
  <c r="C67" i="154"/>
  <c r="M66" i="154"/>
  <c r="T65" i="154"/>
  <c r="I65" i="154"/>
  <c r="P64" i="154"/>
  <c r="W63" i="154"/>
  <c r="L63" i="154"/>
  <c r="S62" i="154"/>
  <c r="H62" i="154"/>
  <c r="J49" i="357"/>
  <c r="F46" i="357"/>
  <c r="F42" i="357"/>
  <c r="F38" i="357"/>
  <c r="D35" i="357"/>
  <c r="C31" i="357"/>
  <c r="E57" i="285"/>
  <c r="H55" i="285"/>
  <c r="C53" i="285"/>
  <c r="E51" i="285"/>
  <c r="E49" i="285"/>
  <c r="Q46" i="285"/>
  <c r="C45" i="285"/>
  <c r="E43" i="285"/>
  <c r="Q40" i="285"/>
  <c r="Q38" i="285"/>
  <c r="C37" i="285"/>
  <c r="N34" i="285"/>
  <c r="N58" i="285"/>
  <c r="Q56" i="285"/>
  <c r="L54" i="285"/>
  <c r="L52" i="285"/>
  <c r="N50" i="285"/>
  <c r="J48" i="285"/>
  <c r="L46" i="285"/>
  <c r="L44" i="285"/>
  <c r="H42" i="285"/>
  <c r="J40" i="285"/>
  <c r="L38" i="285"/>
  <c r="H36" i="285"/>
  <c r="H34" i="285"/>
  <c r="K50" i="356"/>
  <c r="L48" i="356"/>
  <c r="L46" i="356"/>
  <c r="M44" i="356"/>
  <c r="C43" i="356"/>
  <c r="C41" i="356"/>
  <c r="D39" i="356"/>
  <c r="E37" i="356"/>
  <c r="E35" i="356"/>
  <c r="F33" i="356"/>
  <c r="G31" i="356"/>
  <c r="G48" i="357"/>
  <c r="C45" i="357"/>
  <c r="K40" i="357"/>
  <c r="C37" i="357"/>
  <c r="I33" i="357"/>
  <c r="L58" i="285"/>
  <c r="P56" i="285"/>
  <c r="K54" i="285"/>
  <c r="J52" i="285"/>
  <c r="L50" i="285"/>
  <c r="H48" i="285"/>
  <c r="K46" i="285"/>
  <c r="J44" i="285"/>
  <c r="E42" i="285"/>
  <c r="H40" i="285"/>
  <c r="K38" i="285"/>
  <c r="F36" i="285"/>
  <c r="E34" i="285"/>
  <c r="P114" i="154"/>
  <c r="G114" i="154"/>
  <c r="S113" i="154"/>
  <c r="J113" i="154"/>
  <c r="V112" i="154"/>
  <c r="M112" i="154"/>
  <c r="D112" i="154"/>
  <c r="O111" i="154"/>
  <c r="F111" i="154"/>
  <c r="R110" i="154"/>
  <c r="I110" i="154"/>
  <c r="U109" i="154"/>
  <c r="L109" i="154"/>
  <c r="C109" i="154"/>
  <c r="N108" i="154"/>
  <c r="E108" i="154"/>
  <c r="Q107" i="154"/>
  <c r="H107" i="154"/>
  <c r="T106" i="154"/>
  <c r="K106" i="154"/>
  <c r="W105" i="154"/>
  <c r="M105" i="154"/>
  <c r="D105" i="154"/>
  <c r="P104" i="154"/>
  <c r="G104" i="154"/>
  <c r="S103" i="154"/>
  <c r="J103" i="154"/>
  <c r="V102" i="154"/>
  <c r="L102" i="154"/>
  <c r="C102" i="154"/>
  <c r="O101" i="154"/>
  <c r="F101" i="154"/>
  <c r="R100" i="154"/>
  <c r="I100" i="154"/>
  <c r="U99" i="154"/>
  <c r="K99" i="154"/>
  <c r="W98" i="154"/>
  <c r="N98" i="154"/>
  <c r="D98" i="154"/>
  <c r="M97" i="154"/>
  <c r="C97" i="154"/>
  <c r="N96" i="154"/>
  <c r="W95" i="154"/>
  <c r="L95" i="154"/>
  <c r="S94" i="154"/>
  <c r="H94" i="154"/>
  <c r="O93" i="154"/>
  <c r="V92" i="154"/>
  <c r="K92" i="154"/>
  <c r="R91" i="154"/>
  <c r="G91" i="154"/>
  <c r="N90" i="154"/>
  <c r="U89" i="154"/>
  <c r="J89" i="154"/>
  <c r="Q88" i="154"/>
  <c r="F88" i="154"/>
  <c r="M87" i="154"/>
  <c r="T86" i="154"/>
  <c r="I86" i="154"/>
  <c r="P85" i="154"/>
  <c r="E85" i="154"/>
  <c r="L84" i="154"/>
  <c r="S83" i="154"/>
  <c r="H83" i="154"/>
  <c r="O82" i="154"/>
  <c r="D82" i="154"/>
  <c r="K81" i="154"/>
  <c r="R80" i="154"/>
  <c r="G80" i="154"/>
  <c r="N79" i="154"/>
  <c r="C79" i="154"/>
  <c r="J78" i="154"/>
  <c r="Q77" i="154"/>
  <c r="F77" i="154"/>
  <c r="M76" i="154"/>
  <c r="W75" i="154"/>
  <c r="I75" i="154"/>
  <c r="P74" i="154"/>
  <c r="E74" i="154"/>
  <c r="L73" i="154"/>
  <c r="V72" i="154"/>
  <c r="H72" i="154"/>
  <c r="O71" i="154"/>
  <c r="D71" i="154"/>
  <c r="K70" i="154"/>
  <c r="U69" i="154"/>
  <c r="G69" i="154"/>
  <c r="N68" i="154"/>
  <c r="C68" i="154"/>
  <c r="J67" i="154"/>
  <c r="T66" i="154"/>
  <c r="F66" i="154"/>
  <c r="M65" i="154"/>
  <c r="W64" i="154"/>
  <c r="I64" i="154"/>
  <c r="S63" i="154"/>
  <c r="E63" i="154"/>
  <c r="L62" i="154"/>
  <c r="F50" i="356"/>
  <c r="F48" i="356"/>
  <c r="G46" i="356"/>
  <c r="H44" i="356"/>
  <c r="H42" i="356"/>
  <c r="I40" i="356"/>
  <c r="J38" i="356"/>
  <c r="J36" i="356"/>
  <c r="K34" i="356"/>
  <c r="L32" i="356"/>
  <c r="L30" i="356"/>
  <c r="C48" i="357"/>
  <c r="D44" i="357"/>
  <c r="J40" i="357"/>
  <c r="H36" i="357"/>
  <c r="J32" i="357"/>
  <c r="H58" i="285"/>
  <c r="C56" i="285"/>
  <c r="E54" i="285"/>
  <c r="H52" i="285"/>
  <c r="C50" i="285"/>
  <c r="C48" i="285"/>
  <c r="E46" i="285"/>
  <c r="Q43" i="285"/>
  <c r="C42" i="285"/>
  <c r="C40" i="285"/>
  <c r="N37" i="285"/>
  <c r="Q35" i="285"/>
  <c r="T109" i="154"/>
  <c r="K109" i="154"/>
  <c r="V108" i="154"/>
  <c r="M108" i="154"/>
  <c r="D108" i="154"/>
  <c r="P107" i="154"/>
  <c r="G107" i="154"/>
  <c r="S106" i="154"/>
  <c r="J106" i="154"/>
  <c r="U105" i="154"/>
  <c r="L105" i="154"/>
  <c r="C105" i="154"/>
  <c r="O104" i="154"/>
  <c r="F104" i="154"/>
  <c r="R103" i="154"/>
  <c r="I103" i="154"/>
  <c r="T102" i="154"/>
  <c r="K102" i="154"/>
  <c r="W101" i="154"/>
  <c r="N101" i="154"/>
  <c r="E101" i="154"/>
  <c r="Q100" i="154"/>
  <c r="H100" i="154"/>
  <c r="S99" i="154"/>
  <c r="J99" i="154"/>
  <c r="V98" i="154"/>
  <c r="M98" i="154"/>
  <c r="C98" i="154"/>
  <c r="L97" i="154"/>
  <c r="W96" i="154"/>
  <c r="M96" i="154"/>
  <c r="V95" i="154"/>
  <c r="K95" i="154"/>
  <c r="R94" i="154"/>
  <c r="D94" i="154"/>
  <c r="N93" i="154"/>
  <c r="U92" i="154"/>
  <c r="J92" i="154"/>
  <c r="Q91" i="154"/>
  <c r="C91" i="154"/>
  <c r="M90" i="154"/>
  <c r="T89" i="154"/>
  <c r="I89" i="154"/>
  <c r="P88" i="154"/>
  <c r="W87" i="154"/>
  <c r="L87" i="154"/>
  <c r="S86" i="154"/>
  <c r="H86" i="154"/>
  <c r="O85" i="154"/>
  <c r="V84" i="154"/>
  <c r="K84" i="154"/>
  <c r="R83" i="154"/>
  <c r="G83" i="154"/>
  <c r="N82" i="154"/>
  <c r="U81" i="154"/>
  <c r="J81" i="154"/>
  <c r="Q80" i="154"/>
  <c r="F80" i="154"/>
  <c r="M79" i="154"/>
  <c r="T78" i="154"/>
  <c r="I78" i="154"/>
  <c r="P77" i="154"/>
  <c r="E77" i="154"/>
  <c r="L76" i="154"/>
  <c r="S75" i="154"/>
  <c r="H75" i="154"/>
  <c r="O74" i="154"/>
  <c r="D74" i="154"/>
  <c r="K73" i="154"/>
  <c r="R72" i="154"/>
  <c r="G72" i="154"/>
  <c r="N71" i="154"/>
  <c r="C71" i="154"/>
  <c r="J70" i="154"/>
  <c r="Q69" i="154"/>
  <c r="F69" i="154"/>
  <c r="M68" i="154"/>
  <c r="W67" i="154"/>
  <c r="I67" i="154"/>
  <c r="P66" i="154"/>
  <c r="E66" i="154"/>
  <c r="L65" i="154"/>
  <c r="V64" i="154"/>
  <c r="H64" i="154"/>
  <c r="O63" i="154"/>
  <c r="D63" i="154"/>
  <c r="K62" i="154"/>
  <c r="G42" i="356"/>
  <c r="G40" i="356"/>
  <c r="H38" i="356"/>
  <c r="I36" i="356"/>
  <c r="I34" i="356"/>
  <c r="J32" i="356"/>
  <c r="K30" i="356"/>
  <c r="K47" i="357"/>
  <c r="I43" i="357"/>
  <c r="K39" i="357"/>
  <c r="G36" i="357"/>
  <c r="K34" i="285"/>
  <c r="D35" i="285"/>
  <c r="J36" i="285"/>
  <c r="C38" i="285"/>
  <c r="M39" i="285"/>
  <c r="C41" i="285"/>
  <c r="L42" i="285"/>
  <c r="F44" i="285"/>
  <c r="L45" i="285"/>
  <c r="E47" i="285"/>
  <c r="P48" i="285"/>
  <c r="E50" i="285"/>
  <c r="N51" i="285"/>
  <c r="I53" i="285"/>
  <c r="N54" i="285"/>
  <c r="H56" i="285"/>
  <c r="R57" i="285"/>
  <c r="E35" i="285"/>
  <c r="L36" i="285"/>
  <c r="E38" i="285"/>
  <c r="N39" i="285"/>
  <c r="E41" i="285"/>
  <c r="N42" i="285"/>
  <c r="H44" i="285"/>
  <c r="N45" i="285"/>
  <c r="H47" i="285"/>
  <c r="Q48" i="285"/>
  <c r="H50" i="285"/>
  <c r="Q51" i="285"/>
  <c r="J53" i="285"/>
  <c r="Q54" i="285"/>
  <c r="J56" i="285"/>
  <c r="C58" i="285"/>
  <c r="F34" i="291"/>
  <c r="J34" i="291"/>
  <c r="J36" i="291"/>
  <c r="G38" i="291"/>
  <c r="C40" i="291"/>
  <c r="J41" i="291"/>
  <c r="G43" i="291"/>
  <c r="C45" i="291"/>
  <c r="J46" i="291"/>
  <c r="J48" i="291"/>
  <c r="F50" i="291"/>
  <c r="C52" i="291"/>
  <c r="J53" i="291"/>
  <c r="F55" i="291"/>
  <c r="C57" i="291"/>
  <c r="J58" i="291"/>
  <c r="E35" i="291"/>
  <c r="L36" i="291"/>
  <c r="H38" i="291"/>
  <c r="E40" i="291"/>
  <c r="L41" i="291"/>
  <c r="H43" i="291"/>
  <c r="H45" i="291"/>
  <c r="E47" i="291"/>
  <c r="K48" i="291"/>
  <c r="H50" i="291"/>
  <c r="E52" i="291"/>
  <c r="K53" i="291"/>
  <c r="H55" i="291"/>
  <c r="H57" i="291"/>
  <c r="H35" i="291"/>
  <c r="D37" i="291"/>
  <c r="D39" i="291"/>
  <c r="K40" i="291"/>
  <c r="G42" i="291"/>
  <c r="D44" i="291"/>
  <c r="K45" i="291"/>
  <c r="G47" i="291"/>
  <c r="D49" i="291"/>
  <c r="D51" i="291"/>
  <c r="J52" i="291"/>
  <c r="G54" i="291"/>
  <c r="D56" i="291"/>
  <c r="J57" i="291"/>
  <c r="G34" i="291"/>
  <c r="C36" i="291"/>
  <c r="J37" i="291"/>
  <c r="G39" i="291"/>
  <c r="C41" i="291"/>
  <c r="J42" i="291"/>
  <c r="J44" i="291"/>
  <c r="F46" i="291"/>
  <c r="C48" i="291"/>
  <c r="J49" i="291"/>
  <c r="F51" i="291"/>
  <c r="C53" i="291"/>
  <c r="J54" i="291"/>
  <c r="F56" i="291"/>
  <c r="F58" i="291"/>
  <c r="H56" i="364"/>
  <c r="C54" i="364"/>
  <c r="H51" i="364"/>
  <c r="C49" i="364"/>
  <c r="E46" i="364"/>
  <c r="J43" i="364"/>
  <c r="E41" i="364"/>
  <c r="J38" i="364"/>
  <c r="E36" i="364"/>
  <c r="L34" i="365"/>
  <c r="H36" i="365"/>
  <c r="K37" i="365"/>
  <c r="G39" i="365"/>
  <c r="I40" i="365"/>
  <c r="E42" i="365"/>
  <c r="K43" i="365"/>
  <c r="D45" i="365"/>
  <c r="J46" i="365"/>
  <c r="L47" i="365"/>
  <c r="H49" i="365"/>
  <c r="D51" i="365"/>
  <c r="G52" i="365"/>
  <c r="C54" i="365"/>
  <c r="E55" i="365"/>
  <c r="J56" i="365"/>
  <c r="D58" i="365"/>
  <c r="J34" i="365"/>
  <c r="C36" i="365"/>
  <c r="L37" i="365"/>
  <c r="I39" i="365"/>
  <c r="F41" i="365"/>
  <c r="C43" i="365"/>
  <c r="J44" i="365"/>
  <c r="D46" i="365"/>
  <c r="K47" i="365"/>
  <c r="I49" i="365"/>
  <c r="G51" i="365"/>
  <c r="D53" i="365"/>
  <c r="K54" i="365"/>
  <c r="D56" i="365"/>
  <c r="I57" i="365"/>
  <c r="K34" i="365"/>
  <c r="I36" i="365"/>
  <c r="F38" i="365"/>
  <c r="J39" i="365"/>
  <c r="G41" i="365"/>
  <c r="D43" i="365"/>
  <c r="K44" i="365"/>
  <c r="I46" i="365"/>
  <c r="G48" i="365"/>
  <c r="K49" i="365"/>
  <c r="H51" i="365"/>
  <c r="E53" i="365"/>
  <c r="L54" i="365"/>
  <c r="H56" i="365"/>
  <c r="J57" i="365"/>
  <c r="C35" i="365"/>
  <c r="J36" i="365"/>
  <c r="G38" i="365"/>
  <c r="E40" i="365"/>
  <c r="D35" i="365"/>
  <c r="K36" i="365"/>
  <c r="I38" i="365"/>
  <c r="F40" i="365"/>
  <c r="C42" i="365"/>
  <c r="G43" i="365"/>
  <c r="E45" i="365"/>
  <c r="L46" i="365"/>
  <c r="I48" i="365"/>
  <c r="F50" i="365"/>
  <c r="C52" i="365"/>
  <c r="G53" i="365"/>
  <c r="D55" i="365"/>
  <c r="K56" i="365"/>
  <c r="F58" i="365"/>
  <c r="C34" i="365"/>
  <c r="J35" i="365"/>
  <c r="G37" i="365"/>
  <c r="K38" i="365"/>
  <c r="H40" i="365"/>
  <c r="F42" i="365"/>
  <c r="C44" i="365"/>
  <c r="K45" i="365"/>
  <c r="H47" i="365"/>
  <c r="K48" i="365"/>
  <c r="I50" i="365"/>
  <c r="F52" i="365"/>
  <c r="D54" i="365"/>
  <c r="K55" i="365"/>
  <c r="F57" i="365"/>
  <c r="H58" i="365"/>
  <c r="K20" i="366"/>
  <c r="E22" i="366"/>
  <c r="E28" i="366"/>
  <c r="L23" i="366"/>
  <c r="F30" i="366"/>
  <c r="O24" i="366"/>
  <c r="O30" i="366"/>
  <c r="H25" i="366"/>
  <c r="G26" i="366"/>
  <c r="O20" i="366"/>
  <c r="O27" i="366"/>
  <c r="L99" i="301"/>
  <c r="J95" i="301"/>
  <c r="D91" i="301"/>
  <c r="H87" i="301"/>
  <c r="H81" i="301"/>
  <c r="D75" i="301"/>
  <c r="F25" i="303"/>
  <c r="F55" i="290"/>
  <c r="I50" i="290"/>
  <c r="M45" i="290"/>
  <c r="D41" i="290"/>
  <c r="E36" i="290"/>
  <c r="I57" i="291"/>
  <c r="L53" i="291"/>
  <c r="I50" i="291"/>
  <c r="F47" i="291"/>
  <c r="L43" i="291"/>
  <c r="F40" i="291"/>
  <c r="C37" i="291"/>
  <c r="K58" i="364"/>
  <c r="F56" i="364"/>
  <c r="K53" i="364"/>
  <c r="C51" i="364"/>
  <c r="H48" i="364"/>
  <c r="C46" i="364"/>
  <c r="H43" i="364"/>
  <c r="C41" i="364"/>
  <c r="E38" i="364"/>
  <c r="J35" i="364"/>
  <c r="O24" i="303"/>
  <c r="K54" i="290"/>
  <c r="N49" i="290"/>
  <c r="E45" i="290"/>
  <c r="I40" i="290"/>
  <c r="L35" i="290"/>
  <c r="F55" i="362"/>
  <c r="N48" i="362"/>
  <c r="J42" i="362"/>
  <c r="G36" i="362"/>
  <c r="L56" i="291"/>
  <c r="I53" i="291"/>
  <c r="L49" i="291"/>
  <c r="I46" i="291"/>
  <c r="F43" i="291"/>
  <c r="L39" i="291"/>
  <c r="F36" i="291"/>
  <c r="E58" i="364"/>
  <c r="J55" i="364"/>
  <c r="E53" i="364"/>
  <c r="J50" i="364"/>
  <c r="E48" i="364"/>
  <c r="G45" i="364"/>
  <c r="L42" i="364"/>
  <c r="G40" i="364"/>
  <c r="L37" i="364"/>
  <c r="G35" i="364"/>
  <c r="H57" i="365"/>
  <c r="F54" i="365"/>
  <c r="E51" i="365"/>
  <c r="J47" i="365"/>
  <c r="F44" i="365"/>
  <c r="E41" i="365"/>
  <c r="C37" i="365"/>
  <c r="J98" i="301"/>
  <c r="E94" i="301"/>
  <c r="I90" i="301"/>
  <c r="L85" i="301"/>
  <c r="I79" i="301"/>
  <c r="O23" i="303"/>
  <c r="E54" i="287"/>
  <c r="D49" i="287"/>
  <c r="C44" i="287"/>
  <c r="E38" i="287"/>
  <c r="K58" i="290"/>
  <c r="N53" i="290"/>
  <c r="F49" i="290"/>
  <c r="I44" i="290"/>
  <c r="L39" i="290"/>
  <c r="D35" i="290"/>
  <c r="J56" i="291"/>
  <c r="D53" i="291"/>
  <c r="K49" i="291"/>
  <c r="G46" i="291"/>
  <c r="D43" i="291"/>
  <c r="H39" i="291"/>
  <c r="D36" i="291"/>
  <c r="D58" i="364"/>
  <c r="I55" i="364"/>
  <c r="D53" i="364"/>
  <c r="I50" i="364"/>
  <c r="K47" i="364"/>
  <c r="F45" i="364"/>
  <c r="K42" i="364"/>
  <c r="F40" i="364"/>
  <c r="K37" i="364"/>
  <c r="C35" i="364"/>
  <c r="G57" i="365"/>
  <c r="E54" i="365"/>
  <c r="J50" i="365"/>
  <c r="I47" i="365"/>
  <c r="E44" i="365"/>
  <c r="D41" i="365"/>
  <c r="L35" i="365"/>
  <c r="G73" i="301"/>
  <c r="J73" i="301"/>
  <c r="I74" i="301"/>
  <c r="H75" i="301"/>
  <c r="I76" i="301"/>
  <c r="H77" i="301"/>
  <c r="G78" i="301"/>
  <c r="H79" i="301"/>
  <c r="G80" i="301"/>
  <c r="F81" i="301"/>
  <c r="G82" i="301"/>
  <c r="F83" i="301"/>
  <c r="E84" i="301"/>
  <c r="F85" i="301"/>
  <c r="E86" i="301"/>
  <c r="E73" i="301"/>
  <c r="G74" i="301"/>
  <c r="G75" i="301"/>
  <c r="J76" i="301"/>
  <c r="J77" i="301"/>
  <c r="L78" i="301"/>
  <c r="L79" i="301"/>
  <c r="C81" i="301"/>
  <c r="C82" i="301"/>
  <c r="E83" i="301"/>
  <c r="G84" i="301"/>
  <c r="H85" i="301"/>
  <c r="I86" i="301"/>
  <c r="I87" i="301"/>
  <c r="H88" i="301"/>
  <c r="H89" i="301"/>
  <c r="H90" i="301"/>
  <c r="G91" i="301"/>
  <c r="G92" i="301"/>
  <c r="G93" i="301"/>
  <c r="F94" i="301"/>
  <c r="F95" i="301"/>
  <c r="F96" i="301"/>
  <c r="E97" i="301"/>
  <c r="E98" i="301"/>
  <c r="E99" i="301"/>
  <c r="D100" i="301"/>
  <c r="H73" i="301"/>
  <c r="J74" i="301"/>
  <c r="L75" i="301"/>
  <c r="L76" i="301"/>
  <c r="C78" i="301"/>
  <c r="C79" i="301"/>
  <c r="E80" i="301"/>
  <c r="E81" i="301"/>
  <c r="H82" i="301"/>
  <c r="H83" i="301"/>
  <c r="J84" i="301"/>
  <c r="J85" i="301"/>
  <c r="L86" i="301"/>
  <c r="K87" i="301"/>
  <c r="K88" i="301"/>
  <c r="K89" i="301"/>
  <c r="J90" i="301"/>
  <c r="J91" i="301"/>
  <c r="J92" i="301"/>
  <c r="I93" i="301"/>
  <c r="I94" i="301"/>
  <c r="I95" i="301"/>
  <c r="H96" i="301"/>
  <c r="H97" i="301"/>
  <c r="H98" i="301"/>
  <c r="G99" i="301"/>
  <c r="G100" i="301"/>
  <c r="L73" i="301"/>
  <c r="M74" i="301"/>
  <c r="C76" i="301"/>
  <c r="D77" i="301"/>
  <c r="E78" i="301"/>
  <c r="F79" i="301"/>
  <c r="H80" i="301"/>
  <c r="J81" i="301"/>
  <c r="J82" i="301"/>
  <c r="L83" i="301"/>
  <c r="L84" i="301"/>
  <c r="C86" i="301"/>
  <c r="C87" i="301"/>
  <c r="C73" i="301"/>
  <c r="C74" i="301"/>
  <c r="E75" i="301"/>
  <c r="E76" i="301"/>
  <c r="G77" i="301"/>
  <c r="I78" i="301"/>
  <c r="J79" i="301"/>
  <c r="K80" i="301"/>
  <c r="L81" i="301"/>
  <c r="M82" i="301"/>
  <c r="C84" i="301"/>
  <c r="D85" i="301"/>
  <c r="F86" i="301"/>
  <c r="F87" i="301"/>
  <c r="F88" i="301"/>
  <c r="E89" i="301"/>
  <c r="E90" i="301"/>
  <c r="E91" i="301"/>
  <c r="D92" i="301"/>
  <c r="D93" i="301"/>
  <c r="D94" i="301"/>
  <c r="C95" i="301"/>
  <c r="C96" i="301"/>
  <c r="C97" i="301"/>
  <c r="M97" i="301"/>
  <c r="M98" i="301"/>
  <c r="M99" i="301"/>
  <c r="L100" i="301"/>
  <c r="D73" i="301"/>
  <c r="F75" i="301"/>
  <c r="I77" i="301"/>
  <c r="K79" i="301"/>
  <c r="M81" i="301"/>
  <c r="D84" i="301"/>
  <c r="G86" i="301"/>
  <c r="E88" i="301"/>
  <c r="L89" i="301"/>
  <c r="F91" i="301"/>
  <c r="L92" i="301"/>
  <c r="G94" i="301"/>
  <c r="L95" i="301"/>
  <c r="J97" i="301"/>
  <c r="D99" i="301"/>
  <c r="J100" i="301"/>
  <c r="F73" i="301"/>
  <c r="J75" i="301"/>
  <c r="L77" i="301"/>
  <c r="C80" i="301"/>
  <c r="E82" i="301"/>
  <c r="I84" i="301"/>
  <c r="K86" i="301"/>
  <c r="G88" i="301"/>
  <c r="M89" i="301"/>
  <c r="H91" i="301"/>
  <c r="M92" i="301"/>
  <c r="K94" i="301"/>
  <c r="E96" i="301"/>
  <c r="K97" i="301"/>
  <c r="F99" i="301"/>
  <c r="K100" i="301"/>
  <c r="K73" i="301"/>
  <c r="M75" i="301"/>
  <c r="D78" i="301"/>
  <c r="F80" i="301"/>
  <c r="I82" i="301"/>
  <c r="K84" i="301"/>
  <c r="M86" i="301"/>
  <c r="I88" i="301"/>
  <c r="C90" i="301"/>
  <c r="L91" i="301"/>
  <c r="F93" i="301"/>
  <c r="L94" i="301"/>
  <c r="G96" i="301"/>
  <c r="L97" i="301"/>
  <c r="H99" i="301"/>
  <c r="M100" i="301"/>
  <c r="M73" i="301"/>
  <c r="D76" i="301"/>
  <c r="F78" i="301"/>
  <c r="I80" i="301"/>
  <c r="K82" i="301"/>
  <c r="M84" i="301"/>
  <c r="D87" i="301"/>
  <c r="M88" i="301"/>
  <c r="G90" i="301"/>
  <c r="M91" i="301"/>
  <c r="H93" i="301"/>
  <c r="M94" i="301"/>
  <c r="I96" i="301"/>
  <c r="C98" i="301"/>
  <c r="J99" i="301"/>
  <c r="H74" i="301"/>
  <c r="K76" i="301"/>
  <c r="M78" i="301"/>
  <c r="D81" i="301"/>
  <c r="G83" i="301"/>
  <c r="I85" i="301"/>
  <c r="J87" i="301"/>
  <c r="D89" i="301"/>
  <c r="K90" i="301"/>
  <c r="E92" i="301"/>
  <c r="L93" i="301"/>
  <c r="H95" i="301"/>
  <c r="M96" i="301"/>
  <c r="I98" i="301"/>
  <c r="C100" i="301"/>
  <c r="C22" i="303"/>
  <c r="F53" i="287"/>
  <c r="D48" i="287"/>
  <c r="C43" i="287"/>
  <c r="F37" i="287"/>
  <c r="I58" i="288"/>
  <c r="H57" i="288"/>
  <c r="F56" i="288"/>
  <c r="E55" i="288"/>
  <c r="D54" i="288"/>
  <c r="C53" i="288"/>
  <c r="J51" i="288"/>
  <c r="I50" i="288"/>
  <c r="H49" i="288"/>
  <c r="F48" i="288"/>
  <c r="E47" i="288"/>
  <c r="D46" i="288"/>
  <c r="C45" i="288"/>
  <c r="J43" i="288"/>
  <c r="I42" i="288"/>
  <c r="H41" i="288"/>
  <c r="F40" i="288"/>
  <c r="E39" i="288"/>
  <c r="D38" i="288"/>
  <c r="C37" i="288"/>
  <c r="J35" i="288"/>
  <c r="I34" i="288"/>
  <c r="E58" i="290"/>
  <c r="H53" i="290"/>
  <c r="K48" i="290"/>
  <c r="C44" i="290"/>
  <c r="F39" i="290"/>
  <c r="K53" i="362"/>
  <c r="I47" i="362"/>
  <c r="D41" i="362"/>
  <c r="E56" i="291"/>
  <c r="K52" i="291"/>
  <c r="H49" i="291"/>
  <c r="L45" i="291"/>
  <c r="H42" i="291"/>
  <c r="E39" i="291"/>
  <c r="L35" i="291"/>
  <c r="L57" i="364"/>
  <c r="G55" i="364"/>
  <c r="I52" i="364"/>
  <c r="D50" i="364"/>
  <c r="I47" i="364"/>
  <c r="D45" i="364"/>
  <c r="I42" i="364"/>
  <c r="K39" i="364"/>
  <c r="F37" i="364"/>
  <c r="K34" i="364"/>
  <c r="L56" i="365"/>
  <c r="L53" i="365"/>
  <c r="G50" i="365"/>
  <c r="C47" i="365"/>
  <c r="L43" i="365"/>
  <c r="G40" i="365"/>
  <c r="K35" i="365"/>
  <c r="C29" i="366"/>
  <c r="D45" i="370"/>
  <c r="F97" i="301"/>
  <c r="J93" i="301"/>
  <c r="F89" i="301"/>
  <c r="M83" i="301"/>
  <c r="K78" i="301"/>
  <c r="I21" i="303"/>
  <c r="D34" i="290"/>
  <c r="E35" i="290"/>
  <c r="H37" i="290"/>
  <c r="M39" i="290"/>
  <c r="E42" i="290"/>
  <c r="J44" i="290"/>
  <c r="M46" i="290"/>
  <c r="G49" i="290"/>
  <c r="L51" i="290"/>
  <c r="C54" i="290"/>
  <c r="I56" i="290"/>
  <c r="L58" i="290"/>
  <c r="G35" i="290"/>
  <c r="M37" i="290"/>
  <c r="D40" i="290"/>
  <c r="I42" i="290"/>
  <c r="M44" i="290"/>
  <c r="F47" i="290"/>
  <c r="I49" i="290"/>
  <c r="C52" i="290"/>
  <c r="H54" i="290"/>
  <c r="K56" i="290"/>
  <c r="D36" i="290"/>
  <c r="J38" i="290"/>
  <c r="M40" i="290"/>
  <c r="F43" i="290"/>
  <c r="L45" i="290"/>
  <c r="C48" i="290"/>
  <c r="H50" i="290"/>
  <c r="L52" i="290"/>
  <c r="E55" i="290"/>
  <c r="H57" i="290"/>
  <c r="E34" i="290"/>
  <c r="J36" i="290"/>
  <c r="M38" i="290"/>
  <c r="G41" i="290"/>
  <c r="L43" i="290"/>
  <c r="C46" i="290"/>
  <c r="I48" i="290"/>
  <c r="L50" i="290"/>
  <c r="E53" i="290"/>
  <c r="I55" i="290"/>
  <c r="N57" i="290"/>
  <c r="E34" i="362"/>
  <c r="J35" i="362"/>
  <c r="M38" i="362"/>
  <c r="L41" i="362"/>
  <c r="D45" i="362"/>
  <c r="F48" i="362"/>
  <c r="F51" i="362"/>
  <c r="I54" i="362"/>
  <c r="K57" i="362"/>
  <c r="M35" i="362"/>
  <c r="D39" i="362"/>
  <c r="G42" i="362"/>
  <c r="F45" i="362"/>
  <c r="J48" i="362"/>
  <c r="L51" i="362"/>
  <c r="N54" i="362"/>
  <c r="E58" i="362"/>
  <c r="M36" i="362"/>
  <c r="M39" i="362"/>
  <c r="C43" i="362"/>
  <c r="F46" i="362"/>
  <c r="I49" i="362"/>
  <c r="H52" i="362"/>
  <c r="L55" i="362"/>
  <c r="N58" i="362"/>
  <c r="H34" i="362"/>
  <c r="J37" i="362"/>
  <c r="J40" i="362"/>
  <c r="M43" i="362"/>
  <c r="C47" i="362"/>
  <c r="E50" i="362"/>
  <c r="F53" i="362"/>
  <c r="I56" i="362"/>
  <c r="L55" i="291"/>
  <c r="F52" i="291"/>
  <c r="L48" i="291"/>
  <c r="I45" i="291"/>
  <c r="F42" i="291"/>
  <c r="I38" i="291"/>
  <c r="F35" i="291"/>
  <c r="G57" i="364"/>
  <c r="L54" i="364"/>
  <c r="G52" i="364"/>
  <c r="L49" i="364"/>
  <c r="G47" i="364"/>
  <c r="I44" i="364"/>
  <c r="D42" i="364"/>
  <c r="I39" i="364"/>
  <c r="D37" i="364"/>
  <c r="I56" i="365"/>
  <c r="F53" i="365"/>
  <c r="E50" i="365"/>
  <c r="K46" i="365"/>
  <c r="E43" i="365"/>
  <c r="H39" i="365"/>
  <c r="I35" i="365"/>
  <c r="O26" i="366"/>
  <c r="D37" i="370"/>
  <c r="H37" i="370"/>
  <c r="H39" i="370"/>
  <c r="H41" i="370"/>
  <c r="H43" i="370"/>
  <c r="H45" i="370"/>
  <c r="H38" i="370"/>
  <c r="H40" i="370"/>
  <c r="C43" i="370"/>
  <c r="H44" i="370"/>
  <c r="C47" i="370"/>
  <c r="D38" i="370"/>
  <c r="D41" i="370"/>
  <c r="F43" i="370"/>
  <c r="F46" i="370"/>
  <c r="F38" i="370"/>
  <c r="F41" i="370"/>
  <c r="D44" i="370"/>
  <c r="H46" i="370"/>
  <c r="D39" i="370"/>
  <c r="G41" i="370"/>
  <c r="F44" i="370"/>
  <c r="D47" i="370"/>
  <c r="E39" i="370"/>
  <c r="C42" i="370"/>
  <c r="G44" i="370"/>
  <c r="E47" i="370"/>
  <c r="F37" i="370"/>
  <c r="D40" i="370"/>
  <c r="H42" i="370"/>
  <c r="F45" i="370"/>
  <c r="D97" i="301"/>
  <c r="K92" i="301"/>
  <c r="C89" i="301"/>
  <c r="J83" i="301"/>
  <c r="F77" i="301"/>
  <c r="F34" i="364"/>
  <c r="D34" i="364"/>
  <c r="C34" i="364"/>
  <c r="H35" i="364"/>
  <c r="I36" i="364"/>
  <c r="C38" i="364"/>
  <c r="G39" i="364"/>
  <c r="H40" i="364"/>
  <c r="L41" i="364"/>
  <c r="C43" i="364"/>
  <c r="G44" i="364"/>
  <c r="K45" i="364"/>
  <c r="L46" i="364"/>
  <c r="F48" i="364"/>
  <c r="G49" i="364"/>
  <c r="K50" i="364"/>
  <c r="E52" i="364"/>
  <c r="F53" i="364"/>
  <c r="J54" i="364"/>
  <c r="K55" i="364"/>
  <c r="E57" i="364"/>
  <c r="I58" i="364"/>
  <c r="E34" i="364"/>
  <c r="I35" i="364"/>
  <c r="C37" i="364"/>
  <c r="D38" i="364"/>
  <c r="H39" i="364"/>
  <c r="I40" i="364"/>
  <c r="C42" i="364"/>
  <c r="G43" i="364"/>
  <c r="H44" i="364"/>
  <c r="L45" i="364"/>
  <c r="C47" i="364"/>
  <c r="G48" i="364"/>
  <c r="K49" i="364"/>
  <c r="L50" i="364"/>
  <c r="F52" i="364"/>
  <c r="G53" i="364"/>
  <c r="K54" i="364"/>
  <c r="E56" i="364"/>
  <c r="F57" i="364"/>
  <c r="J58" i="364"/>
  <c r="J34" i="364"/>
  <c r="K35" i="364"/>
  <c r="E37" i="364"/>
  <c r="I38" i="364"/>
  <c r="J39" i="364"/>
  <c r="D41" i="364"/>
  <c r="E42" i="364"/>
  <c r="I43" i="364"/>
  <c r="C45" i="364"/>
  <c r="D46" i="364"/>
  <c r="H47" i="364"/>
  <c r="I48" i="364"/>
  <c r="C50" i="364"/>
  <c r="G51" i="364"/>
  <c r="H52" i="364"/>
  <c r="L53" i="364"/>
  <c r="C55" i="364"/>
  <c r="G56" i="364"/>
  <c r="K57" i="364"/>
  <c r="L58" i="364"/>
  <c r="L34" i="364"/>
  <c r="F36" i="364"/>
  <c r="G37" i="364"/>
  <c r="K38" i="364"/>
  <c r="E40" i="364"/>
  <c r="F41" i="364"/>
  <c r="J42" i="364"/>
  <c r="K43" i="364"/>
  <c r="E45" i="364"/>
  <c r="I46" i="364"/>
  <c r="J47" i="364"/>
  <c r="D49" i="364"/>
  <c r="E50" i="364"/>
  <c r="I51" i="364"/>
  <c r="C53" i="364"/>
  <c r="D54" i="364"/>
  <c r="H55" i="364"/>
  <c r="I56" i="364"/>
  <c r="C58" i="364"/>
  <c r="I18" i="303"/>
  <c r="G18" i="303"/>
  <c r="C19" i="303"/>
  <c r="O19" i="303"/>
  <c r="J20" i="303"/>
  <c r="E21" i="303"/>
  <c r="Q21" i="303"/>
  <c r="L22" i="303"/>
  <c r="G23" i="303"/>
  <c r="D24" i="303"/>
  <c r="N24" i="303"/>
  <c r="I25" i="303"/>
  <c r="F26" i="303"/>
  <c r="P26" i="303"/>
  <c r="K18" i="303"/>
  <c r="H19" i="303"/>
  <c r="C20" i="303"/>
  <c r="M20" i="303"/>
  <c r="N18" i="303"/>
  <c r="I19" i="303"/>
  <c r="D20" i="303"/>
  <c r="P20" i="303"/>
  <c r="K21" i="303"/>
  <c r="F22" i="303"/>
  <c r="C23" i="303"/>
  <c r="M23" i="303"/>
  <c r="H24" i="303"/>
  <c r="E25" i="303"/>
  <c r="O25" i="303"/>
  <c r="J26" i="303"/>
  <c r="P18" i="303"/>
  <c r="Q19" i="303"/>
  <c r="D21" i="303"/>
  <c r="D22" i="303"/>
  <c r="D23" i="303"/>
  <c r="P23" i="303"/>
  <c r="P24" i="303"/>
  <c r="P25" i="303"/>
  <c r="O26" i="303"/>
  <c r="H18" i="303"/>
  <c r="K19" i="303"/>
  <c r="L20" i="303"/>
  <c r="M21" i="303"/>
  <c r="M22" i="303"/>
  <c r="L23" i="303"/>
  <c r="L24" i="303"/>
  <c r="J25" i="303"/>
  <c r="I26" i="303"/>
  <c r="G19" i="303"/>
  <c r="Q20" i="303"/>
  <c r="E22" i="303"/>
  <c r="H23" i="303"/>
  <c r="M24" i="303"/>
  <c r="Q25" i="303"/>
  <c r="E18" i="303"/>
  <c r="L19" i="303"/>
  <c r="F21" i="303"/>
  <c r="J22" i="303"/>
  <c r="N23" i="303"/>
  <c r="Q24" i="303"/>
  <c r="G26" i="303"/>
  <c r="J18" i="303"/>
  <c r="E20" i="303"/>
  <c r="J21" i="303"/>
  <c r="N22" i="303"/>
  <c r="E24" i="303"/>
  <c r="G25" i="303"/>
  <c r="K26" i="303"/>
  <c r="O18" i="303"/>
  <c r="H20" i="303"/>
  <c r="L21" i="303"/>
  <c r="O22" i="303"/>
  <c r="F24" i="303"/>
  <c r="H25" i="303"/>
  <c r="N26" i="303"/>
  <c r="Q18" i="303"/>
  <c r="I20" i="303"/>
  <c r="N21" i="303"/>
  <c r="E23" i="303"/>
  <c r="G24" i="303"/>
  <c r="M25" i="303"/>
  <c r="Q26" i="303"/>
  <c r="F18" i="303"/>
  <c r="G22" i="303"/>
  <c r="N25" i="303"/>
  <c r="D19" i="303"/>
  <c r="K22" i="303"/>
  <c r="C26" i="303"/>
  <c r="J19" i="303"/>
  <c r="F23" i="303"/>
  <c r="H26" i="303"/>
  <c r="P19" i="303"/>
  <c r="K23" i="303"/>
  <c r="C21" i="303"/>
  <c r="I24" i="303"/>
  <c r="Q54" i="289"/>
  <c r="H54" i="289"/>
  <c r="N53" i="289"/>
  <c r="E53" i="289"/>
  <c r="J52" i="289"/>
  <c r="P51" i="289"/>
  <c r="G51" i="289"/>
  <c r="M50" i="289"/>
  <c r="D50" i="289"/>
  <c r="J49" i="289"/>
  <c r="P48" i="289"/>
  <c r="F48" i="289"/>
  <c r="L47" i="289"/>
  <c r="C47" i="289"/>
  <c r="I46" i="289"/>
  <c r="O45" i="289"/>
  <c r="F45" i="289"/>
  <c r="L44" i="289"/>
  <c r="Q43" i="289"/>
  <c r="H43" i="289"/>
  <c r="N42" i="289"/>
  <c r="E42" i="289"/>
  <c r="K41" i="289"/>
  <c r="Q40" i="289"/>
  <c r="H40" i="289"/>
  <c r="M39" i="289"/>
  <c r="D39" i="289"/>
  <c r="J38" i="289"/>
  <c r="P37" i="289"/>
  <c r="G37" i="289"/>
  <c r="M36" i="289"/>
  <c r="D36" i="289"/>
  <c r="I35" i="289"/>
  <c r="O34" i="289"/>
  <c r="F34" i="289"/>
  <c r="N45" i="363"/>
  <c r="N44" i="363"/>
  <c r="D44" i="363"/>
  <c r="F43" i="363"/>
  <c r="F42" i="363"/>
  <c r="H41" i="363"/>
  <c r="J40" i="363"/>
  <c r="J39" i="363"/>
  <c r="L38" i="363"/>
  <c r="N37" i="363"/>
  <c r="N36" i="363"/>
  <c r="D36" i="363"/>
  <c r="F35" i="363"/>
  <c r="F34" i="363"/>
  <c r="K30" i="293"/>
  <c r="J29" i="293"/>
  <c r="G28" i="293"/>
  <c r="D27" i="293"/>
  <c r="Q25" i="293"/>
  <c r="O24" i="293"/>
  <c r="O23" i="293"/>
  <c r="N22" i="293"/>
  <c r="L21" i="293"/>
  <c r="J20" i="293"/>
  <c r="C45" i="295"/>
  <c r="D41" i="295"/>
  <c r="F37" i="295"/>
  <c r="D26" i="296"/>
  <c r="E57" i="377"/>
  <c r="G58" i="377"/>
  <c r="L59" i="377"/>
  <c r="I61" i="377"/>
  <c r="E63" i="377"/>
  <c r="I64" i="377"/>
  <c r="E66" i="377"/>
  <c r="J67" i="377"/>
  <c r="E69" i="377"/>
  <c r="C71" i="377"/>
  <c r="E72" i="377"/>
  <c r="C74" i="377"/>
  <c r="H75" i="377"/>
  <c r="I57" i="377"/>
  <c r="G59" i="377"/>
  <c r="I60" i="377"/>
  <c r="G62" i="377"/>
  <c r="L63" i="377"/>
  <c r="G65" i="377"/>
  <c r="C67" i="377"/>
  <c r="G68" i="377"/>
  <c r="C70" i="377"/>
  <c r="H71" i="377"/>
  <c r="E73" i="377"/>
  <c r="L74" i="377"/>
  <c r="E76" i="377"/>
  <c r="G57" i="377"/>
  <c r="H59" i="377"/>
  <c r="F61" i="377"/>
  <c r="G63" i="377"/>
  <c r="H65" i="377"/>
  <c r="H67" i="377"/>
  <c r="J69" i="377"/>
  <c r="M71" i="377"/>
  <c r="M73" i="377"/>
  <c r="L75" i="377"/>
  <c r="J58" i="377"/>
  <c r="H60" i="377"/>
  <c r="I62" i="377"/>
  <c r="K64" i="377"/>
  <c r="K66" i="377"/>
  <c r="C69" i="377"/>
  <c r="D71" i="377"/>
  <c r="M72" i="377"/>
  <c r="C75" i="377"/>
  <c r="K58" i="377"/>
  <c r="J61" i="377"/>
  <c r="E64" i="377"/>
  <c r="D67" i="377"/>
  <c r="M69" i="377"/>
  <c r="I72" i="377"/>
  <c r="D75" i="377"/>
  <c r="I59" i="377"/>
  <c r="F62" i="377"/>
  <c r="E65" i="377"/>
  <c r="D68" i="377"/>
  <c r="G70" i="377"/>
  <c r="F73" i="377"/>
  <c r="D76" i="377"/>
  <c r="H57" i="377"/>
  <c r="F60" i="377"/>
  <c r="K62" i="377"/>
  <c r="J65" i="377"/>
  <c r="F68" i="377"/>
  <c r="E71" i="377"/>
  <c r="D74" i="377"/>
  <c r="L76" i="377"/>
  <c r="J57" i="377"/>
  <c r="G60" i="377"/>
  <c r="F63" i="377"/>
  <c r="D66" i="377"/>
  <c r="I68" i="377"/>
  <c r="F71" i="377"/>
  <c r="E74" i="377"/>
  <c r="M76" i="377"/>
  <c r="C58" i="377"/>
  <c r="M60" i="377"/>
  <c r="H63" i="377"/>
  <c r="F66" i="377"/>
  <c r="D69" i="377"/>
  <c r="C72" i="377"/>
  <c r="G74" i="377"/>
  <c r="F54" i="289"/>
  <c r="K53" i="289"/>
  <c r="Q52" i="289"/>
  <c r="H52" i="289"/>
  <c r="N51" i="289"/>
  <c r="E51" i="289"/>
  <c r="K50" i="289"/>
  <c r="Q49" i="289"/>
  <c r="G49" i="289"/>
  <c r="M48" i="289"/>
  <c r="D48" i="289"/>
  <c r="J47" i="289"/>
  <c r="P46" i="289"/>
  <c r="G46" i="289"/>
  <c r="M45" i="289"/>
  <c r="C45" i="289"/>
  <c r="I44" i="289"/>
  <c r="O43" i="289"/>
  <c r="F43" i="289"/>
  <c r="L42" i="289"/>
  <c r="C42" i="289"/>
  <c r="I41" i="289"/>
  <c r="N40" i="289"/>
  <c r="E40" i="289"/>
  <c r="K39" i="289"/>
  <c r="Q38" i="289"/>
  <c r="H38" i="289"/>
  <c r="N37" i="289"/>
  <c r="E37" i="289"/>
  <c r="J36" i="289"/>
  <c r="P35" i="289"/>
  <c r="G35" i="289"/>
  <c r="M34" i="289"/>
  <c r="D34" i="289"/>
  <c r="N58" i="363"/>
  <c r="D58" i="363"/>
  <c r="F57" i="363"/>
  <c r="F56" i="363"/>
  <c r="H55" i="363"/>
  <c r="J54" i="363"/>
  <c r="J53" i="363"/>
  <c r="L52" i="363"/>
  <c r="N51" i="363"/>
  <c r="N50" i="363"/>
  <c r="D50" i="363"/>
  <c r="F49" i="363"/>
  <c r="F48" i="363"/>
  <c r="H47" i="363"/>
  <c r="J46" i="363"/>
  <c r="J45" i="363"/>
  <c r="L44" i="363"/>
  <c r="N43" i="363"/>
  <c r="N42" i="363"/>
  <c r="D42" i="363"/>
  <c r="F41" i="363"/>
  <c r="F40" i="363"/>
  <c r="H39" i="363"/>
  <c r="J38" i="363"/>
  <c r="J37" i="363"/>
  <c r="L36" i="363"/>
  <c r="N35" i="363"/>
  <c r="N34" i="363"/>
  <c r="D34" i="363"/>
  <c r="F30" i="293"/>
  <c r="C29" i="293"/>
  <c r="P27" i="293"/>
  <c r="P26" i="293"/>
  <c r="O25" i="293"/>
  <c r="M24" i="293"/>
  <c r="J23" i="293"/>
  <c r="H22" i="293"/>
  <c r="E21" i="293"/>
  <c r="E47" i="295"/>
  <c r="F43" i="295"/>
  <c r="F40" i="295"/>
  <c r="Q23" i="296"/>
  <c r="F70" i="377"/>
  <c r="H62" i="377"/>
  <c r="D26" i="302"/>
  <c r="D21" i="302"/>
  <c r="E25" i="302"/>
  <c r="C19" i="302"/>
  <c r="C26" i="302"/>
  <c r="C20" i="293"/>
  <c r="I20" i="293"/>
  <c r="H21" i="293"/>
  <c r="G22" i="293"/>
  <c r="H23" i="293"/>
  <c r="F24" i="293"/>
  <c r="G25" i="293"/>
  <c r="G26" i="293"/>
  <c r="E27" i="293"/>
  <c r="F28" i="293"/>
  <c r="D29" i="293"/>
  <c r="E30" i="293"/>
  <c r="C39" i="295"/>
  <c r="E41" i="295"/>
  <c r="D44" i="295"/>
  <c r="C47" i="295"/>
  <c r="E37" i="295"/>
  <c r="D40" i="295"/>
  <c r="C43" i="295"/>
  <c r="E45" i="295"/>
  <c r="K22" i="296"/>
  <c r="G38" i="372"/>
  <c r="H40" i="372"/>
  <c r="C42" i="372"/>
  <c r="D44" i="372"/>
  <c r="E46" i="372"/>
  <c r="K47" i="372"/>
  <c r="I38" i="372"/>
  <c r="K40" i="372"/>
  <c r="M42" i="372"/>
  <c r="D45" i="372"/>
  <c r="F47" i="372"/>
  <c r="D37" i="372"/>
  <c r="F39" i="372"/>
  <c r="H41" i="372"/>
  <c r="F43" i="372"/>
  <c r="H45" i="372"/>
  <c r="J47" i="372"/>
  <c r="H37" i="372"/>
  <c r="J39" i="372"/>
  <c r="L41" i="372"/>
  <c r="C44" i="372"/>
  <c r="F46" i="372"/>
  <c r="E38" i="372"/>
  <c r="G40" i="372"/>
  <c r="J42" i="372"/>
  <c r="G44" i="372"/>
  <c r="I46" i="372"/>
  <c r="G76" i="377"/>
  <c r="F69" i="377"/>
  <c r="L61" i="377"/>
  <c r="P30" i="293"/>
  <c r="P29" i="293"/>
  <c r="O28" i="293"/>
  <c r="M27" i="293"/>
  <c r="K26" i="293"/>
  <c r="I25" i="293"/>
  <c r="I24" i="293"/>
  <c r="F23" i="293"/>
  <c r="E22" i="293"/>
  <c r="C21" i="293"/>
  <c r="F46" i="295"/>
  <c r="D43" i="295"/>
  <c r="E39" i="295"/>
  <c r="G29" i="296"/>
  <c r="M44" i="372"/>
  <c r="I40" i="372"/>
  <c r="K75" i="377"/>
  <c r="E68" i="377"/>
  <c r="E61" i="377"/>
  <c r="K54" i="289"/>
  <c r="Q53" i="289"/>
  <c r="H53" i="289"/>
  <c r="N52" i="289"/>
  <c r="E52" i="289"/>
  <c r="K51" i="289"/>
  <c r="P50" i="289"/>
  <c r="G50" i="289"/>
  <c r="M49" i="289"/>
  <c r="D49" i="289"/>
  <c r="J48" i="289"/>
  <c r="P47" i="289"/>
  <c r="G47" i="289"/>
  <c r="L46" i="289"/>
  <c r="C46" i="289"/>
  <c r="I45" i="289"/>
  <c r="O44" i="289"/>
  <c r="F44" i="289"/>
  <c r="L43" i="289"/>
  <c r="C43" i="289"/>
  <c r="H42" i="289"/>
  <c r="N41" i="289"/>
  <c r="E41" i="289"/>
  <c r="K40" i="289"/>
  <c r="Q39" i="289"/>
  <c r="H39" i="289"/>
  <c r="N38" i="289"/>
  <c r="D38" i="289"/>
  <c r="J37" i="289"/>
  <c r="P36" i="289"/>
  <c r="G36" i="289"/>
  <c r="M35" i="289"/>
  <c r="D35" i="289"/>
  <c r="J34" i="289"/>
  <c r="O30" i="293"/>
  <c r="M29" i="293"/>
  <c r="M28" i="293"/>
  <c r="L27" i="293"/>
  <c r="J26" i="293"/>
  <c r="H25" i="293"/>
  <c r="E24" i="293"/>
  <c r="Q22" i="293"/>
  <c r="C22" i="293"/>
  <c r="Q20" i="293"/>
  <c r="I20" i="296"/>
  <c r="F24" i="296"/>
  <c r="M30" i="296"/>
  <c r="I21" i="296"/>
  <c r="Q26" i="296"/>
  <c r="C38" i="371"/>
  <c r="G39" i="371"/>
  <c r="G46" i="371"/>
  <c r="E44" i="372"/>
  <c r="K39" i="372"/>
  <c r="M74" i="377"/>
  <c r="G67" i="377"/>
  <c r="J59" i="377"/>
  <c r="J89" i="298"/>
  <c r="L88" i="298"/>
  <c r="C88" i="298"/>
  <c r="E87" i="298"/>
  <c r="G86" i="298"/>
  <c r="I85" i="298"/>
  <c r="J84" i="298"/>
  <c r="L83" i="298"/>
  <c r="C83" i="298"/>
  <c r="E82" i="298"/>
  <c r="G81" i="298"/>
  <c r="I80" i="298"/>
  <c r="K79" i="298"/>
  <c r="L78" i="298"/>
  <c r="C78" i="298"/>
  <c r="E77" i="298"/>
  <c r="G76" i="298"/>
  <c r="I75" i="298"/>
  <c r="K74" i="298"/>
  <c r="M73" i="298"/>
  <c r="C73" i="298"/>
  <c r="E72" i="298"/>
  <c r="G71" i="298"/>
  <c r="I70" i="298"/>
  <c r="K69" i="298"/>
  <c r="M68" i="298"/>
  <c r="D68" i="298"/>
  <c r="E67" i="298"/>
  <c r="G66" i="298"/>
  <c r="I65" i="298"/>
  <c r="E46" i="299"/>
  <c r="J44" i="299"/>
  <c r="I42" i="299"/>
  <c r="C41" i="299"/>
  <c r="D39" i="299"/>
  <c r="D76" i="326"/>
  <c r="L74" i="326"/>
  <c r="J73" i="326"/>
  <c r="G72" i="326"/>
  <c r="C71" i="326"/>
  <c r="L69" i="326"/>
  <c r="I68" i="326"/>
  <c r="F67" i="326"/>
  <c r="C66" i="326"/>
  <c r="K64" i="326"/>
  <c r="H63" i="326"/>
  <c r="F62" i="326"/>
  <c r="M60" i="326"/>
  <c r="J59" i="326"/>
  <c r="H58" i="326"/>
  <c r="F25" i="310"/>
  <c r="Q24" i="313"/>
  <c r="E22" i="313"/>
  <c r="Q18" i="313"/>
  <c r="I57" i="326"/>
  <c r="D57" i="326"/>
  <c r="M57" i="326"/>
  <c r="K58" i="326"/>
  <c r="I59" i="326"/>
  <c r="G60" i="326"/>
  <c r="F61" i="326"/>
  <c r="D62" i="326"/>
  <c r="M62" i="326"/>
  <c r="K63" i="326"/>
  <c r="I64" i="326"/>
  <c r="G65" i="326"/>
  <c r="E66" i="326"/>
  <c r="D67" i="326"/>
  <c r="M67" i="326"/>
  <c r="K68" i="326"/>
  <c r="I69" i="326"/>
  <c r="G70" i="326"/>
  <c r="E71" i="326"/>
  <c r="C72" i="326"/>
  <c r="M72" i="326"/>
  <c r="K73" i="326"/>
  <c r="I74" i="326"/>
  <c r="G75" i="326"/>
  <c r="E76" i="326"/>
  <c r="G57" i="326"/>
  <c r="G58" i="326"/>
  <c r="F59" i="326"/>
  <c r="E60" i="326"/>
  <c r="D61" i="326"/>
  <c r="E62" i="326"/>
  <c r="D63" i="326"/>
  <c r="C64" i="326"/>
  <c r="C65" i="326"/>
  <c r="M65" i="326"/>
  <c r="L66" i="326"/>
  <c r="L67" i="326"/>
  <c r="L68" i="326"/>
  <c r="K69" i="326"/>
  <c r="K70" i="326"/>
  <c r="J71" i="326"/>
  <c r="I72" i="326"/>
  <c r="H73" i="326"/>
  <c r="H74" i="326"/>
  <c r="H75" i="326"/>
  <c r="G76" i="326"/>
  <c r="C57" i="326"/>
  <c r="C58" i="326"/>
  <c r="M58" i="326"/>
  <c r="M59" i="326"/>
  <c r="L60" i="326"/>
  <c r="K61" i="326"/>
  <c r="K62" i="326"/>
  <c r="J63" i="326"/>
  <c r="J64" i="326"/>
  <c r="J65" i="326"/>
  <c r="I66" i="326"/>
  <c r="H67" i="326"/>
  <c r="G68" i="326"/>
  <c r="G69" i="326"/>
  <c r="F70" i="326"/>
  <c r="F71" i="326"/>
  <c r="F72" i="326"/>
  <c r="E73" i="326"/>
  <c r="D74" i="326"/>
  <c r="D75" i="326"/>
  <c r="C76" i="326"/>
  <c r="M76" i="326"/>
  <c r="D18" i="310"/>
  <c r="E19" i="310"/>
  <c r="F22" i="310"/>
  <c r="G25" i="310"/>
  <c r="C20" i="310"/>
  <c r="J23" i="310"/>
  <c r="J20" i="310"/>
  <c r="E24" i="310"/>
  <c r="F21" i="310"/>
  <c r="J26" i="310"/>
  <c r="I19" i="310"/>
  <c r="G24" i="310"/>
  <c r="J24" i="313"/>
  <c r="M21" i="313"/>
  <c r="E37" i="299"/>
  <c r="D38" i="299"/>
  <c r="L39" i="299"/>
  <c r="F41" i="299"/>
  <c r="K42" i="299"/>
  <c r="I44" i="299"/>
  <c r="C46" i="299"/>
  <c r="H47" i="299"/>
  <c r="L75" i="326"/>
  <c r="J74" i="326"/>
  <c r="F73" i="326"/>
  <c r="M71" i="326"/>
  <c r="L70" i="326"/>
  <c r="H69" i="326"/>
  <c r="E68" i="326"/>
  <c r="M66" i="326"/>
  <c r="K65" i="326"/>
  <c r="G64" i="326"/>
  <c r="E63" i="326"/>
  <c r="L61" i="326"/>
  <c r="J60" i="326"/>
  <c r="G59" i="326"/>
  <c r="D58" i="326"/>
  <c r="C18" i="313"/>
  <c r="G18" i="313"/>
  <c r="K19" i="313"/>
  <c r="N20" i="313"/>
  <c r="C22" i="313"/>
  <c r="D23" i="313"/>
  <c r="C24" i="313"/>
  <c r="F25" i="313"/>
  <c r="G26" i="313"/>
  <c r="L18" i="313"/>
  <c r="O19" i="313"/>
  <c r="H21" i="313"/>
  <c r="G22" i="313"/>
  <c r="H23" i="313"/>
  <c r="K24" i="313"/>
  <c r="L25" i="313"/>
  <c r="K26" i="313"/>
  <c r="O18" i="313"/>
  <c r="G20" i="313"/>
  <c r="I21" i="313"/>
  <c r="J22" i="313"/>
  <c r="N23" i="313"/>
  <c r="L24" i="313"/>
  <c r="M25" i="313"/>
  <c r="Q26" i="313"/>
  <c r="F19" i="313"/>
  <c r="G21" i="313"/>
  <c r="P22" i="313"/>
  <c r="M24" i="313"/>
  <c r="I26" i="313"/>
  <c r="J19" i="313"/>
  <c r="J21" i="313"/>
  <c r="F23" i="313"/>
  <c r="J18" i="313"/>
  <c r="I20" i="313"/>
  <c r="F22" i="313"/>
  <c r="Q23" i="313"/>
  <c r="N25" i="313"/>
  <c r="L30" i="367"/>
  <c r="C30" i="367"/>
  <c r="I29" i="367"/>
  <c r="O28" i="367"/>
  <c r="F28" i="367"/>
  <c r="L27" i="367"/>
  <c r="Q26" i="367"/>
  <c r="H26" i="367"/>
  <c r="N25" i="367"/>
  <c r="E25" i="367"/>
  <c r="K24" i="367"/>
  <c r="Q23" i="367"/>
  <c r="H23" i="367"/>
  <c r="M22" i="367"/>
  <c r="D22" i="367"/>
  <c r="J21" i="367"/>
  <c r="P20" i="367"/>
  <c r="G20" i="367"/>
  <c r="F89" i="298"/>
  <c r="H88" i="298"/>
  <c r="I87" i="298"/>
  <c r="K86" i="298"/>
  <c r="M85" i="298"/>
  <c r="D85" i="298"/>
  <c r="F84" i="298"/>
  <c r="H83" i="298"/>
  <c r="J82" i="298"/>
  <c r="K81" i="298"/>
  <c r="M80" i="298"/>
  <c r="D80" i="298"/>
  <c r="F79" i="298"/>
  <c r="H78" i="298"/>
  <c r="J77" i="298"/>
  <c r="L76" i="298"/>
  <c r="M75" i="298"/>
  <c r="D75" i="298"/>
  <c r="F74" i="298"/>
  <c r="H73" i="298"/>
  <c r="J72" i="298"/>
  <c r="L71" i="298"/>
  <c r="C71" i="298"/>
  <c r="D70" i="298"/>
  <c r="F69" i="298"/>
  <c r="H68" i="298"/>
  <c r="J67" i="298"/>
  <c r="L66" i="298"/>
  <c r="C66" i="298"/>
  <c r="E65" i="298"/>
  <c r="D47" i="299"/>
  <c r="H45" i="299"/>
  <c r="K43" i="299"/>
  <c r="C42" i="299"/>
  <c r="E40" i="299"/>
  <c r="J38" i="299"/>
  <c r="E46" i="374"/>
  <c r="E43" i="374"/>
  <c r="D40" i="374"/>
  <c r="K76" i="326"/>
  <c r="I75" i="326"/>
  <c r="E74" i="326"/>
  <c r="C73" i="326"/>
  <c r="K71" i="326"/>
  <c r="H70" i="326"/>
  <c r="D69" i="326"/>
  <c r="C68" i="326"/>
  <c r="J66" i="326"/>
  <c r="F65" i="326"/>
  <c r="E64" i="326"/>
  <c r="L62" i="326"/>
  <c r="I61" i="326"/>
  <c r="F60" i="326"/>
  <c r="D59" i="326"/>
  <c r="K57" i="326"/>
  <c r="E22" i="310"/>
  <c r="E26" i="313"/>
  <c r="O23" i="313"/>
  <c r="M20" i="313"/>
  <c r="L46" i="299"/>
  <c r="M44" i="299"/>
  <c r="F43" i="299"/>
  <c r="I41" i="299"/>
  <c r="J39" i="299"/>
  <c r="M37" i="299"/>
  <c r="I37" i="373"/>
  <c r="L39" i="373"/>
  <c r="E47" i="373"/>
  <c r="J38" i="374"/>
  <c r="G41" i="374"/>
  <c r="K43" i="374"/>
  <c r="H46" i="374"/>
  <c r="I76" i="326"/>
  <c r="E75" i="326"/>
  <c r="M73" i="326"/>
  <c r="J72" i="326"/>
  <c r="H71" i="326"/>
  <c r="D70" i="326"/>
  <c r="M68" i="326"/>
  <c r="I67" i="326"/>
  <c r="G66" i="326"/>
  <c r="D65" i="326"/>
  <c r="L63" i="326"/>
  <c r="H62" i="326"/>
  <c r="G61" i="326"/>
  <c r="C60" i="326"/>
  <c r="J58" i="326"/>
  <c r="H57" i="326"/>
  <c r="J19" i="310"/>
  <c r="H25" i="313"/>
  <c r="O22" i="313"/>
  <c r="N19" i="313"/>
  <c r="G49" i="323"/>
  <c r="F41" i="323"/>
  <c r="H23" i="320"/>
  <c r="C30" i="323"/>
  <c r="D31" i="323"/>
  <c r="G34" i="323"/>
  <c r="G38" i="323"/>
  <c r="D43" i="323"/>
  <c r="G46" i="323"/>
  <c r="I50" i="323"/>
  <c r="F31" i="323"/>
  <c r="H35" i="323"/>
  <c r="E40" i="323"/>
  <c r="H43" i="323"/>
  <c r="H47" i="323"/>
  <c r="E32" i="323"/>
  <c r="J35" i="323"/>
  <c r="F40" i="323"/>
  <c r="E44" i="323"/>
  <c r="D48" i="323"/>
  <c r="G32" i="323"/>
  <c r="D37" i="323"/>
  <c r="G40" i="323"/>
  <c r="J44" i="323"/>
  <c r="F49" i="323"/>
  <c r="G20" i="320"/>
  <c r="E18" i="316"/>
  <c r="D18" i="316"/>
  <c r="H22" i="316"/>
  <c r="C20" i="316"/>
  <c r="G24" i="316"/>
  <c r="G20" i="316"/>
  <c r="D25" i="316"/>
  <c r="E46" i="323"/>
  <c r="F37" i="323"/>
  <c r="F24" i="316"/>
  <c r="C45" i="323"/>
  <c r="E37" i="323"/>
  <c r="F20" i="320"/>
  <c r="D24" i="320"/>
  <c r="G21" i="320"/>
  <c r="C25" i="320"/>
  <c r="H18" i="320"/>
  <c r="D22" i="320"/>
  <c r="K25" i="320"/>
  <c r="I18" i="320"/>
  <c r="E22" i="320"/>
  <c r="D26" i="320"/>
  <c r="G19" i="320"/>
  <c r="E23" i="320"/>
  <c r="D23" i="316"/>
  <c r="J50" i="323"/>
  <c r="G43" i="323"/>
  <c r="D35" i="323"/>
  <c r="L72" i="376"/>
  <c r="K67" i="376"/>
  <c r="D60" i="376"/>
  <c r="C21" i="305"/>
  <c r="H58" i="317"/>
  <c r="H57" i="317"/>
  <c r="H56" i="317"/>
  <c r="H55" i="317"/>
  <c r="H54" i="317"/>
  <c r="G53" i="317"/>
  <c r="G52" i="317"/>
  <c r="G51" i="317"/>
  <c r="G50" i="317"/>
  <c r="G49" i="317"/>
  <c r="G48" i="317"/>
  <c r="G47" i="317"/>
  <c r="F46" i="317"/>
  <c r="F45" i="317"/>
  <c r="F44" i="317"/>
  <c r="F43" i="317"/>
  <c r="F42" i="317"/>
  <c r="F41" i="317"/>
  <c r="F40" i="317"/>
  <c r="E39" i="317"/>
  <c r="E38" i="317"/>
  <c r="E37" i="317"/>
  <c r="E36" i="317"/>
  <c r="E35" i="317"/>
  <c r="E34" i="317"/>
  <c r="H48" i="322"/>
  <c r="F45" i="322"/>
  <c r="I41" i="322"/>
  <c r="J37" i="322"/>
  <c r="H34" i="322"/>
  <c r="E31" i="322"/>
  <c r="L25" i="321"/>
  <c r="H21" i="321"/>
  <c r="T50" i="401"/>
  <c r="AA49" i="401"/>
  <c r="K49" i="401"/>
  <c r="T48" i="401"/>
  <c r="Y47" i="401"/>
  <c r="G47" i="401"/>
  <c r="J46" i="401"/>
  <c r="Q45" i="401"/>
  <c r="T44" i="401"/>
  <c r="V43" i="401"/>
  <c r="E43" i="401"/>
  <c r="G42" i="401"/>
  <c r="O41" i="401"/>
  <c r="Q40" i="401"/>
  <c r="U39" i="401"/>
  <c r="AA38" i="401"/>
  <c r="F38" i="401"/>
  <c r="K37" i="401"/>
  <c r="L36" i="401"/>
  <c r="J35" i="401"/>
  <c r="P34" i="401"/>
  <c r="O33" i="401"/>
  <c r="T32" i="401"/>
  <c r="S31" i="401"/>
  <c r="R30" i="401"/>
  <c r="G58" i="317"/>
  <c r="G57" i="317"/>
  <c r="G56" i="317"/>
  <c r="G55" i="317"/>
  <c r="F54" i="317"/>
  <c r="F53" i="317"/>
  <c r="F52" i="317"/>
  <c r="F51" i="317"/>
  <c r="F50" i="317"/>
  <c r="F49" i="317"/>
  <c r="F48" i="317"/>
  <c r="E47" i="317"/>
  <c r="E46" i="317"/>
  <c r="E45" i="317"/>
  <c r="E44" i="317"/>
  <c r="E43" i="317"/>
  <c r="E42" i="317"/>
  <c r="E41" i="317"/>
  <c r="D40" i="317"/>
  <c r="D39" i="317"/>
  <c r="D38" i="317"/>
  <c r="D37" i="317"/>
  <c r="D36" i="317"/>
  <c r="D35" i="317"/>
  <c r="D34" i="317"/>
  <c r="F48" i="322"/>
  <c r="H44" i="322"/>
  <c r="H41" i="322"/>
  <c r="H37" i="322"/>
  <c r="J33" i="322"/>
  <c r="J30" i="322"/>
  <c r="K25" i="321"/>
  <c r="F21" i="321"/>
  <c r="O50" i="401"/>
  <c r="X49" i="401"/>
  <c r="H49" i="401"/>
  <c r="N48" i="401"/>
  <c r="W47" i="401"/>
  <c r="F47" i="401"/>
  <c r="H46" i="401"/>
  <c r="K45" i="401"/>
  <c r="R44" i="401"/>
  <c r="U43" i="401"/>
  <c r="C43" i="401"/>
  <c r="F42" i="401"/>
  <c r="H41" i="401"/>
  <c r="P40" i="401"/>
  <c r="R39" i="401"/>
  <c r="Z38" i="401"/>
  <c r="C38" i="401"/>
  <c r="E37" i="401"/>
  <c r="H36" i="401"/>
  <c r="I35" i="401"/>
  <c r="M34" i="401"/>
  <c r="N33" i="401"/>
  <c r="L32" i="401"/>
  <c r="R31" i="401"/>
  <c r="Q30" i="401"/>
  <c r="J25" i="321"/>
  <c r="L19" i="321"/>
  <c r="N50" i="401"/>
  <c r="W49" i="401"/>
  <c r="G49" i="401"/>
  <c r="M48" i="401"/>
  <c r="V47" i="401"/>
  <c r="X46" i="401"/>
  <c r="G46" i="401"/>
  <c r="I45" i="401"/>
  <c r="Q44" i="401"/>
  <c r="S43" i="401"/>
  <c r="V42" i="401"/>
  <c r="D42" i="401"/>
  <c r="G41" i="401"/>
  <c r="N40" i="401"/>
  <c r="Q39" i="401"/>
  <c r="S38" i="401"/>
  <c r="AA37" i="401"/>
  <c r="AA36" i="401"/>
  <c r="G36" i="401"/>
  <c r="F35" i="401"/>
  <c r="G34" i="401"/>
  <c r="J33" i="401"/>
  <c r="K32" i="401"/>
  <c r="N31" i="401"/>
  <c r="O30" i="401"/>
  <c r="D58" i="317"/>
  <c r="C57" i="317"/>
  <c r="C56" i="317"/>
  <c r="C55" i="317"/>
  <c r="C54" i="317"/>
  <c r="C53" i="317"/>
  <c r="C52" i="317"/>
  <c r="C51" i="317"/>
  <c r="K49" i="317"/>
  <c r="K48" i="317"/>
  <c r="K47" i="317"/>
  <c r="K46" i="317"/>
  <c r="K45" i="317"/>
  <c r="K44" i="317"/>
  <c r="K43" i="317"/>
  <c r="J42" i="317"/>
  <c r="J41" i="317"/>
  <c r="J40" i="317"/>
  <c r="J39" i="317"/>
  <c r="J38" i="317"/>
  <c r="J37" i="317"/>
  <c r="J36" i="317"/>
  <c r="I35" i="317"/>
  <c r="I34" i="317"/>
  <c r="H50" i="322"/>
  <c r="E47" i="322"/>
  <c r="F43" i="322"/>
  <c r="J39" i="322"/>
  <c r="G36" i="322"/>
  <c r="H32" i="322"/>
  <c r="J23" i="321"/>
  <c r="AA50" i="401"/>
  <c r="K50" i="401"/>
  <c r="T49" i="401"/>
  <c r="Y48" i="401"/>
  <c r="I48" i="401"/>
  <c r="R47" i="401"/>
  <c r="V46" i="401"/>
  <c r="X45" i="401"/>
  <c r="G45" i="401"/>
  <c r="I44" i="401"/>
  <c r="Q43" i="401"/>
  <c r="S42" i="401"/>
  <c r="U41" i="401"/>
  <c r="D41" i="401"/>
  <c r="F40" i="401"/>
  <c r="N39" i="401"/>
  <c r="P38" i="401"/>
  <c r="S37" i="401"/>
  <c r="W36" i="401"/>
  <c r="W35" i="401"/>
  <c r="AA34" i="401"/>
  <c r="AA33" i="401"/>
  <c r="Z32" i="401"/>
  <c r="G32" i="401"/>
  <c r="E31" i="401"/>
  <c r="K30" i="401"/>
  <c r="T41" i="378"/>
  <c r="J41" i="378"/>
  <c r="Z40" i="378"/>
  <c r="Q40" i="378"/>
  <c r="H40" i="378"/>
  <c r="X39" i="378"/>
  <c r="O39" i="378"/>
  <c r="F39" i="378"/>
  <c r="U38" i="378"/>
  <c r="L38" i="378"/>
  <c r="C38" i="378"/>
  <c r="S37" i="378"/>
  <c r="J37" i="378"/>
  <c r="Y36" i="378"/>
  <c r="O36" i="378"/>
  <c r="C36" i="378"/>
  <c r="R35" i="378"/>
  <c r="H35" i="378"/>
  <c r="V34" i="378"/>
  <c r="L34" i="378"/>
  <c r="AA33" i="378"/>
  <c r="Q33" i="378"/>
  <c r="E33" i="378"/>
  <c r="T32" i="378"/>
  <c r="J32" i="378"/>
  <c r="X31" i="378"/>
  <c r="N31" i="378"/>
  <c r="D31" i="378"/>
  <c r="R30" i="378"/>
  <c r="G30" i="378"/>
  <c r="V50" i="400"/>
  <c r="F50" i="400"/>
  <c r="P49" i="400"/>
  <c r="AA48" i="400"/>
  <c r="L48" i="400"/>
  <c r="W47" i="400"/>
  <c r="G47" i="400"/>
  <c r="R46" i="400"/>
  <c r="D46" i="400"/>
  <c r="N45" i="400"/>
  <c r="Y44" i="400"/>
  <c r="I44" i="400"/>
  <c r="S43" i="400"/>
  <c r="F43" i="400"/>
  <c r="P42" i="400"/>
  <c r="AA41" i="400"/>
  <c r="K41" i="400"/>
  <c r="U40" i="400"/>
  <c r="H40" i="400"/>
  <c r="R39" i="400"/>
  <c r="D39" i="400"/>
  <c r="M38" i="400"/>
  <c r="V37" i="400"/>
  <c r="E37" i="400"/>
  <c r="O36" i="400"/>
  <c r="W35" i="400"/>
  <c r="E35" i="400"/>
  <c r="L34" i="400"/>
  <c r="U33" i="400"/>
  <c r="D33" i="400"/>
  <c r="N32" i="400"/>
  <c r="V31" i="400"/>
  <c r="E31" i="400"/>
  <c r="L30" i="400"/>
  <c r="C50" i="381"/>
  <c r="E48" i="381"/>
  <c r="C46" i="381"/>
  <c r="D44" i="381"/>
  <c r="H41" i="381"/>
  <c r="F39" i="381"/>
  <c r="G37" i="381"/>
  <c r="E35" i="381"/>
  <c r="F33" i="381"/>
  <c r="D31" i="381"/>
  <c r="K48" i="331"/>
  <c r="D44" i="331"/>
  <c r="G38" i="331"/>
  <c r="G33" i="331"/>
  <c r="R41" i="378"/>
  <c r="I41" i="378"/>
  <c r="Y40" i="378"/>
  <c r="P40" i="378"/>
  <c r="G40" i="378"/>
  <c r="W39" i="378"/>
  <c r="N39" i="378"/>
  <c r="D39" i="378"/>
  <c r="T38" i="378"/>
  <c r="K38" i="378"/>
  <c r="AA37" i="378"/>
  <c r="R37" i="378"/>
  <c r="I37" i="378"/>
  <c r="X36" i="378"/>
  <c r="L36" i="378"/>
  <c r="AA35" i="378"/>
  <c r="Q35" i="378"/>
  <c r="G35" i="378"/>
  <c r="U34" i="378"/>
  <c r="K34" i="378"/>
  <c r="Z33" i="378"/>
  <c r="N33" i="378"/>
  <c r="D33" i="378"/>
  <c r="S32" i="378"/>
  <c r="H32" i="378"/>
  <c r="W31" i="378"/>
  <c r="M31" i="378"/>
  <c r="C31" i="378"/>
  <c r="P30" i="378"/>
  <c r="F30" i="378"/>
  <c r="R50" i="400"/>
  <c r="D50" i="400"/>
  <c r="O49" i="400"/>
  <c r="Z48" i="400"/>
  <c r="J48" i="400"/>
  <c r="T47" i="400"/>
  <c r="F47" i="400"/>
  <c r="P46" i="400"/>
  <c r="C46" i="400"/>
  <c r="L45" i="400"/>
  <c r="V44" i="400"/>
  <c r="H44" i="400"/>
  <c r="R43" i="400"/>
  <c r="E43" i="400"/>
  <c r="N42" i="400"/>
  <c r="X41" i="400"/>
  <c r="J41" i="400"/>
  <c r="T40" i="400"/>
  <c r="F40" i="400"/>
  <c r="O39" i="400"/>
  <c r="Z38" i="400"/>
  <c r="L38" i="400"/>
  <c r="T37" i="400"/>
  <c r="D37" i="400"/>
  <c r="L36" i="400"/>
  <c r="R35" i="400"/>
  <c r="C35" i="400"/>
  <c r="K34" i="400"/>
  <c r="S33" i="400"/>
  <c r="C33" i="400"/>
  <c r="K32" i="400"/>
  <c r="U31" i="400"/>
  <c r="C31" i="400"/>
  <c r="K30" i="400"/>
  <c r="H49" i="381"/>
  <c r="D48" i="381"/>
  <c r="H45" i="381"/>
  <c r="F43" i="381"/>
  <c r="G41" i="381"/>
  <c r="E39" i="381"/>
  <c r="F37" i="381"/>
  <c r="D35" i="381"/>
  <c r="H32" i="381"/>
  <c r="C31" i="381"/>
  <c r="D48" i="331"/>
  <c r="Q43" i="331"/>
  <c r="T37" i="331"/>
  <c r="H31" i="331"/>
  <c r="O50" i="400"/>
  <c r="Y49" i="400"/>
  <c r="K49" i="400"/>
  <c r="U48" i="400"/>
  <c r="H48" i="400"/>
  <c r="Q47" i="400"/>
  <c r="AA46" i="400"/>
  <c r="M46" i="400"/>
  <c r="W45" i="400"/>
  <c r="I45" i="400"/>
  <c r="R44" i="400"/>
  <c r="D44" i="400"/>
  <c r="O43" i="400"/>
  <c r="Y42" i="400"/>
  <c r="K42" i="400"/>
  <c r="T41" i="400"/>
  <c r="E41" i="400"/>
  <c r="Q40" i="400"/>
  <c r="AA39" i="400"/>
  <c r="M39" i="400"/>
  <c r="V38" i="400"/>
  <c r="G38" i="400"/>
  <c r="Q37" i="400"/>
  <c r="X36" i="400"/>
  <c r="G36" i="400"/>
  <c r="O35" i="400"/>
  <c r="X34" i="400"/>
  <c r="G34" i="400"/>
  <c r="Q33" i="400"/>
  <c r="Y32" i="400"/>
  <c r="F32" i="400"/>
  <c r="N31" i="400"/>
  <c r="W30" i="400"/>
  <c r="F30" i="400"/>
  <c r="F49" i="381"/>
  <c r="E47" i="381"/>
  <c r="F45" i="381"/>
  <c r="D43" i="381"/>
  <c r="H40" i="381"/>
  <c r="C39" i="381"/>
  <c r="G36" i="381"/>
  <c r="H34" i="381"/>
  <c r="F32" i="381"/>
  <c r="K47" i="331"/>
  <c r="R41" i="331"/>
  <c r="C37" i="331"/>
  <c r="P30" i="331"/>
  <c r="C32" i="331"/>
  <c r="M35" i="331"/>
  <c r="J39" i="331"/>
  <c r="K42" i="331"/>
  <c r="R45" i="331"/>
  <c r="D49" i="331"/>
  <c r="K32" i="331"/>
  <c r="U35" i="331"/>
  <c r="R39" i="331"/>
  <c r="E43" i="331"/>
  <c r="E46" i="331"/>
  <c r="J49" i="331"/>
  <c r="S32" i="331"/>
  <c r="Q36" i="331"/>
  <c r="E40" i="331"/>
  <c r="L43" i="331"/>
  <c r="J46" i="331"/>
  <c r="Q49" i="331"/>
  <c r="C21" i="388"/>
  <c r="D21" i="388"/>
  <c r="C22" i="388"/>
  <c r="D26" i="388"/>
  <c r="D28" i="388"/>
  <c r="W41" i="378"/>
  <c r="N41" i="378"/>
  <c r="E41" i="378"/>
  <c r="U40" i="378"/>
  <c r="K40" i="378"/>
  <c r="AA39" i="378"/>
  <c r="R39" i="378"/>
  <c r="I39" i="378"/>
  <c r="Y38" i="378"/>
  <c r="P38" i="378"/>
  <c r="G38" i="378"/>
  <c r="V37" i="378"/>
  <c r="M37" i="378"/>
  <c r="C37" i="378"/>
  <c r="R36" i="378"/>
  <c r="H36" i="378"/>
  <c r="W35" i="378"/>
  <c r="L35" i="378"/>
  <c r="Z34" i="378"/>
  <c r="P34" i="378"/>
  <c r="E34" i="378"/>
  <c r="T33" i="378"/>
  <c r="J33" i="378"/>
  <c r="X32" i="378"/>
  <c r="N32" i="378"/>
  <c r="C32" i="378"/>
  <c r="Q31" i="378"/>
  <c r="G31" i="378"/>
  <c r="V30" i="378"/>
  <c r="L30" i="378"/>
  <c r="Z50" i="400"/>
  <c r="L50" i="400"/>
  <c r="U49" i="400"/>
  <c r="G49" i="400"/>
  <c r="R48" i="400"/>
  <c r="C48" i="400"/>
  <c r="N47" i="400"/>
  <c r="W46" i="400"/>
  <c r="H46" i="400"/>
  <c r="T45" i="400"/>
  <c r="E45" i="400"/>
  <c r="P44" i="400"/>
  <c r="Y43" i="400"/>
  <c r="J43" i="400"/>
  <c r="V42" i="400"/>
  <c r="G42" i="400"/>
  <c r="R41" i="400"/>
  <c r="AA40" i="400"/>
  <c r="L40" i="400"/>
  <c r="W39" i="400"/>
  <c r="I39" i="400"/>
  <c r="T38" i="400"/>
  <c r="C38" i="400"/>
  <c r="K37" i="400"/>
  <c r="T36" i="400"/>
  <c r="AA35" i="400"/>
  <c r="M35" i="400"/>
  <c r="T34" i="400"/>
  <c r="C34" i="400"/>
  <c r="J33" i="400"/>
  <c r="S32" i="400"/>
  <c r="AA31" i="400"/>
  <c r="L31" i="400"/>
  <c r="T30" i="400"/>
  <c r="E30" i="381"/>
  <c r="G31" i="381"/>
  <c r="C33" i="381"/>
  <c r="E34" i="381"/>
  <c r="G35" i="381"/>
  <c r="C37" i="381"/>
  <c r="E38" i="381"/>
  <c r="G39" i="381"/>
  <c r="C41" i="381"/>
  <c r="E42" i="381"/>
  <c r="G43" i="381"/>
  <c r="C45" i="381"/>
  <c r="E46" i="381"/>
  <c r="G47" i="381"/>
  <c r="C49" i="381"/>
  <c r="E50" i="381"/>
  <c r="F30" i="381"/>
  <c r="H31" i="381"/>
  <c r="D33" i="381"/>
  <c r="F34" i="381"/>
  <c r="H35" i="381"/>
  <c r="D37" i="381"/>
  <c r="F38" i="381"/>
  <c r="H39" i="381"/>
  <c r="D41" i="381"/>
  <c r="F42" i="381"/>
  <c r="H43" i="381"/>
  <c r="D45" i="381"/>
  <c r="F46" i="381"/>
  <c r="H47" i="381"/>
  <c r="G30" i="381"/>
  <c r="C32" i="381"/>
  <c r="E33" i="381"/>
  <c r="G34" i="381"/>
  <c r="C36" i="381"/>
  <c r="E37" i="381"/>
  <c r="G38" i="381"/>
  <c r="C40" i="381"/>
  <c r="E41" i="381"/>
  <c r="G42" i="381"/>
  <c r="C44" i="381"/>
  <c r="E45" i="381"/>
  <c r="G46" i="381"/>
  <c r="C48" i="381"/>
  <c r="E49" i="381"/>
  <c r="G50" i="381"/>
  <c r="K45" i="331"/>
  <c r="D41" i="331"/>
  <c r="R34" i="331"/>
  <c r="D30" i="400"/>
  <c r="N30" i="400"/>
  <c r="D31" i="400"/>
  <c r="R31" i="400"/>
  <c r="H32" i="400"/>
  <c r="X32" i="400"/>
  <c r="L33" i="400"/>
  <c r="AA33" i="400"/>
  <c r="P34" i="400"/>
  <c r="F35" i="400"/>
  <c r="V35" i="400"/>
  <c r="J36" i="400"/>
  <c r="Y36" i="400"/>
  <c r="N37" i="400"/>
  <c r="D38" i="400"/>
  <c r="F50" i="381"/>
  <c r="G48" i="381"/>
  <c r="H46" i="381"/>
  <c r="F44" i="381"/>
  <c r="D42" i="381"/>
  <c r="E40" i="381"/>
  <c r="C38" i="381"/>
  <c r="D36" i="381"/>
  <c r="H33" i="381"/>
  <c r="F31" i="381"/>
  <c r="K50" i="331"/>
  <c r="D45" i="331"/>
  <c r="L40" i="331"/>
  <c r="J34" i="331"/>
  <c r="G30" i="382"/>
  <c r="U30" i="382"/>
  <c r="T31" i="382"/>
  <c r="Q32" i="382"/>
  <c r="Q33" i="382"/>
  <c r="Q34" i="382"/>
  <c r="O35" i="382"/>
  <c r="M36" i="382"/>
  <c r="J37" i="382"/>
  <c r="I38" i="382"/>
  <c r="J39" i="382"/>
  <c r="E40" i="382"/>
  <c r="W40" i="382"/>
  <c r="R41" i="382"/>
  <c r="N42" i="382"/>
  <c r="H35" i="384"/>
  <c r="H30" i="384"/>
  <c r="D26" i="384"/>
  <c r="D35" i="384"/>
  <c r="F30" i="384"/>
  <c r="L25" i="384"/>
  <c r="U50" i="382"/>
  <c r="F50" i="382"/>
  <c r="M49" i="382"/>
  <c r="R48" i="382"/>
  <c r="W47" i="382"/>
  <c r="E47" i="382"/>
  <c r="I46" i="382"/>
  <c r="N45" i="382"/>
  <c r="Q44" i="382"/>
  <c r="V43" i="382"/>
  <c r="C43" i="382"/>
  <c r="F42" i="382"/>
  <c r="F41" i="382"/>
  <c r="J40" i="382"/>
  <c r="L39" i="382"/>
  <c r="H38" i="382"/>
  <c r="F37" i="382"/>
  <c r="E36" i="382"/>
  <c r="D35" i="382"/>
  <c r="E34" i="382"/>
  <c r="C33" i="382"/>
  <c r="V31" i="382"/>
  <c r="S30" i="382"/>
  <c r="N34" i="384"/>
  <c r="D30" i="384"/>
  <c r="T50" i="382"/>
  <c r="E50" i="382"/>
  <c r="L49" i="382"/>
  <c r="P48" i="382"/>
  <c r="T47" i="382"/>
  <c r="D47" i="382"/>
  <c r="G46" i="382"/>
  <c r="L45" i="382"/>
  <c r="N44" i="382"/>
  <c r="R43" i="382"/>
  <c r="W42" i="382"/>
  <c r="C42" i="382"/>
  <c r="E41" i="382"/>
  <c r="G40" i="382"/>
  <c r="E39" i="382"/>
  <c r="G38" i="382"/>
  <c r="D37" i="382"/>
  <c r="C36" i="382"/>
  <c r="W34" i="382"/>
  <c r="U33" i="382"/>
  <c r="W32" i="382"/>
  <c r="S31" i="382"/>
  <c r="R30" i="382"/>
  <c r="D24" i="384"/>
  <c r="H26" i="384"/>
  <c r="L28" i="384"/>
  <c r="H31" i="384"/>
  <c r="J33" i="384"/>
  <c r="L35" i="384"/>
  <c r="H38" i="384"/>
  <c r="G24" i="384"/>
  <c r="L26" i="384"/>
  <c r="H29" i="384"/>
  <c r="J31" i="384"/>
  <c r="L33" i="384"/>
  <c r="H36" i="384"/>
  <c r="L38" i="384"/>
  <c r="K24" i="384"/>
  <c r="N26" i="384"/>
  <c r="J29" i="384"/>
  <c r="L31" i="384"/>
  <c r="D34" i="384"/>
  <c r="L36" i="384"/>
  <c r="N38" i="384"/>
  <c r="M24" i="384"/>
  <c r="J27" i="384"/>
  <c r="L29" i="384"/>
  <c r="D32" i="384"/>
  <c r="L34" i="384"/>
  <c r="N36" i="384"/>
  <c r="G50" i="329"/>
  <c r="H48" i="329"/>
  <c r="D47" i="329"/>
  <c r="E45" i="329"/>
  <c r="F43" i="329"/>
  <c r="H41" i="329"/>
  <c r="C40" i="329"/>
  <c r="D38" i="329"/>
  <c r="F36" i="329"/>
  <c r="G34" i="329"/>
  <c r="H32" i="329"/>
  <c r="D31" i="329"/>
  <c r="S50" i="382"/>
  <c r="C50" i="382"/>
  <c r="I49" i="382"/>
  <c r="O48" i="382"/>
  <c r="R47" i="382"/>
  <c r="W46" i="382"/>
  <c r="D46" i="382"/>
  <c r="H45" i="382"/>
  <c r="M44" i="382"/>
  <c r="Q43" i="382"/>
  <c r="V42" i="382"/>
  <c r="V41" i="382"/>
  <c r="C41" i="382"/>
  <c r="W39" i="382"/>
  <c r="D39" i="382"/>
  <c r="V37" i="382"/>
  <c r="W36" i="382"/>
  <c r="W35" i="382"/>
  <c r="T34" i="382"/>
  <c r="T33" i="382"/>
  <c r="P32" i="382"/>
  <c r="O31" i="382"/>
  <c r="P30" i="382"/>
  <c r="J37" i="384"/>
  <c r="D33" i="384"/>
  <c r="F28" i="384"/>
  <c r="J28" i="333"/>
  <c r="Q27" i="333"/>
  <c r="H27" i="333"/>
  <c r="O26" i="333"/>
  <c r="F26" i="333"/>
  <c r="M25" i="333"/>
  <c r="C25" i="333"/>
  <c r="J24" i="333"/>
  <c r="Q23" i="333"/>
  <c r="H23" i="333"/>
  <c r="O22" i="333"/>
  <c r="F22" i="333"/>
  <c r="M21" i="333"/>
  <c r="C21" i="333"/>
  <c r="J20" i="333"/>
  <c r="Q19" i="333"/>
  <c r="H19" i="333"/>
  <c r="P28" i="386"/>
  <c r="F28" i="386"/>
  <c r="J27" i="386"/>
  <c r="P26" i="386"/>
  <c r="F26" i="386"/>
  <c r="J25" i="386"/>
  <c r="P24" i="386"/>
  <c r="F24" i="386"/>
  <c r="J23" i="386"/>
  <c r="P22" i="386"/>
  <c r="F22" i="386"/>
  <c r="J21" i="386"/>
  <c r="P20" i="386"/>
  <c r="F20" i="386"/>
  <c r="J19" i="386"/>
  <c r="Q28" i="387"/>
  <c r="E28" i="387"/>
  <c r="H27" i="387"/>
  <c r="J26" i="387"/>
  <c r="O25" i="387"/>
  <c r="Q24" i="387"/>
  <c r="E24" i="387"/>
  <c r="H23" i="387"/>
  <c r="J22" i="387"/>
  <c r="O21" i="387"/>
  <c r="Q20" i="387"/>
  <c r="E20" i="387"/>
  <c r="M37" i="385"/>
  <c r="N35" i="385"/>
  <c r="M33" i="385"/>
  <c r="L31" i="385"/>
  <c r="M29" i="385"/>
  <c r="L27" i="385"/>
  <c r="R28" i="333"/>
  <c r="I28" i="333"/>
  <c r="P27" i="333"/>
  <c r="G27" i="333"/>
  <c r="N26" i="333"/>
  <c r="E26" i="333"/>
  <c r="K25" i="333"/>
  <c r="R24" i="333"/>
  <c r="I24" i="333"/>
  <c r="P23" i="333"/>
  <c r="G23" i="333"/>
  <c r="N22" i="333"/>
  <c r="E22" i="333"/>
  <c r="K21" i="333"/>
  <c r="R20" i="333"/>
  <c r="I20" i="333"/>
  <c r="P19" i="333"/>
  <c r="G19" i="333"/>
  <c r="O28" i="386"/>
  <c r="D28" i="386"/>
  <c r="I27" i="386"/>
  <c r="O26" i="386"/>
  <c r="D26" i="386"/>
  <c r="I25" i="386"/>
  <c r="O24" i="386"/>
  <c r="D24" i="386"/>
  <c r="I23" i="386"/>
  <c r="O22" i="386"/>
  <c r="D22" i="386"/>
  <c r="I21" i="386"/>
  <c r="O20" i="386"/>
  <c r="D20" i="386"/>
  <c r="I19" i="386"/>
  <c r="P28" i="387"/>
  <c r="R27" i="387"/>
  <c r="G27" i="387"/>
  <c r="I26" i="387"/>
  <c r="M25" i="387"/>
  <c r="P24" i="387"/>
  <c r="R23" i="387"/>
  <c r="G23" i="387"/>
  <c r="I22" i="387"/>
  <c r="M21" i="387"/>
  <c r="P20" i="387"/>
  <c r="R19" i="387"/>
  <c r="G38" i="332"/>
  <c r="E37" i="332"/>
  <c r="M35" i="332"/>
  <c r="I34" i="332"/>
  <c r="E33" i="332"/>
  <c r="M31" i="332"/>
  <c r="I30" i="332"/>
  <c r="E29" i="332"/>
  <c r="M27" i="332"/>
  <c r="I26" i="332"/>
  <c r="E25" i="332"/>
  <c r="K37" i="385"/>
  <c r="J35" i="385"/>
  <c r="K33" i="385"/>
  <c r="J31" i="385"/>
  <c r="I29" i="385"/>
  <c r="J27" i="385"/>
  <c r="Q28" i="333"/>
  <c r="H28" i="333"/>
  <c r="O27" i="333"/>
  <c r="F27" i="333"/>
  <c r="M26" i="333"/>
  <c r="C26" i="333"/>
  <c r="J25" i="333"/>
  <c r="Q24" i="333"/>
  <c r="H24" i="333"/>
  <c r="O23" i="333"/>
  <c r="F23" i="333"/>
  <c r="M22" i="333"/>
  <c r="C22" i="333"/>
  <c r="J21" i="333"/>
  <c r="Q20" i="333"/>
  <c r="H20" i="333"/>
  <c r="O19" i="333"/>
  <c r="F19" i="333"/>
  <c r="N28" i="386"/>
  <c r="R27" i="386"/>
  <c r="H27" i="386"/>
  <c r="N26" i="386"/>
  <c r="R25" i="386"/>
  <c r="H25" i="386"/>
  <c r="N24" i="386"/>
  <c r="R23" i="386"/>
  <c r="H23" i="386"/>
  <c r="N22" i="386"/>
  <c r="R21" i="386"/>
  <c r="H21" i="386"/>
  <c r="N20" i="386"/>
  <c r="R19" i="386"/>
  <c r="H19" i="386"/>
  <c r="O28" i="387"/>
  <c r="Q27" i="387"/>
  <c r="E27" i="387"/>
  <c r="H26" i="387"/>
  <c r="J25" i="387"/>
  <c r="O24" i="387"/>
  <c r="Q23" i="387"/>
  <c r="E23" i="387"/>
  <c r="H22" i="387"/>
  <c r="J21" i="387"/>
  <c r="O20" i="387"/>
  <c r="Q19" i="387"/>
  <c r="C38" i="332"/>
  <c r="C37" i="332"/>
  <c r="K35" i="332"/>
  <c r="G34" i="332"/>
  <c r="C33" i="332"/>
  <c r="K31" i="332"/>
  <c r="G30" i="332"/>
  <c r="C29" i="332"/>
  <c r="K27" i="332"/>
  <c r="G26" i="332"/>
  <c r="C25" i="332"/>
  <c r="I37" i="385"/>
  <c r="H35" i="385"/>
  <c r="F33" i="385"/>
  <c r="H31" i="385"/>
  <c r="F29" i="385"/>
  <c r="E27" i="385"/>
  <c r="P28" i="333"/>
  <c r="G28" i="333"/>
  <c r="N27" i="333"/>
  <c r="E27" i="333"/>
  <c r="K26" i="333"/>
  <c r="R25" i="333"/>
  <c r="I25" i="333"/>
  <c r="P24" i="333"/>
  <c r="G24" i="333"/>
  <c r="N23" i="333"/>
  <c r="E23" i="333"/>
  <c r="K22" i="333"/>
  <c r="R21" i="333"/>
  <c r="I21" i="333"/>
  <c r="P20" i="333"/>
  <c r="G20" i="333"/>
  <c r="N19" i="333"/>
  <c r="E19" i="333"/>
  <c r="L28" i="386"/>
  <c r="Q27" i="386"/>
  <c r="G27" i="386"/>
  <c r="L26" i="386"/>
  <c r="Q25" i="386"/>
  <c r="G25" i="386"/>
  <c r="L24" i="386"/>
  <c r="Q23" i="386"/>
  <c r="G23" i="386"/>
  <c r="L22" i="386"/>
  <c r="Q21" i="386"/>
  <c r="G21" i="386"/>
  <c r="L20" i="386"/>
  <c r="Q19" i="386"/>
  <c r="G19" i="386"/>
  <c r="M28" i="387"/>
  <c r="P27" i="387"/>
  <c r="R26" i="387"/>
  <c r="G26" i="387"/>
  <c r="I25" i="387"/>
  <c r="M24" i="387"/>
  <c r="P23" i="387"/>
  <c r="R22" i="387"/>
  <c r="G22" i="387"/>
  <c r="I21" i="387"/>
  <c r="M20" i="387"/>
  <c r="P19" i="387"/>
  <c r="N37" i="332"/>
  <c r="K36" i="332"/>
  <c r="G35" i="332"/>
  <c r="C34" i="332"/>
  <c r="K32" i="332"/>
  <c r="G31" i="332"/>
  <c r="C30" i="332"/>
  <c r="K28" i="332"/>
  <c r="G27" i="332"/>
  <c r="C26" i="332"/>
  <c r="K24" i="332"/>
  <c r="D37" i="385"/>
  <c r="E35" i="385"/>
  <c r="D33" i="385"/>
  <c r="C31" i="385"/>
  <c r="D29" i="385"/>
  <c r="O28" i="333"/>
  <c r="F28" i="333"/>
  <c r="M27" i="333"/>
  <c r="C27" i="333"/>
  <c r="J26" i="333"/>
  <c r="Q25" i="333"/>
  <c r="H25" i="333"/>
  <c r="O24" i="333"/>
  <c r="F24" i="333"/>
  <c r="M23" i="333"/>
  <c r="C23" i="333"/>
  <c r="J22" i="333"/>
  <c r="Q21" i="333"/>
  <c r="H21" i="333"/>
  <c r="O20" i="333"/>
  <c r="F20" i="333"/>
  <c r="M19" i="333"/>
  <c r="C19" i="333"/>
  <c r="J28" i="386"/>
  <c r="P27" i="386"/>
  <c r="F27" i="386"/>
  <c r="J26" i="386"/>
  <c r="P25" i="386"/>
  <c r="F25" i="386"/>
  <c r="J24" i="386"/>
  <c r="P23" i="386"/>
  <c r="F23" i="386"/>
  <c r="J22" i="386"/>
  <c r="P21" i="386"/>
  <c r="F21" i="386"/>
  <c r="J20" i="386"/>
  <c r="P19" i="386"/>
  <c r="F19" i="386"/>
  <c r="J28" i="387"/>
  <c r="O27" i="387"/>
  <c r="Q26" i="387"/>
  <c r="E26" i="387"/>
  <c r="H25" i="387"/>
  <c r="J24" i="387"/>
  <c r="O23" i="387"/>
  <c r="Q22" i="387"/>
  <c r="E22" i="387"/>
  <c r="H21" i="387"/>
  <c r="J20" i="387"/>
  <c r="O19" i="387"/>
  <c r="I28" i="386"/>
  <c r="O27" i="386"/>
  <c r="D27" i="386"/>
  <c r="I26" i="386"/>
  <c r="O25" i="386"/>
  <c r="D25" i="386"/>
  <c r="I24" i="386"/>
  <c r="O23" i="386"/>
  <c r="D23" i="386"/>
  <c r="I22" i="386"/>
  <c r="O21" i="386"/>
  <c r="D21" i="386"/>
  <c r="I20" i="386"/>
  <c r="O19" i="386"/>
  <c r="D19" i="386"/>
  <c r="I28" i="387"/>
  <c r="M27" i="387"/>
  <c r="P26" i="387"/>
  <c r="R25" i="387"/>
  <c r="G25" i="387"/>
  <c r="I24" i="387"/>
  <c r="M23" i="387"/>
  <c r="P22" i="387"/>
  <c r="R21" i="387"/>
  <c r="G21" i="387"/>
  <c r="I20" i="387"/>
  <c r="M19" i="387"/>
  <c r="H28" i="387"/>
  <c r="J27" i="387"/>
  <c r="O26" i="387"/>
  <c r="Q25" i="387"/>
  <c r="E25" i="387"/>
  <c r="H24" i="387"/>
  <c r="J23" i="387"/>
  <c r="O22" i="387"/>
  <c r="Q21" i="387"/>
  <c r="E21" i="387"/>
  <c r="H20" i="387"/>
  <c r="J19" i="387"/>
  <c r="E30" i="391"/>
  <c r="D31" i="391"/>
  <c r="C32" i="391"/>
  <c r="K32" i="391"/>
  <c r="J33" i="391"/>
  <c r="I34" i="391"/>
  <c r="H35" i="391"/>
  <c r="G36" i="391"/>
  <c r="F37" i="391"/>
  <c r="E38" i="391"/>
  <c r="D39" i="391"/>
  <c r="C40" i="391"/>
  <c r="K40" i="391"/>
  <c r="J41" i="391"/>
  <c r="I42" i="391"/>
  <c r="H43" i="391"/>
  <c r="G44" i="391"/>
  <c r="F45" i="391"/>
  <c r="E46" i="391"/>
  <c r="D47" i="391"/>
  <c r="C48" i="391"/>
  <c r="K48" i="391"/>
  <c r="J49" i="391"/>
  <c r="I50" i="391"/>
  <c r="F30" i="391"/>
  <c r="E31" i="391"/>
  <c r="D32" i="391"/>
  <c r="C33" i="391"/>
  <c r="K33" i="391"/>
  <c r="J34" i="391"/>
  <c r="I35" i="391"/>
  <c r="H36" i="391"/>
  <c r="G37" i="391"/>
  <c r="F38" i="391"/>
  <c r="E39" i="391"/>
  <c r="D40" i="391"/>
  <c r="C41" i="391"/>
  <c r="K41" i="391"/>
  <c r="J42" i="391"/>
  <c r="I43" i="391"/>
  <c r="H44" i="391"/>
  <c r="G45" i="391"/>
  <c r="F46" i="391"/>
  <c r="E47" i="391"/>
  <c r="D48" i="391"/>
  <c r="C49" i="391"/>
  <c r="K49" i="391"/>
  <c r="J50" i="391"/>
  <c r="C30" i="391"/>
  <c r="K30" i="391"/>
  <c r="J31" i="391"/>
  <c r="I32" i="391"/>
  <c r="H33" i="391"/>
  <c r="G34" i="391"/>
  <c r="F35" i="391"/>
  <c r="E36" i="391"/>
  <c r="D37" i="391"/>
  <c r="C38" i="391"/>
  <c r="K38" i="391"/>
  <c r="J39" i="391"/>
  <c r="I40" i="391"/>
  <c r="H41" i="391"/>
  <c r="G42" i="391"/>
  <c r="F43" i="391"/>
  <c r="E44" i="391"/>
  <c r="D45" i="391"/>
  <c r="C46" i="391"/>
  <c r="K46" i="391"/>
  <c r="J47" i="391"/>
  <c r="I48" i="391"/>
  <c r="H49" i="391"/>
  <c r="G50" i="391"/>
  <c r="D30" i="391"/>
  <c r="C31" i="391"/>
  <c r="K31" i="391"/>
  <c r="J32" i="391"/>
  <c r="I33" i="391"/>
  <c r="H34" i="391"/>
  <c r="G35" i="391"/>
  <c r="F36" i="391"/>
  <c r="E37" i="391"/>
  <c r="D38" i="391"/>
  <c r="C39" i="391"/>
  <c r="K39" i="391"/>
  <c r="J40" i="391"/>
  <c r="I41" i="391"/>
  <c r="H42" i="391"/>
  <c r="G43" i="391"/>
  <c r="F44" i="391"/>
  <c r="E45" i="391"/>
  <c r="D46" i="391"/>
  <c r="C47" i="391"/>
  <c r="K47" i="391"/>
  <c r="J48" i="391"/>
  <c r="I49" i="391"/>
  <c r="H50" i="391"/>
  <c r="G30" i="391"/>
  <c r="E32" i="391"/>
  <c r="C34" i="391"/>
  <c r="J35" i="391"/>
  <c r="H37" i="391"/>
  <c r="F39" i="391"/>
  <c r="D41" i="391"/>
  <c r="K42" i="391"/>
  <c r="I44" i="391"/>
  <c r="G46" i="391"/>
  <c r="E48" i="391"/>
  <c r="C50" i="391"/>
  <c r="H30" i="391"/>
  <c r="F32" i="391"/>
  <c r="D34" i="391"/>
  <c r="K35" i="391"/>
  <c r="I37" i="391"/>
  <c r="G39" i="391"/>
  <c r="E41" i="391"/>
  <c r="C43" i="391"/>
  <c r="J44" i="391"/>
  <c r="H46" i="391"/>
  <c r="F48" i="391"/>
  <c r="D50" i="391"/>
  <c r="I30" i="391"/>
  <c r="G32" i="391"/>
  <c r="E34" i="391"/>
  <c r="C36" i="391"/>
  <c r="J37" i="391"/>
  <c r="H39" i="391"/>
  <c r="F41" i="391"/>
  <c r="D43" i="391"/>
  <c r="K44" i="391"/>
  <c r="I46" i="391"/>
  <c r="G48" i="391"/>
  <c r="E50" i="391"/>
  <c r="J30" i="391"/>
  <c r="H32" i="391"/>
  <c r="F34" i="391"/>
  <c r="D36" i="391"/>
  <c r="K37" i="391"/>
  <c r="I39" i="391"/>
  <c r="G41" i="391"/>
  <c r="E43" i="391"/>
  <c r="C45" i="391"/>
  <c r="J46" i="391"/>
  <c r="H48" i="391"/>
  <c r="F50" i="391"/>
  <c r="F31" i="391"/>
  <c r="D33" i="391"/>
  <c r="K34" i="391"/>
  <c r="I36" i="391"/>
  <c r="G38" i="391"/>
  <c r="E40" i="391"/>
  <c r="C42" i="391"/>
  <c r="J43" i="391"/>
  <c r="H45" i="391"/>
  <c r="F47" i="391"/>
  <c r="D49" i="391"/>
  <c r="K50" i="391"/>
  <c r="I39" i="324"/>
  <c r="K37" i="324"/>
  <c r="H36" i="324"/>
  <c r="J34" i="324"/>
  <c r="G33" i="324"/>
  <c r="H55" i="6"/>
  <c r="P55" i="6"/>
  <c r="I56" i="6"/>
  <c r="Q56" i="6"/>
  <c r="J57" i="6"/>
  <c r="C58" i="6"/>
  <c r="K58" i="6"/>
  <c r="D59" i="6"/>
  <c r="L59" i="6"/>
  <c r="E60" i="6"/>
  <c r="M60" i="6"/>
  <c r="F61" i="6"/>
  <c r="N61" i="6"/>
  <c r="G62" i="6"/>
  <c r="O62" i="6"/>
  <c r="H63" i="6"/>
  <c r="P63" i="6"/>
  <c r="I64" i="6"/>
  <c r="Q64" i="6"/>
  <c r="J65" i="6"/>
  <c r="C66" i="6"/>
  <c r="K66" i="6"/>
  <c r="D67" i="6"/>
  <c r="L67" i="6"/>
  <c r="E68" i="6"/>
  <c r="M68" i="6"/>
  <c r="F69" i="6"/>
  <c r="N69" i="6"/>
  <c r="G70" i="6"/>
  <c r="O70" i="6"/>
  <c r="H71" i="6"/>
  <c r="P71" i="6"/>
  <c r="I72" i="6"/>
  <c r="Q72" i="6"/>
  <c r="J73" i="6"/>
  <c r="C74" i="6"/>
  <c r="K74" i="6"/>
  <c r="D75" i="6"/>
  <c r="L75" i="6"/>
  <c r="I55" i="6"/>
  <c r="Q55" i="6"/>
  <c r="J56" i="6"/>
  <c r="C57" i="6"/>
  <c r="K57" i="6"/>
  <c r="D58" i="6"/>
  <c r="L58" i="6"/>
  <c r="E59" i="6"/>
  <c r="M59" i="6"/>
  <c r="F60" i="6"/>
  <c r="N60" i="6"/>
  <c r="G61" i="6"/>
  <c r="O61" i="6"/>
  <c r="H62" i="6"/>
  <c r="P62" i="6"/>
  <c r="I63" i="6"/>
  <c r="Q63" i="6"/>
  <c r="J64" i="6"/>
  <c r="C65" i="6"/>
  <c r="K65" i="6"/>
  <c r="D66" i="6"/>
  <c r="L66" i="6"/>
  <c r="E67" i="6"/>
  <c r="M67" i="6"/>
  <c r="F68" i="6"/>
  <c r="N68" i="6"/>
  <c r="G69" i="6"/>
  <c r="O69" i="6"/>
  <c r="H70" i="6"/>
  <c r="P70" i="6"/>
  <c r="I71" i="6"/>
  <c r="Q71" i="6"/>
  <c r="J72" i="6"/>
  <c r="C73" i="6"/>
  <c r="K73" i="6"/>
  <c r="D74" i="6"/>
  <c r="L74" i="6"/>
  <c r="E75" i="6"/>
  <c r="M75" i="6"/>
  <c r="E30" i="338"/>
  <c r="E32" i="338"/>
  <c r="E34" i="338"/>
  <c r="E36" i="338"/>
  <c r="E38" i="338"/>
  <c r="E40" i="338"/>
  <c r="E42" i="338"/>
  <c r="E44" i="338"/>
  <c r="E46" i="338"/>
  <c r="E48" i="338"/>
  <c r="E50" i="338"/>
  <c r="F30" i="338"/>
  <c r="F32" i="338"/>
  <c r="F34" i="338"/>
  <c r="F36" i="338"/>
  <c r="F38" i="338"/>
  <c r="F40" i="338"/>
  <c r="F42" i="338"/>
  <c r="F44" i="338"/>
  <c r="F46" i="338"/>
  <c r="F48" i="338"/>
  <c r="F50" i="338"/>
  <c r="C31" i="338"/>
  <c r="C33" i="338"/>
  <c r="C35" i="338"/>
  <c r="C37" i="338"/>
  <c r="C39" i="338"/>
  <c r="C41" i="338"/>
  <c r="C43" i="338"/>
  <c r="C45" i="338"/>
  <c r="C47" i="338"/>
  <c r="C49" i="338"/>
  <c r="D31" i="338"/>
  <c r="D33" i="338"/>
  <c r="D35" i="338"/>
  <c r="D37" i="338"/>
  <c r="D39" i="338"/>
  <c r="D41" i="338"/>
  <c r="D43" i="338"/>
  <c r="D45" i="338"/>
  <c r="D47" i="338"/>
  <c r="D49" i="338"/>
  <c r="E31" i="338"/>
  <c r="E33" i="338"/>
  <c r="E35" i="338"/>
  <c r="E37" i="338"/>
  <c r="E39" i="338"/>
  <c r="E41" i="338"/>
  <c r="E43" i="338"/>
  <c r="E45" i="338"/>
  <c r="E47" i="338"/>
  <c r="E49" i="338"/>
  <c r="K50" i="24"/>
  <c r="I44" i="24"/>
  <c r="K37" i="24"/>
  <c r="F52" i="24"/>
  <c r="D46" i="24"/>
  <c r="E39" i="24"/>
  <c r="E34" i="24"/>
  <c r="E49" i="391"/>
  <c r="C44" i="391"/>
  <c r="J38" i="391"/>
  <c r="C35" i="391"/>
  <c r="C30" i="393"/>
  <c r="K30" i="393"/>
  <c r="I31" i="393"/>
  <c r="G32" i="393"/>
  <c r="E33" i="393"/>
  <c r="C34" i="393"/>
  <c r="K34" i="393"/>
  <c r="I35" i="393"/>
  <c r="G36" i="393"/>
  <c r="E37" i="393"/>
  <c r="C38" i="393"/>
  <c r="K38" i="393"/>
  <c r="I39" i="393"/>
  <c r="G40" i="393"/>
  <c r="E41" i="393"/>
  <c r="C42" i="393"/>
  <c r="K42" i="393"/>
  <c r="I43" i="393"/>
  <c r="G44" i="393"/>
  <c r="E45" i="393"/>
  <c r="C46" i="393"/>
  <c r="K46" i="393"/>
  <c r="I47" i="393"/>
  <c r="G48" i="393"/>
  <c r="E49" i="393"/>
  <c r="D30" i="393"/>
  <c r="L30" i="393"/>
  <c r="J31" i="393"/>
  <c r="H32" i="393"/>
  <c r="F33" i="393"/>
  <c r="D34" i="393"/>
  <c r="L34" i="393"/>
  <c r="J35" i="393"/>
  <c r="H36" i="393"/>
  <c r="F37" i="393"/>
  <c r="D38" i="393"/>
  <c r="L38" i="393"/>
  <c r="J39" i="393"/>
  <c r="H40" i="393"/>
  <c r="F41" i="393"/>
  <c r="D42" i="393"/>
  <c r="L42" i="393"/>
  <c r="J43" i="393"/>
  <c r="H44" i="393"/>
  <c r="F45" i="393"/>
  <c r="D46" i="393"/>
  <c r="L46" i="393"/>
  <c r="J47" i="393"/>
  <c r="E30" i="393"/>
  <c r="C31" i="393"/>
  <c r="K31" i="393"/>
  <c r="I32" i="393"/>
  <c r="G33" i="393"/>
  <c r="E34" i="393"/>
  <c r="C35" i="393"/>
  <c r="K35" i="393"/>
  <c r="I36" i="393"/>
  <c r="G37" i="393"/>
  <c r="E38" i="393"/>
  <c r="C39" i="393"/>
  <c r="K39" i="393"/>
  <c r="I40" i="393"/>
  <c r="G41" i="393"/>
  <c r="E42" i="393"/>
  <c r="C43" i="393"/>
  <c r="K43" i="393"/>
  <c r="I44" i="393"/>
  <c r="G45" i="393"/>
  <c r="E46" i="393"/>
  <c r="C47" i="393"/>
  <c r="K47" i="393"/>
  <c r="I48" i="393"/>
  <c r="G49" i="393"/>
  <c r="G30" i="393"/>
  <c r="E31" i="393"/>
  <c r="C32" i="393"/>
  <c r="K32" i="393"/>
  <c r="I33" i="393"/>
  <c r="G34" i="393"/>
  <c r="E35" i="393"/>
  <c r="C36" i="393"/>
  <c r="K36" i="393"/>
  <c r="I37" i="393"/>
  <c r="G38" i="393"/>
  <c r="E39" i="393"/>
  <c r="C40" i="393"/>
  <c r="K40" i="393"/>
  <c r="I41" i="393"/>
  <c r="G42" i="393"/>
  <c r="E43" i="393"/>
  <c r="C44" i="393"/>
  <c r="K44" i="393"/>
  <c r="I45" i="393"/>
  <c r="G46" i="393"/>
  <c r="E47" i="393"/>
  <c r="C48" i="393"/>
  <c r="K48" i="393"/>
  <c r="I49" i="393"/>
  <c r="I30" i="393"/>
  <c r="G31" i="393"/>
  <c r="E32" i="393"/>
  <c r="C33" i="393"/>
  <c r="K33" i="393"/>
  <c r="I34" i="393"/>
  <c r="G35" i="393"/>
  <c r="E36" i="393"/>
  <c r="C37" i="393"/>
  <c r="K37" i="393"/>
  <c r="I38" i="393"/>
  <c r="G39" i="393"/>
  <c r="E40" i="393"/>
  <c r="C41" i="393"/>
  <c r="K41" i="393"/>
  <c r="I42" i="393"/>
  <c r="G43" i="393"/>
  <c r="E44" i="393"/>
  <c r="C45" i="393"/>
  <c r="K45" i="393"/>
  <c r="I46" i="393"/>
  <c r="G47" i="393"/>
  <c r="E48" i="393"/>
  <c r="C49" i="393"/>
  <c r="K49" i="393"/>
  <c r="D31" i="393"/>
  <c r="D33" i="393"/>
  <c r="F35" i="393"/>
  <c r="H37" i="393"/>
  <c r="H39" i="393"/>
  <c r="J41" i="393"/>
  <c r="L43" i="393"/>
  <c r="L45" i="393"/>
  <c r="D48" i="393"/>
  <c r="J49" i="393"/>
  <c r="F31" i="393"/>
  <c r="H33" i="393"/>
  <c r="H35" i="393"/>
  <c r="J37" i="393"/>
  <c r="L39" i="393"/>
  <c r="L41" i="393"/>
  <c r="D44" i="393"/>
  <c r="F46" i="393"/>
  <c r="F48" i="393"/>
  <c r="L49" i="393"/>
  <c r="L31" i="393"/>
  <c r="L33" i="393"/>
  <c r="D36" i="393"/>
  <c r="F38" i="393"/>
  <c r="F40" i="393"/>
  <c r="H42" i="393"/>
  <c r="J44" i="393"/>
  <c r="J46" i="393"/>
  <c r="J48" i="393"/>
  <c r="H30" i="393"/>
  <c r="J32" i="393"/>
  <c r="J34" i="393"/>
  <c r="L36" i="393"/>
  <c r="D39" i="393"/>
  <c r="D41" i="393"/>
  <c r="F43" i="393"/>
  <c r="H45" i="393"/>
  <c r="H47" i="393"/>
  <c r="F49" i="393"/>
  <c r="J30" i="393"/>
  <c r="L32" i="393"/>
  <c r="D35" i="393"/>
  <c r="D37" i="393"/>
  <c r="F39" i="393"/>
  <c r="H41" i="393"/>
  <c r="H43" i="393"/>
  <c r="J45" i="393"/>
  <c r="L47" i="393"/>
  <c r="H49" i="393"/>
  <c r="D32" i="393"/>
  <c r="L37" i="393"/>
  <c r="D43" i="393"/>
  <c r="L48" i="393"/>
  <c r="F32" i="393"/>
  <c r="H38" i="393"/>
  <c r="F44" i="393"/>
  <c r="D49" i="393"/>
  <c r="J33" i="393"/>
  <c r="J38" i="393"/>
  <c r="L44" i="393"/>
  <c r="F34" i="393"/>
  <c r="D40" i="393"/>
  <c r="D45" i="393"/>
  <c r="H34" i="393"/>
  <c r="J40" i="393"/>
  <c r="H46" i="393"/>
  <c r="H51" i="24"/>
  <c r="J44" i="24"/>
  <c r="I39" i="24"/>
  <c r="F40" i="391"/>
  <c r="H49" i="24"/>
  <c r="H44" i="24"/>
  <c r="I37" i="24"/>
  <c r="C51" i="24"/>
  <c r="C46" i="24"/>
  <c r="D39" i="24"/>
  <c r="K43" i="391"/>
  <c r="G33" i="391"/>
  <c r="C48" i="5"/>
  <c r="F43" i="5"/>
  <c r="F41" i="5"/>
  <c r="D37" i="5"/>
  <c r="D33" i="5"/>
  <c r="C30" i="12"/>
  <c r="C32" i="12"/>
  <c r="C34" i="12"/>
  <c r="C36" i="12"/>
  <c r="C38" i="12"/>
  <c r="C40" i="12"/>
  <c r="C42" i="12"/>
  <c r="C44" i="12"/>
  <c r="C46" i="12"/>
  <c r="C48" i="12"/>
  <c r="C50" i="12"/>
  <c r="D30" i="12"/>
  <c r="D32" i="12"/>
  <c r="D34" i="12"/>
  <c r="D36" i="12"/>
  <c r="D38" i="12"/>
  <c r="D40" i="12"/>
  <c r="D42" i="12"/>
  <c r="D44" i="12"/>
  <c r="D46" i="12"/>
  <c r="D48" i="12"/>
  <c r="D50" i="12"/>
  <c r="E30" i="12"/>
  <c r="E32" i="12"/>
  <c r="E34" i="12"/>
  <c r="E36" i="12"/>
  <c r="E38" i="12"/>
  <c r="E40" i="12"/>
  <c r="E42" i="12"/>
  <c r="E44" i="12"/>
  <c r="E46" i="12"/>
  <c r="E48" i="12"/>
  <c r="E50" i="12"/>
  <c r="F30" i="12"/>
  <c r="F32" i="12"/>
  <c r="F34" i="12"/>
  <c r="F36" i="12"/>
  <c r="F38" i="12"/>
  <c r="F40" i="12"/>
  <c r="F42" i="12"/>
  <c r="F44" i="12"/>
  <c r="F46" i="12"/>
  <c r="F48" i="12"/>
  <c r="F50" i="12"/>
  <c r="C31" i="12"/>
  <c r="C33" i="12"/>
  <c r="C35" i="12"/>
  <c r="C37" i="12"/>
  <c r="C39" i="12"/>
  <c r="C41" i="12"/>
  <c r="C43" i="12"/>
  <c r="C45" i="12"/>
  <c r="C47" i="12"/>
  <c r="C49" i="12"/>
  <c r="F49" i="338"/>
  <c r="C44" i="338"/>
  <c r="D38" i="338"/>
  <c r="F33" i="338"/>
  <c r="K48" i="24"/>
  <c r="I42" i="24"/>
  <c r="H37" i="24"/>
  <c r="F50" i="24"/>
  <c r="D44" i="24"/>
  <c r="C39" i="24"/>
  <c r="H47" i="391"/>
  <c r="F42" i="391"/>
  <c r="H38" i="391"/>
  <c r="F33" i="391"/>
  <c r="L40" i="393"/>
  <c r="K40" i="324"/>
  <c r="H39" i="324"/>
  <c r="J37" i="324"/>
  <c r="G36" i="324"/>
  <c r="I34" i="324"/>
  <c r="J40" i="324"/>
  <c r="G39" i="324"/>
  <c r="I37" i="324"/>
  <c r="K35" i="324"/>
  <c r="H34" i="324"/>
  <c r="F40" i="324"/>
  <c r="C39" i="324"/>
  <c r="E37" i="324"/>
  <c r="B36" i="324"/>
  <c r="D34" i="324"/>
  <c r="C50" i="5"/>
  <c r="C46" i="5"/>
  <c r="F39" i="5"/>
  <c r="D35" i="5"/>
  <c r="I40" i="324"/>
  <c r="K38" i="324"/>
  <c r="H37" i="324"/>
  <c r="J35" i="324"/>
  <c r="G34" i="324"/>
  <c r="E40" i="324"/>
  <c r="B39" i="324"/>
  <c r="D37" i="324"/>
  <c r="F35" i="324"/>
  <c r="C34" i="324"/>
  <c r="G51" i="5"/>
  <c r="G49" i="5"/>
  <c r="G47" i="5"/>
  <c r="E45" i="5"/>
  <c r="E43" i="5"/>
  <c r="E41" i="5"/>
  <c r="C39" i="5"/>
  <c r="C37" i="5"/>
  <c r="C35" i="5"/>
  <c r="F32" i="5"/>
  <c r="Q75" i="6"/>
  <c r="G75" i="6"/>
  <c r="J74" i="6"/>
  <c r="O73" i="6"/>
  <c r="E73" i="6"/>
  <c r="H72" i="6"/>
  <c r="M71" i="6"/>
  <c r="C71" i="6"/>
  <c r="F70" i="6"/>
  <c r="K69" i="6"/>
  <c r="P68" i="6"/>
  <c r="D68" i="6"/>
  <c r="I67" i="6"/>
  <c r="N66" i="6"/>
  <c r="Q65" i="6"/>
  <c r="G65" i="6"/>
  <c r="L64" i="6"/>
  <c r="O63" i="6"/>
  <c r="E63" i="6"/>
  <c r="J62" i="6"/>
  <c r="M61" i="6"/>
  <c r="C61" i="6"/>
  <c r="H60" i="6"/>
  <c r="K59" i="6"/>
  <c r="P58" i="6"/>
  <c r="F58" i="6"/>
  <c r="I57" i="6"/>
  <c r="N56" i="6"/>
  <c r="D56" i="6"/>
  <c r="G55" i="6"/>
  <c r="E45" i="12"/>
  <c r="F39" i="12"/>
  <c r="D35" i="12"/>
  <c r="D48" i="338"/>
  <c r="F43" i="338"/>
  <c r="C38" i="338"/>
  <c r="D32" i="338"/>
  <c r="J49" i="342"/>
  <c r="H47" i="342"/>
  <c r="H44" i="342"/>
  <c r="F41" i="342"/>
  <c r="I38" i="342"/>
  <c r="G35" i="342"/>
  <c r="E32" i="342"/>
  <c r="J48" i="24"/>
  <c r="H42" i="24"/>
  <c r="I35" i="24"/>
  <c r="E50" i="24"/>
  <c r="C44" i="24"/>
  <c r="D37" i="24"/>
  <c r="C49" i="390"/>
  <c r="F44" i="390"/>
  <c r="H40" i="390"/>
  <c r="F35" i="390"/>
  <c r="D30" i="390"/>
  <c r="G47" i="391"/>
  <c r="E42" i="391"/>
  <c r="C37" i="391"/>
  <c r="E33" i="391"/>
  <c r="J36" i="393"/>
  <c r="H40" i="324"/>
  <c r="J38" i="324"/>
  <c r="G37" i="324"/>
  <c r="I35" i="324"/>
  <c r="K33" i="324"/>
  <c r="D40" i="324"/>
  <c r="F38" i="324"/>
  <c r="C37" i="324"/>
  <c r="E35" i="324"/>
  <c r="B34" i="324"/>
  <c r="F51" i="5"/>
  <c r="F49" i="5"/>
  <c r="F47" i="5"/>
  <c r="D45" i="5"/>
  <c r="D43" i="5"/>
  <c r="D41" i="5"/>
  <c r="G38" i="5"/>
  <c r="G36" i="5"/>
  <c r="G34" i="5"/>
  <c r="E32" i="5"/>
  <c r="P75" i="6"/>
  <c r="F75" i="6"/>
  <c r="I74" i="6"/>
  <c r="N73" i="6"/>
  <c r="D73" i="6"/>
  <c r="G72" i="6"/>
  <c r="L71" i="6"/>
  <c r="Q70" i="6"/>
  <c r="E70" i="6"/>
  <c r="J69" i="6"/>
  <c r="O68" i="6"/>
  <c r="C68" i="6"/>
  <c r="H67" i="6"/>
  <c r="M66" i="6"/>
  <c r="P65" i="6"/>
  <c r="F65" i="6"/>
  <c r="K64" i="6"/>
  <c r="N63" i="6"/>
  <c r="D63" i="6"/>
  <c r="I62" i="6"/>
  <c r="L61" i="6"/>
  <c r="Q60" i="6"/>
  <c r="G60" i="6"/>
  <c r="J59" i="6"/>
  <c r="O58" i="6"/>
  <c r="E58" i="6"/>
  <c r="H57" i="6"/>
  <c r="M56" i="6"/>
  <c r="C56" i="6"/>
  <c r="F55" i="6"/>
  <c r="F49" i="12"/>
  <c r="D45" i="12"/>
  <c r="E39" i="12"/>
  <c r="F33" i="12"/>
  <c r="C48" i="338"/>
  <c r="D42" i="338"/>
  <c r="F37" i="338"/>
  <c r="C32" i="338"/>
  <c r="I49" i="342"/>
  <c r="J46" i="342"/>
  <c r="G44" i="342"/>
  <c r="E41" i="342"/>
  <c r="J37" i="342"/>
  <c r="F35" i="342"/>
  <c r="K46" i="24"/>
  <c r="K41" i="24"/>
  <c r="H35" i="24"/>
  <c r="F48" i="24"/>
  <c r="E43" i="24"/>
  <c r="C37" i="24"/>
  <c r="J48" i="390"/>
  <c r="E44" i="390"/>
  <c r="C39" i="390"/>
  <c r="E35" i="390"/>
  <c r="K45" i="391"/>
  <c r="D42" i="391"/>
  <c r="K36" i="391"/>
  <c r="I31" i="391"/>
  <c r="F36" i="393"/>
  <c r="G40" i="324"/>
  <c r="I38" i="324"/>
  <c r="K36" i="324"/>
  <c r="H35" i="324"/>
  <c r="J33" i="324"/>
  <c r="C40" i="324"/>
  <c r="E38" i="324"/>
  <c r="B37" i="324"/>
  <c r="D35" i="324"/>
  <c r="F33" i="324"/>
  <c r="E51" i="5"/>
  <c r="E49" i="5"/>
  <c r="C47" i="5"/>
  <c r="C45" i="5"/>
  <c r="C43" i="5"/>
  <c r="F40" i="5"/>
  <c r="F38" i="5"/>
  <c r="F36" i="5"/>
  <c r="D34" i="5"/>
  <c r="O75" i="6"/>
  <c r="C75" i="6"/>
  <c r="H74" i="6"/>
  <c r="M73" i="6"/>
  <c r="P72" i="6"/>
  <c r="F72" i="6"/>
  <c r="K71" i="6"/>
  <c r="N70" i="6"/>
  <c r="D70" i="6"/>
  <c r="I69" i="6"/>
  <c r="L68" i="6"/>
  <c r="Q67" i="6"/>
  <c r="G67" i="6"/>
  <c r="J66" i="6"/>
  <c r="O65" i="6"/>
  <c r="E65" i="6"/>
  <c r="H64" i="6"/>
  <c r="M63" i="6"/>
  <c r="C63" i="6"/>
  <c r="F62" i="6"/>
  <c r="K61" i="6"/>
  <c r="P60" i="6"/>
  <c r="D60" i="6"/>
  <c r="I59" i="6"/>
  <c r="N58" i="6"/>
  <c r="Q57" i="6"/>
  <c r="G57" i="6"/>
  <c r="L56" i="6"/>
  <c r="O55" i="6"/>
  <c r="E55" i="6"/>
  <c r="E49" i="12"/>
  <c r="F43" i="12"/>
  <c r="D39" i="12"/>
  <c r="E33" i="12"/>
  <c r="F47" i="338"/>
  <c r="C42" i="338"/>
  <c r="D36" i="338"/>
  <c r="F31" i="338"/>
  <c r="D32" i="342"/>
  <c r="D33" i="342"/>
  <c r="D34" i="342"/>
  <c r="D35" i="342"/>
  <c r="D36" i="342"/>
  <c r="D37" i="342"/>
  <c r="D38" i="342"/>
  <c r="D39" i="342"/>
  <c r="D40" i="342"/>
  <c r="D41" i="342"/>
  <c r="D42" i="342"/>
  <c r="D43" i="342"/>
  <c r="D44" i="342"/>
  <c r="D45" i="342"/>
  <c r="F32" i="342"/>
  <c r="G33" i="342"/>
  <c r="H34" i="342"/>
  <c r="I35" i="342"/>
  <c r="J36" i="342"/>
  <c r="C38" i="342"/>
  <c r="E39" i="342"/>
  <c r="F40" i="342"/>
  <c r="G41" i="342"/>
  <c r="H42" i="342"/>
  <c r="I43" i="342"/>
  <c r="J44" i="342"/>
  <c r="C46" i="342"/>
  <c r="C47" i="342"/>
  <c r="C48" i="342"/>
  <c r="C49" i="342"/>
  <c r="C50" i="342"/>
  <c r="C51" i="342"/>
  <c r="G32" i="342"/>
  <c r="H33" i="342"/>
  <c r="I34" i="342"/>
  <c r="J35" i="342"/>
  <c r="C37" i="342"/>
  <c r="E38" i="342"/>
  <c r="F39" i="342"/>
  <c r="G40" i="342"/>
  <c r="H41" i="342"/>
  <c r="I42" i="342"/>
  <c r="J43" i="342"/>
  <c r="C45" i="342"/>
  <c r="D46" i="342"/>
  <c r="D47" i="342"/>
  <c r="D48" i="342"/>
  <c r="D49" i="342"/>
  <c r="D50" i="342"/>
  <c r="D51" i="342"/>
  <c r="H32" i="342"/>
  <c r="I33" i="342"/>
  <c r="J34" i="342"/>
  <c r="C36" i="342"/>
  <c r="E37" i="342"/>
  <c r="F38" i="342"/>
  <c r="G39" i="342"/>
  <c r="H40" i="342"/>
  <c r="I41" i="342"/>
  <c r="J42" i="342"/>
  <c r="C44" i="342"/>
  <c r="E45" i="342"/>
  <c r="E46" i="342"/>
  <c r="E47" i="342"/>
  <c r="E48" i="342"/>
  <c r="E49" i="342"/>
  <c r="E50" i="342"/>
  <c r="E51" i="342"/>
  <c r="I32" i="342"/>
  <c r="J33" i="342"/>
  <c r="C35" i="342"/>
  <c r="E36" i="342"/>
  <c r="F37" i="342"/>
  <c r="G38" i="342"/>
  <c r="H39" i="342"/>
  <c r="I40" i="342"/>
  <c r="J41" i="342"/>
  <c r="C43" i="342"/>
  <c r="E44" i="342"/>
  <c r="F45" i="342"/>
  <c r="F46" i="342"/>
  <c r="F47" i="342"/>
  <c r="F48" i="342"/>
  <c r="F49" i="342"/>
  <c r="F50" i="342"/>
  <c r="F51" i="342"/>
  <c r="J32" i="342"/>
  <c r="C34" i="342"/>
  <c r="E35" i="342"/>
  <c r="F36" i="342"/>
  <c r="G37" i="342"/>
  <c r="H38" i="342"/>
  <c r="I39" i="342"/>
  <c r="J40" i="342"/>
  <c r="C42" i="342"/>
  <c r="E43" i="342"/>
  <c r="F44" i="342"/>
  <c r="G45" i="342"/>
  <c r="G46" i="342"/>
  <c r="G47" i="342"/>
  <c r="G48" i="342"/>
  <c r="G49" i="342"/>
  <c r="G50" i="342"/>
  <c r="G51" i="342"/>
  <c r="J46" i="24"/>
  <c r="H40" i="24"/>
  <c r="E48" i="24"/>
  <c r="C42" i="24"/>
  <c r="G30" i="390"/>
  <c r="F31" i="390"/>
  <c r="E32" i="390"/>
  <c r="D33" i="390"/>
  <c r="C34" i="390"/>
  <c r="K34" i="390"/>
  <c r="J35" i="390"/>
  <c r="I36" i="390"/>
  <c r="H37" i="390"/>
  <c r="G38" i="390"/>
  <c r="F39" i="390"/>
  <c r="E40" i="390"/>
  <c r="D41" i="390"/>
  <c r="C42" i="390"/>
  <c r="K42" i="390"/>
  <c r="J43" i="390"/>
  <c r="I44" i="390"/>
  <c r="H45" i="390"/>
  <c r="G46" i="390"/>
  <c r="F47" i="390"/>
  <c r="E48" i="390"/>
  <c r="D49" i="390"/>
  <c r="C50" i="390"/>
  <c r="K50" i="390"/>
  <c r="H30" i="390"/>
  <c r="G31" i="390"/>
  <c r="F32" i="390"/>
  <c r="E33" i="390"/>
  <c r="D34" i="390"/>
  <c r="C35" i="390"/>
  <c r="K35" i="390"/>
  <c r="J36" i="390"/>
  <c r="I37" i="390"/>
  <c r="H38" i="390"/>
  <c r="G39" i="390"/>
  <c r="F40" i="390"/>
  <c r="E41" i="390"/>
  <c r="D42" i="390"/>
  <c r="C43" i="390"/>
  <c r="K43" i="390"/>
  <c r="J44" i="390"/>
  <c r="I45" i="390"/>
  <c r="H46" i="390"/>
  <c r="G47" i="390"/>
  <c r="F48" i="390"/>
  <c r="E49" i="390"/>
  <c r="D50" i="390"/>
  <c r="E30" i="390"/>
  <c r="D31" i="390"/>
  <c r="C32" i="390"/>
  <c r="K32" i="390"/>
  <c r="J33" i="390"/>
  <c r="I34" i="390"/>
  <c r="H35" i="390"/>
  <c r="G36" i="390"/>
  <c r="F37" i="390"/>
  <c r="E38" i="390"/>
  <c r="D39" i="390"/>
  <c r="C40" i="390"/>
  <c r="K40" i="390"/>
  <c r="J41" i="390"/>
  <c r="I42" i="390"/>
  <c r="H43" i="390"/>
  <c r="G44" i="390"/>
  <c r="F45" i="390"/>
  <c r="E46" i="390"/>
  <c r="D47" i="390"/>
  <c r="C48" i="390"/>
  <c r="K48" i="390"/>
  <c r="J49" i="390"/>
  <c r="I50" i="390"/>
  <c r="F30" i="390"/>
  <c r="E31" i="390"/>
  <c r="D32" i="390"/>
  <c r="C33" i="390"/>
  <c r="K33" i="390"/>
  <c r="J34" i="390"/>
  <c r="I35" i="390"/>
  <c r="H36" i="390"/>
  <c r="G37" i="390"/>
  <c r="F38" i="390"/>
  <c r="E39" i="390"/>
  <c r="D40" i="390"/>
  <c r="C41" i="390"/>
  <c r="K41" i="390"/>
  <c r="J42" i="390"/>
  <c r="I43" i="390"/>
  <c r="H44" i="390"/>
  <c r="G45" i="390"/>
  <c r="F46" i="390"/>
  <c r="I30" i="390"/>
  <c r="G32" i="390"/>
  <c r="E34" i="390"/>
  <c r="C36" i="390"/>
  <c r="J37" i="390"/>
  <c r="H39" i="390"/>
  <c r="F41" i="390"/>
  <c r="D43" i="390"/>
  <c r="K44" i="390"/>
  <c r="I46" i="390"/>
  <c r="K47" i="390"/>
  <c r="G49" i="390"/>
  <c r="J50" i="390"/>
  <c r="J30" i="390"/>
  <c r="H32" i="390"/>
  <c r="F34" i="390"/>
  <c r="D36" i="390"/>
  <c r="K37" i="390"/>
  <c r="I39" i="390"/>
  <c r="G41" i="390"/>
  <c r="E43" i="390"/>
  <c r="C45" i="390"/>
  <c r="J46" i="390"/>
  <c r="D48" i="390"/>
  <c r="H49" i="390"/>
  <c r="K30" i="390"/>
  <c r="I32" i="390"/>
  <c r="G34" i="390"/>
  <c r="E36" i="390"/>
  <c r="C38" i="390"/>
  <c r="J39" i="390"/>
  <c r="H41" i="390"/>
  <c r="F43" i="390"/>
  <c r="D45" i="390"/>
  <c r="K46" i="390"/>
  <c r="G48" i="390"/>
  <c r="I49" i="390"/>
  <c r="C31" i="390"/>
  <c r="J32" i="390"/>
  <c r="H34" i="390"/>
  <c r="F36" i="390"/>
  <c r="D38" i="390"/>
  <c r="K39" i="390"/>
  <c r="I41" i="390"/>
  <c r="G43" i="390"/>
  <c r="E45" i="390"/>
  <c r="C47" i="390"/>
  <c r="H48" i="390"/>
  <c r="K49" i="390"/>
  <c r="H31" i="390"/>
  <c r="F33" i="390"/>
  <c r="D35" i="390"/>
  <c r="K36" i="390"/>
  <c r="I38" i="390"/>
  <c r="G40" i="390"/>
  <c r="E42" i="390"/>
  <c r="C44" i="390"/>
  <c r="J45" i="390"/>
  <c r="E47" i="390"/>
  <c r="I48" i="390"/>
  <c r="E50" i="390"/>
  <c r="J45" i="391"/>
  <c r="H40" i="391"/>
  <c r="J36" i="391"/>
  <c r="H31" i="391"/>
  <c r="H48" i="393"/>
  <c r="L35" i="393"/>
  <c r="J33" i="24"/>
  <c r="J35" i="24"/>
  <c r="J37" i="24"/>
  <c r="J39" i="24"/>
  <c r="J41" i="24"/>
  <c r="J43" i="24"/>
  <c r="J45" i="24"/>
  <c r="J47" i="24"/>
  <c r="J49" i="24"/>
  <c r="J51" i="24"/>
  <c r="I33" i="24"/>
  <c r="K35" i="24"/>
  <c r="H38" i="24"/>
  <c r="I40" i="24"/>
  <c r="J42" i="24"/>
  <c r="K44" i="24"/>
  <c r="H47" i="24"/>
  <c r="I49" i="24"/>
  <c r="K51" i="24"/>
  <c r="K33" i="24"/>
  <c r="H36" i="24"/>
  <c r="I38" i="24"/>
  <c r="J40" i="24"/>
  <c r="K42" i="24"/>
  <c r="H45" i="24"/>
  <c r="I47" i="24"/>
  <c r="K49" i="24"/>
  <c r="H52" i="24"/>
  <c r="H34" i="24"/>
  <c r="I36" i="24"/>
  <c r="J38" i="24"/>
  <c r="K40" i="24"/>
  <c r="H43" i="24"/>
  <c r="I45" i="24"/>
  <c r="K47" i="24"/>
  <c r="H50" i="24"/>
  <c r="I52" i="24"/>
  <c r="I34" i="24"/>
  <c r="J36" i="24"/>
  <c r="K38" i="24"/>
  <c r="H41" i="24"/>
  <c r="I43" i="24"/>
  <c r="K45" i="24"/>
  <c r="H48" i="24"/>
  <c r="I50" i="24"/>
  <c r="J52" i="24"/>
  <c r="J34" i="24"/>
  <c r="K36" i="24"/>
  <c r="H39" i="24"/>
  <c r="I41" i="24"/>
  <c r="K43" i="24"/>
  <c r="H46" i="24"/>
  <c r="I48" i="24"/>
  <c r="J50" i="24"/>
  <c r="K52" i="24"/>
  <c r="D44" i="391"/>
  <c r="F33" i="24"/>
  <c r="F35" i="24"/>
  <c r="F37" i="24"/>
  <c r="F39" i="24"/>
  <c r="F41" i="24"/>
  <c r="F43" i="24"/>
  <c r="F45" i="24"/>
  <c r="F47" i="24"/>
  <c r="F49" i="24"/>
  <c r="F51" i="24"/>
  <c r="C33" i="24"/>
  <c r="D35" i="24"/>
  <c r="E37" i="24"/>
  <c r="C40" i="24"/>
  <c r="D42" i="24"/>
  <c r="E44" i="24"/>
  <c r="F46" i="24"/>
  <c r="C49" i="24"/>
  <c r="D51" i="24"/>
  <c r="D33" i="24"/>
  <c r="E35" i="24"/>
  <c r="C38" i="24"/>
  <c r="D40" i="24"/>
  <c r="E42" i="24"/>
  <c r="F44" i="24"/>
  <c r="C47" i="24"/>
  <c r="D49" i="24"/>
  <c r="E51" i="24"/>
  <c r="E33" i="24"/>
  <c r="C36" i="24"/>
  <c r="D38" i="24"/>
  <c r="E40" i="24"/>
  <c r="F42" i="24"/>
  <c r="C45" i="24"/>
  <c r="D47" i="24"/>
  <c r="E49" i="24"/>
  <c r="C52" i="24"/>
  <c r="C34" i="24"/>
  <c r="D36" i="24"/>
  <c r="E38" i="24"/>
  <c r="F40" i="24"/>
  <c r="C43" i="24"/>
  <c r="D45" i="24"/>
  <c r="E47" i="24"/>
  <c r="C50" i="24"/>
  <c r="D52" i="24"/>
  <c r="D34" i="24"/>
  <c r="E36" i="24"/>
  <c r="F38" i="24"/>
  <c r="C41" i="24"/>
  <c r="D43" i="24"/>
  <c r="E45" i="24"/>
  <c r="C48" i="24"/>
  <c r="D50" i="24"/>
  <c r="E52" i="24"/>
  <c r="I47" i="391"/>
  <c r="I38" i="391"/>
  <c r="D31" i="5"/>
  <c r="G32" i="5"/>
  <c r="E34" i="5"/>
  <c r="C36" i="5"/>
  <c r="F37" i="5"/>
  <c r="D39" i="5"/>
  <c r="G40" i="5"/>
  <c r="E42" i="5"/>
  <c r="C44" i="5"/>
  <c r="F45" i="5"/>
  <c r="D47" i="5"/>
  <c r="G48" i="5"/>
  <c r="E50" i="5"/>
  <c r="E31" i="5"/>
  <c r="C33" i="5"/>
  <c r="F34" i="5"/>
  <c r="D36" i="5"/>
  <c r="G37" i="5"/>
  <c r="E39" i="5"/>
  <c r="C41" i="5"/>
  <c r="F42" i="5"/>
  <c r="D44" i="5"/>
  <c r="G45" i="5"/>
  <c r="E47" i="5"/>
  <c r="C49" i="5"/>
  <c r="F50" i="5"/>
  <c r="H75" i="6"/>
  <c r="M74" i="6"/>
  <c r="P73" i="6"/>
  <c r="F73" i="6"/>
  <c r="K72" i="6"/>
  <c r="N71" i="6"/>
  <c r="D71" i="6"/>
  <c r="I70" i="6"/>
  <c r="L69" i="6"/>
  <c r="Q68" i="6"/>
  <c r="G68" i="6"/>
  <c r="J67" i="6"/>
  <c r="O66" i="6"/>
  <c r="E66" i="6"/>
  <c r="H65" i="6"/>
  <c r="M64" i="6"/>
  <c r="C64" i="6"/>
  <c r="F63" i="6"/>
  <c r="K62" i="6"/>
  <c r="P61" i="6"/>
  <c r="D61" i="6"/>
  <c r="I60" i="6"/>
  <c r="N59" i="6"/>
  <c r="Q58" i="6"/>
  <c r="G58" i="6"/>
  <c r="L57" i="6"/>
  <c r="O56" i="6"/>
  <c r="E56" i="6"/>
  <c r="J55" i="6"/>
  <c r="F45" i="12"/>
  <c r="D41" i="12"/>
  <c r="K39" i="324"/>
  <c r="H38" i="324"/>
  <c r="J36" i="324"/>
  <c r="G35" i="324"/>
  <c r="B40" i="324"/>
  <c r="D38" i="324"/>
  <c r="F36" i="324"/>
  <c r="C35" i="324"/>
  <c r="D51" i="5"/>
  <c r="D49" i="5"/>
  <c r="G46" i="5"/>
  <c r="G44" i="5"/>
  <c r="G42" i="5"/>
  <c r="E40" i="5"/>
  <c r="E38" i="5"/>
  <c r="E36" i="5"/>
  <c r="C34" i="5"/>
  <c r="C32" i="5"/>
  <c r="N75" i="6"/>
  <c r="Q74" i="6"/>
  <c r="G74" i="6"/>
  <c r="L73" i="6"/>
  <c r="O72" i="6"/>
  <c r="E72" i="6"/>
  <c r="J71" i="6"/>
  <c r="M70" i="6"/>
  <c r="C70" i="6"/>
  <c r="H69" i="6"/>
  <c r="K68" i="6"/>
  <c r="P67" i="6"/>
  <c r="F67" i="6"/>
  <c r="I66" i="6"/>
  <c r="N65" i="6"/>
  <c r="D65" i="6"/>
  <c r="G64" i="6"/>
  <c r="L63" i="6"/>
  <c r="Q62" i="6"/>
  <c r="E62" i="6"/>
  <c r="J61" i="6"/>
  <c r="O60" i="6"/>
  <c r="C60" i="6"/>
  <c r="H59" i="6"/>
  <c r="M58" i="6"/>
  <c r="P57" i="6"/>
  <c r="F57" i="6"/>
  <c r="K56" i="6"/>
  <c r="N55" i="6"/>
  <c r="D55" i="6"/>
  <c r="D49" i="12"/>
  <c r="E43" i="12"/>
  <c r="F37" i="12"/>
  <c r="D33" i="12"/>
  <c r="D46" i="338"/>
  <c r="F41" i="338"/>
  <c r="C36" i="338"/>
  <c r="D30" i="338"/>
  <c r="I51" i="24"/>
  <c r="I46" i="24"/>
  <c r="K39" i="24"/>
  <c r="H33" i="24"/>
  <c r="D48" i="24"/>
  <c r="E41" i="24"/>
  <c r="C35" i="24"/>
  <c r="G49" i="391"/>
  <c r="I45" i="391"/>
  <c r="G40" i="391"/>
  <c r="E35" i="391"/>
  <c r="G31" i="391"/>
  <c r="F47" i="393"/>
  <c r="H31" i="393"/>
  <c r="D50" i="337"/>
  <c r="D48" i="337"/>
  <c r="D46" i="337"/>
  <c r="D44" i="337"/>
  <c r="D42" i="337"/>
  <c r="D40" i="337"/>
  <c r="D38" i="337"/>
  <c r="D36" i="337"/>
  <c r="D34" i="337"/>
  <c r="D32" i="337"/>
  <c r="D30" i="337"/>
  <c r="C75" i="339"/>
  <c r="C74" i="339"/>
  <c r="C73" i="339"/>
  <c r="C72" i="339"/>
  <c r="C71" i="339"/>
  <c r="C70" i="339"/>
  <c r="C69" i="339"/>
  <c r="C68" i="339"/>
  <c r="C67" i="339"/>
  <c r="C66" i="339"/>
  <c r="C65" i="339"/>
  <c r="C64" i="339"/>
  <c r="C63" i="339"/>
  <c r="C62" i="339"/>
  <c r="C61" i="339"/>
  <c r="C60" i="339"/>
  <c r="C59" i="339"/>
  <c r="C58" i="339"/>
  <c r="C57" i="339"/>
  <c r="C56" i="339"/>
  <c r="D75" i="340"/>
  <c r="D74" i="340"/>
  <c r="D73" i="340"/>
  <c r="D72" i="340"/>
  <c r="D71" i="340"/>
  <c r="D70" i="340"/>
  <c r="D69" i="340"/>
  <c r="D68" i="340"/>
  <c r="D67" i="340"/>
  <c r="D66" i="340"/>
  <c r="D65" i="340"/>
  <c r="D64" i="340"/>
  <c r="D63" i="340"/>
  <c r="D62" i="340"/>
  <c r="D61" i="340"/>
  <c r="D60" i="340"/>
  <c r="D59" i="340"/>
  <c r="D58" i="340"/>
  <c r="D57" i="340"/>
  <c r="D56" i="340"/>
  <c r="D55" i="340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F51" i="341"/>
  <c r="F50" i="341"/>
  <c r="F49" i="341"/>
  <c r="F48" i="341"/>
  <c r="F47" i="341"/>
  <c r="F46" i="341"/>
  <c r="F45" i="341"/>
  <c r="F44" i="341"/>
  <c r="F43" i="341"/>
  <c r="F42" i="341"/>
  <c r="F41" i="341"/>
  <c r="F40" i="341"/>
  <c r="F39" i="341"/>
  <c r="F38" i="341"/>
  <c r="F37" i="341"/>
  <c r="F36" i="341"/>
  <c r="F35" i="341"/>
  <c r="F34" i="341"/>
  <c r="F33" i="341"/>
  <c r="F32" i="341"/>
  <c r="N52" i="24"/>
  <c r="P49" i="24"/>
  <c r="O47" i="24"/>
  <c r="N45" i="24"/>
  <c r="M43" i="24"/>
  <c r="P40" i="24"/>
  <c r="O38" i="24"/>
  <c r="N36" i="24"/>
  <c r="P33" i="24"/>
  <c r="D50" i="27"/>
  <c r="G48" i="27"/>
  <c r="D47" i="27"/>
  <c r="G45" i="27"/>
  <c r="D44" i="27"/>
  <c r="G42" i="27"/>
  <c r="C41" i="27"/>
  <c r="F39" i="27"/>
  <c r="C38" i="27"/>
  <c r="F36" i="27"/>
  <c r="C35" i="27"/>
  <c r="F33" i="27"/>
  <c r="C32" i="27"/>
  <c r="E30" i="27"/>
  <c r="J49" i="344"/>
  <c r="F48" i="344"/>
  <c r="H46" i="344"/>
  <c r="E45" i="344"/>
  <c r="G43" i="344"/>
  <c r="J41" i="344"/>
  <c r="F40" i="344"/>
  <c r="H38" i="344"/>
  <c r="E37" i="344"/>
  <c r="G35" i="344"/>
  <c r="J33" i="344"/>
  <c r="F32" i="344"/>
  <c r="H30" i="344"/>
  <c r="N50" i="48"/>
  <c r="N46" i="48"/>
  <c r="N42" i="48"/>
  <c r="G39" i="48"/>
  <c r="I35" i="48"/>
  <c r="G31" i="48"/>
  <c r="C29" i="325"/>
  <c r="K28" i="325"/>
  <c r="C28" i="325"/>
  <c r="K27" i="325"/>
  <c r="C27" i="325"/>
  <c r="K26" i="325"/>
  <c r="C26" i="325"/>
  <c r="K25" i="325"/>
  <c r="Q75" i="335"/>
  <c r="I75" i="335"/>
  <c r="P74" i="335"/>
  <c r="H74" i="335"/>
  <c r="O73" i="335"/>
  <c r="G73" i="335"/>
  <c r="N72" i="335"/>
  <c r="F72" i="335"/>
  <c r="M71" i="335"/>
  <c r="E71" i="335"/>
  <c r="L70" i="335"/>
  <c r="D70" i="335"/>
  <c r="K69" i="335"/>
  <c r="C69" i="335"/>
  <c r="J68" i="335"/>
  <c r="Q67" i="335"/>
  <c r="I67" i="335"/>
  <c r="P66" i="335"/>
  <c r="H66" i="335"/>
  <c r="O65" i="335"/>
  <c r="G65" i="335"/>
  <c r="N64" i="335"/>
  <c r="F64" i="335"/>
  <c r="M63" i="335"/>
  <c r="E63" i="335"/>
  <c r="L62" i="335"/>
  <c r="D62" i="335"/>
  <c r="K61" i="335"/>
  <c r="C61" i="335"/>
  <c r="J60" i="335"/>
  <c r="Q59" i="335"/>
  <c r="I59" i="335"/>
  <c r="P58" i="335"/>
  <c r="H58" i="335"/>
  <c r="O57" i="335"/>
  <c r="G57" i="335"/>
  <c r="N56" i="335"/>
  <c r="F56" i="335"/>
  <c r="M55" i="335"/>
  <c r="E55" i="335"/>
  <c r="M75" i="336"/>
  <c r="E75" i="336"/>
  <c r="L74" i="336"/>
  <c r="D74" i="336"/>
  <c r="K73" i="336"/>
  <c r="C73" i="336"/>
  <c r="J72" i="336"/>
  <c r="Q71" i="336"/>
  <c r="I71" i="336"/>
  <c r="P70" i="336"/>
  <c r="H70" i="336"/>
  <c r="O69" i="336"/>
  <c r="G69" i="336"/>
  <c r="N68" i="336"/>
  <c r="F68" i="336"/>
  <c r="M67" i="336"/>
  <c r="E67" i="336"/>
  <c r="L66" i="336"/>
  <c r="D66" i="336"/>
  <c r="K65" i="336"/>
  <c r="C65" i="336"/>
  <c r="J64" i="336"/>
  <c r="Q63" i="336"/>
  <c r="I63" i="336"/>
  <c r="P62" i="336"/>
  <c r="H62" i="336"/>
  <c r="O61" i="336"/>
  <c r="G61" i="336"/>
  <c r="N60" i="336"/>
  <c r="F60" i="336"/>
  <c r="M59" i="336"/>
  <c r="E59" i="336"/>
  <c r="L58" i="336"/>
  <c r="D58" i="336"/>
  <c r="K57" i="336"/>
  <c r="C57" i="336"/>
  <c r="J56" i="336"/>
  <c r="Q55" i="336"/>
  <c r="I55" i="336"/>
  <c r="C50" i="337"/>
  <c r="C48" i="337"/>
  <c r="C46" i="337"/>
  <c r="C44" i="337"/>
  <c r="C42" i="337"/>
  <c r="C40" i="337"/>
  <c r="C38" i="337"/>
  <c r="C36" i="337"/>
  <c r="C34" i="337"/>
  <c r="C32" i="337"/>
  <c r="C30" i="337"/>
  <c r="I56" i="20"/>
  <c r="C75" i="340"/>
  <c r="C74" i="340"/>
  <c r="C73" i="340"/>
  <c r="C72" i="340"/>
  <c r="C71" i="340"/>
  <c r="C70" i="340"/>
  <c r="C69" i="340"/>
  <c r="C68" i="340"/>
  <c r="C67" i="340"/>
  <c r="C66" i="340"/>
  <c r="C65" i="340"/>
  <c r="C64" i="340"/>
  <c r="C63" i="340"/>
  <c r="C62" i="340"/>
  <c r="C61" i="340"/>
  <c r="C60" i="340"/>
  <c r="C59" i="340"/>
  <c r="C58" i="340"/>
  <c r="C57" i="340"/>
  <c r="C56" i="340"/>
  <c r="D52" i="21"/>
  <c r="D51" i="21"/>
  <c r="D50" i="21"/>
  <c r="D49" i="21"/>
  <c r="D48" i="21"/>
  <c r="D47" i="21"/>
  <c r="D46" i="21"/>
  <c r="D45" i="21"/>
  <c r="D44" i="21"/>
  <c r="D43" i="21"/>
  <c r="D42" i="21"/>
  <c r="D41" i="21"/>
  <c r="D40" i="21"/>
  <c r="D39" i="21"/>
  <c r="D38" i="21"/>
  <c r="D37" i="21"/>
  <c r="D36" i="21"/>
  <c r="D35" i="21"/>
  <c r="D34" i="21"/>
  <c r="D33" i="21"/>
  <c r="D32" i="21"/>
  <c r="E51" i="341"/>
  <c r="E50" i="341"/>
  <c r="E49" i="341"/>
  <c r="E48" i="341"/>
  <c r="E47" i="341"/>
  <c r="E46" i="341"/>
  <c r="E45" i="341"/>
  <c r="E44" i="341"/>
  <c r="E43" i="341"/>
  <c r="E42" i="341"/>
  <c r="E41" i="341"/>
  <c r="E40" i="341"/>
  <c r="E39" i="341"/>
  <c r="E38" i="341"/>
  <c r="E37" i="341"/>
  <c r="E36" i="341"/>
  <c r="E35" i="341"/>
  <c r="E34" i="341"/>
  <c r="E33" i="341"/>
  <c r="E32" i="341"/>
  <c r="P51" i="24"/>
  <c r="O49" i="24"/>
  <c r="N47" i="24"/>
  <c r="M45" i="24"/>
  <c r="P42" i="24"/>
  <c r="O40" i="24"/>
  <c r="N38" i="24"/>
  <c r="P35" i="24"/>
  <c r="O33" i="24"/>
  <c r="C50" i="27"/>
  <c r="F48" i="27"/>
  <c r="C47" i="27"/>
  <c r="F45" i="27"/>
  <c r="C44" i="27"/>
  <c r="E42" i="27"/>
  <c r="H40" i="27"/>
  <c r="E39" i="27"/>
  <c r="H37" i="27"/>
  <c r="E36" i="27"/>
  <c r="H34" i="27"/>
  <c r="E33" i="27"/>
  <c r="G31" i="27"/>
  <c r="D30" i="27"/>
  <c r="H49" i="344"/>
  <c r="E48" i="344"/>
  <c r="G46" i="344"/>
  <c r="J44" i="344"/>
  <c r="F43" i="344"/>
  <c r="H41" i="344"/>
  <c r="E40" i="344"/>
  <c r="G38" i="344"/>
  <c r="J36" i="344"/>
  <c r="F35" i="344"/>
  <c r="H33" i="344"/>
  <c r="E32" i="344"/>
  <c r="G30" i="344"/>
  <c r="O49" i="48"/>
  <c r="J46" i="48"/>
  <c r="J42" i="48"/>
  <c r="J38" i="48"/>
  <c r="C35" i="48"/>
  <c r="E31" i="48"/>
  <c r="P75" i="335"/>
  <c r="H75" i="335"/>
  <c r="O74" i="335"/>
  <c r="G74" i="335"/>
  <c r="N73" i="335"/>
  <c r="F73" i="335"/>
  <c r="M72" i="335"/>
  <c r="E72" i="335"/>
  <c r="L71" i="335"/>
  <c r="D71" i="335"/>
  <c r="K70" i="335"/>
  <c r="C70" i="335"/>
  <c r="J69" i="335"/>
  <c r="Q68" i="335"/>
  <c r="I68" i="335"/>
  <c r="P67" i="335"/>
  <c r="H67" i="335"/>
  <c r="O66" i="335"/>
  <c r="G66" i="335"/>
  <c r="N65" i="335"/>
  <c r="F65" i="335"/>
  <c r="M64" i="335"/>
  <c r="E64" i="335"/>
  <c r="L63" i="335"/>
  <c r="D63" i="335"/>
  <c r="K62" i="335"/>
  <c r="C62" i="335"/>
  <c r="J61" i="335"/>
  <c r="Q60" i="335"/>
  <c r="I60" i="335"/>
  <c r="P59" i="335"/>
  <c r="H59" i="335"/>
  <c r="O58" i="335"/>
  <c r="G58" i="335"/>
  <c r="N57" i="335"/>
  <c r="F57" i="335"/>
  <c r="M56" i="335"/>
  <c r="E56" i="335"/>
  <c r="L55" i="335"/>
  <c r="L75" i="336"/>
  <c r="D75" i="336"/>
  <c r="K74" i="336"/>
  <c r="C74" i="336"/>
  <c r="J73" i="336"/>
  <c r="Q72" i="336"/>
  <c r="I72" i="336"/>
  <c r="P71" i="336"/>
  <c r="H71" i="336"/>
  <c r="O70" i="336"/>
  <c r="G70" i="336"/>
  <c r="N69" i="336"/>
  <c r="F69" i="336"/>
  <c r="M68" i="336"/>
  <c r="E68" i="336"/>
  <c r="L67" i="336"/>
  <c r="D67" i="336"/>
  <c r="K66" i="336"/>
  <c r="C66" i="336"/>
  <c r="J65" i="336"/>
  <c r="Q64" i="336"/>
  <c r="I64" i="336"/>
  <c r="P63" i="336"/>
  <c r="H63" i="336"/>
  <c r="O62" i="336"/>
  <c r="G62" i="336"/>
  <c r="N61" i="336"/>
  <c r="F61" i="336"/>
  <c r="M60" i="336"/>
  <c r="E60" i="336"/>
  <c r="L59" i="336"/>
  <c r="D59" i="336"/>
  <c r="K58" i="336"/>
  <c r="C58" i="336"/>
  <c r="J57" i="336"/>
  <c r="Q56" i="336"/>
  <c r="I56" i="336"/>
  <c r="P55" i="336"/>
  <c r="H55" i="336"/>
  <c r="C52" i="21"/>
  <c r="C51" i="21"/>
  <c r="C50" i="21"/>
  <c r="C49" i="21"/>
  <c r="C48" i="21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D51" i="341"/>
  <c r="D50" i="341"/>
  <c r="D49" i="341"/>
  <c r="D48" i="341"/>
  <c r="D47" i="341"/>
  <c r="D46" i="341"/>
  <c r="D45" i="341"/>
  <c r="D44" i="341"/>
  <c r="D43" i="341"/>
  <c r="D42" i="341"/>
  <c r="D41" i="341"/>
  <c r="D40" i="341"/>
  <c r="D39" i="341"/>
  <c r="D38" i="341"/>
  <c r="D37" i="341"/>
  <c r="D36" i="341"/>
  <c r="D35" i="341"/>
  <c r="D34" i="341"/>
  <c r="D33" i="341"/>
  <c r="O51" i="24"/>
  <c r="N49" i="24"/>
  <c r="M47" i="24"/>
  <c r="P44" i="24"/>
  <c r="O42" i="24"/>
  <c r="N40" i="24"/>
  <c r="P37" i="24"/>
  <c r="O35" i="24"/>
  <c r="H49" i="27"/>
  <c r="E48" i="27"/>
  <c r="H46" i="27"/>
  <c r="E45" i="27"/>
  <c r="G43" i="27"/>
  <c r="D42" i="27"/>
  <c r="G40" i="27"/>
  <c r="D39" i="27"/>
  <c r="G37" i="27"/>
  <c r="D36" i="27"/>
  <c r="G34" i="27"/>
  <c r="C33" i="27"/>
  <c r="F31" i="27"/>
  <c r="G49" i="344"/>
  <c r="J47" i="344"/>
  <c r="F46" i="344"/>
  <c r="H44" i="344"/>
  <c r="E43" i="344"/>
  <c r="G41" i="344"/>
  <c r="J39" i="344"/>
  <c r="F38" i="344"/>
  <c r="H36" i="344"/>
  <c r="E35" i="344"/>
  <c r="G33" i="344"/>
  <c r="J31" i="344"/>
  <c r="M49" i="48"/>
  <c r="K45" i="48"/>
  <c r="F42" i="48"/>
  <c r="F38" i="48"/>
  <c r="F34" i="48"/>
  <c r="F30" i="27"/>
  <c r="H31" i="27"/>
  <c r="D33" i="27"/>
  <c r="F34" i="27"/>
  <c r="H35" i="27"/>
  <c r="D37" i="27"/>
  <c r="F38" i="27"/>
  <c r="H39" i="27"/>
  <c r="D41" i="27"/>
  <c r="F42" i="27"/>
  <c r="H43" i="27"/>
  <c r="D45" i="27"/>
  <c r="F46" i="27"/>
  <c r="H47" i="27"/>
  <c r="D49" i="27"/>
  <c r="F50" i="27"/>
  <c r="G30" i="48"/>
  <c r="O30" i="48"/>
  <c r="H31" i="48"/>
  <c r="P31" i="48"/>
  <c r="I32" i="48"/>
  <c r="Q32" i="48"/>
  <c r="J33" i="48"/>
  <c r="C34" i="48"/>
  <c r="K34" i="48"/>
  <c r="D35" i="48"/>
  <c r="L35" i="48"/>
  <c r="E36" i="48"/>
  <c r="M36" i="48"/>
  <c r="F37" i="48"/>
  <c r="N37" i="48"/>
  <c r="G38" i="48"/>
  <c r="O38" i="48"/>
  <c r="H39" i="48"/>
  <c r="P39" i="48"/>
  <c r="I40" i="48"/>
  <c r="Q40" i="48"/>
  <c r="J41" i="48"/>
  <c r="C42" i="48"/>
  <c r="K42" i="48"/>
  <c r="D43" i="48"/>
  <c r="L43" i="48"/>
  <c r="E44" i="48"/>
  <c r="M44" i="48"/>
  <c r="F45" i="48"/>
  <c r="N45" i="48"/>
  <c r="G46" i="48"/>
  <c r="O46" i="48"/>
  <c r="H47" i="48"/>
  <c r="P47" i="48"/>
  <c r="I48" i="48"/>
  <c r="Q48" i="48"/>
  <c r="J49" i="48"/>
  <c r="C50" i="48"/>
  <c r="K50" i="48"/>
  <c r="H30" i="48"/>
  <c r="P30" i="48"/>
  <c r="I31" i="48"/>
  <c r="Q31" i="48"/>
  <c r="J32" i="48"/>
  <c r="C33" i="48"/>
  <c r="K33" i="48"/>
  <c r="D34" i="48"/>
  <c r="L34" i="48"/>
  <c r="E35" i="48"/>
  <c r="M35" i="48"/>
  <c r="F36" i="48"/>
  <c r="N36" i="48"/>
  <c r="G37" i="48"/>
  <c r="O37" i="48"/>
  <c r="H38" i="48"/>
  <c r="P38" i="48"/>
  <c r="I39" i="48"/>
  <c r="Q39" i="48"/>
  <c r="J40" i="48"/>
  <c r="C41" i="48"/>
  <c r="K41" i="48"/>
  <c r="D42" i="48"/>
  <c r="L42" i="48"/>
  <c r="E43" i="48"/>
  <c r="M43" i="48"/>
  <c r="F44" i="48"/>
  <c r="N44" i="48"/>
  <c r="G45" i="48"/>
  <c r="O45" i="48"/>
  <c r="H46" i="48"/>
  <c r="P46" i="48"/>
  <c r="I47" i="48"/>
  <c r="Q47" i="48"/>
  <c r="J48" i="48"/>
  <c r="C49" i="48"/>
  <c r="K49" i="48"/>
  <c r="D50" i="48"/>
  <c r="L50" i="48"/>
  <c r="I30" i="48"/>
  <c r="Q30" i="48"/>
  <c r="J31" i="48"/>
  <c r="C32" i="48"/>
  <c r="K32" i="48"/>
  <c r="D33" i="48"/>
  <c r="L33" i="48"/>
  <c r="E34" i="48"/>
  <c r="M34" i="48"/>
  <c r="F35" i="48"/>
  <c r="N35" i="48"/>
  <c r="G36" i="48"/>
  <c r="O36" i="48"/>
  <c r="H37" i="48"/>
  <c r="P37" i="48"/>
  <c r="I38" i="48"/>
  <c r="Q38" i="48"/>
  <c r="J39" i="48"/>
  <c r="C40" i="48"/>
  <c r="K40" i="48"/>
  <c r="D41" i="48"/>
  <c r="L41" i="48"/>
  <c r="E42" i="48"/>
  <c r="M42" i="48"/>
  <c r="F43" i="48"/>
  <c r="N43" i="48"/>
  <c r="G44" i="48"/>
  <c r="O44" i="48"/>
  <c r="H45" i="48"/>
  <c r="P45" i="48"/>
  <c r="I46" i="48"/>
  <c r="Q46" i="48"/>
  <c r="J47" i="48"/>
  <c r="C48" i="48"/>
  <c r="K48" i="48"/>
  <c r="D49" i="48"/>
  <c r="L49" i="48"/>
  <c r="E50" i="48"/>
  <c r="M50" i="48"/>
  <c r="C30" i="48"/>
  <c r="K30" i="48"/>
  <c r="D31" i="48"/>
  <c r="L31" i="48"/>
  <c r="E32" i="48"/>
  <c r="M32" i="48"/>
  <c r="F33" i="48"/>
  <c r="N33" i="48"/>
  <c r="G34" i="48"/>
  <c r="O34" i="48"/>
  <c r="H35" i="48"/>
  <c r="P35" i="48"/>
  <c r="I36" i="48"/>
  <c r="Q36" i="48"/>
  <c r="J37" i="48"/>
  <c r="C38" i="48"/>
  <c r="K38" i="48"/>
  <c r="D39" i="48"/>
  <c r="L39" i="48"/>
  <c r="E40" i="48"/>
  <c r="M40" i="48"/>
  <c r="F41" i="48"/>
  <c r="N41" i="48"/>
  <c r="G42" i="48"/>
  <c r="O42" i="48"/>
  <c r="H43" i="48"/>
  <c r="P43" i="48"/>
  <c r="I44" i="48"/>
  <c r="Q44" i="48"/>
  <c r="J45" i="48"/>
  <c r="C46" i="48"/>
  <c r="K46" i="48"/>
  <c r="D47" i="48"/>
  <c r="L47" i="48"/>
  <c r="E48" i="48"/>
  <c r="M48" i="48"/>
  <c r="F49" i="48"/>
  <c r="N49" i="48"/>
  <c r="G50" i="48"/>
  <c r="O50" i="48"/>
  <c r="E30" i="48"/>
  <c r="M30" i="48"/>
  <c r="F31" i="48"/>
  <c r="N31" i="48"/>
  <c r="G32" i="48"/>
  <c r="O32" i="48"/>
  <c r="H33" i="48"/>
  <c r="P33" i="48"/>
  <c r="I34" i="48"/>
  <c r="Q34" i="48"/>
  <c r="J35" i="48"/>
  <c r="C36" i="48"/>
  <c r="K36" i="48"/>
  <c r="D37" i="48"/>
  <c r="L37" i="48"/>
  <c r="E38" i="48"/>
  <c r="M38" i="48"/>
  <c r="F39" i="48"/>
  <c r="N39" i="48"/>
  <c r="G40" i="48"/>
  <c r="O40" i="48"/>
  <c r="H41" i="48"/>
  <c r="P41" i="48"/>
  <c r="I42" i="48"/>
  <c r="Q42" i="48"/>
  <c r="J43" i="48"/>
  <c r="C44" i="48"/>
  <c r="K44" i="48"/>
  <c r="D45" i="48"/>
  <c r="L45" i="48"/>
  <c r="E46" i="48"/>
  <c r="M46" i="48"/>
  <c r="F47" i="48"/>
  <c r="N47" i="48"/>
  <c r="G48" i="48"/>
  <c r="O48" i="48"/>
  <c r="H49" i="48"/>
  <c r="P49" i="48"/>
  <c r="I50" i="48"/>
  <c r="Q50" i="48"/>
  <c r="J30" i="48"/>
  <c r="O31" i="48"/>
  <c r="G33" i="48"/>
  <c r="N34" i="48"/>
  <c r="D36" i="48"/>
  <c r="K37" i="48"/>
  <c r="C39" i="48"/>
  <c r="H40" i="48"/>
  <c r="O41" i="48"/>
  <c r="G43" i="48"/>
  <c r="L44" i="48"/>
  <c r="D46" i="48"/>
  <c r="K47" i="48"/>
  <c r="P48" i="48"/>
  <c r="H50" i="48"/>
  <c r="L30" i="48"/>
  <c r="D32" i="48"/>
  <c r="I33" i="48"/>
  <c r="P34" i="48"/>
  <c r="H36" i="48"/>
  <c r="M37" i="48"/>
  <c r="E39" i="48"/>
  <c r="L40" i="48"/>
  <c r="Q41" i="48"/>
  <c r="I43" i="48"/>
  <c r="P44" i="48"/>
  <c r="F46" i="48"/>
  <c r="M47" i="48"/>
  <c r="E49" i="48"/>
  <c r="J50" i="48"/>
  <c r="C31" i="48"/>
  <c r="H32" i="48"/>
  <c r="O33" i="48"/>
  <c r="G35" i="48"/>
  <c r="L36" i="48"/>
  <c r="D38" i="48"/>
  <c r="K39" i="48"/>
  <c r="P40" i="48"/>
  <c r="H42" i="48"/>
  <c r="O43" i="48"/>
  <c r="E45" i="48"/>
  <c r="L46" i="48"/>
  <c r="D48" i="48"/>
  <c r="I49" i="48"/>
  <c r="P50" i="48"/>
  <c r="D30" i="48"/>
  <c r="K31" i="48"/>
  <c r="P32" i="48"/>
  <c r="H34" i="48"/>
  <c r="O35" i="48"/>
  <c r="E37" i="48"/>
  <c r="L38" i="48"/>
  <c r="D40" i="48"/>
  <c r="I41" i="48"/>
  <c r="P42" i="48"/>
  <c r="H44" i="48"/>
  <c r="M45" i="48"/>
  <c r="E47" i="48"/>
  <c r="L48" i="48"/>
  <c r="Q49" i="48"/>
  <c r="F30" i="48"/>
  <c r="M31" i="48"/>
  <c r="E33" i="48"/>
  <c r="J34" i="48"/>
  <c r="Q35" i="48"/>
  <c r="I37" i="48"/>
  <c r="N38" i="48"/>
  <c r="F40" i="48"/>
  <c r="M41" i="48"/>
  <c r="C43" i="48"/>
  <c r="J44" i="48"/>
  <c r="Q45" i="48"/>
  <c r="G47" i="48"/>
  <c r="N48" i="48"/>
  <c r="F50" i="48"/>
  <c r="J75" i="336"/>
  <c r="Q74" i="336"/>
  <c r="I74" i="336"/>
  <c r="P73" i="336"/>
  <c r="H73" i="336"/>
  <c r="O72" i="336"/>
  <c r="G72" i="336"/>
  <c r="N71" i="336"/>
  <c r="F71" i="336"/>
  <c r="M70" i="336"/>
  <c r="E70" i="336"/>
  <c r="L69" i="336"/>
  <c r="D69" i="336"/>
  <c r="K68" i="336"/>
  <c r="C68" i="336"/>
  <c r="J67" i="336"/>
  <c r="Q66" i="336"/>
  <c r="I66" i="336"/>
  <c r="P65" i="336"/>
  <c r="H65" i="336"/>
  <c r="O64" i="336"/>
  <c r="G64" i="336"/>
  <c r="N63" i="336"/>
  <c r="F63" i="336"/>
  <c r="M62" i="336"/>
  <c r="E62" i="336"/>
  <c r="L61" i="336"/>
  <c r="D61" i="336"/>
  <c r="K60" i="336"/>
  <c r="C60" i="336"/>
  <c r="J59" i="336"/>
  <c r="Q58" i="336"/>
  <c r="I58" i="336"/>
  <c r="P57" i="336"/>
  <c r="H57" i="336"/>
  <c r="O56" i="336"/>
  <c r="G56" i="336"/>
  <c r="N55" i="336"/>
  <c r="D49" i="337"/>
  <c r="D47" i="337"/>
  <c r="D45" i="337"/>
  <c r="D43" i="337"/>
  <c r="D41" i="337"/>
  <c r="D39" i="337"/>
  <c r="D37" i="337"/>
  <c r="D35" i="337"/>
  <c r="D33" i="337"/>
  <c r="I52" i="21"/>
  <c r="I51" i="21"/>
  <c r="I50" i="21"/>
  <c r="I49" i="21"/>
  <c r="I48" i="21"/>
  <c r="I47" i="21"/>
  <c r="I46" i="21"/>
  <c r="I45" i="21"/>
  <c r="I44" i="21"/>
  <c r="I43" i="21"/>
  <c r="I42" i="21"/>
  <c r="I41" i="21"/>
  <c r="I40" i="21"/>
  <c r="I39" i="21"/>
  <c r="I38" i="21"/>
  <c r="I37" i="21"/>
  <c r="I36" i="21"/>
  <c r="I35" i="21"/>
  <c r="I34" i="21"/>
  <c r="I33" i="21"/>
  <c r="M34" i="24"/>
  <c r="M36" i="24"/>
  <c r="M38" i="24"/>
  <c r="M40" i="24"/>
  <c r="M42" i="24"/>
  <c r="M44" i="24"/>
  <c r="M46" i="24"/>
  <c r="M48" i="24"/>
  <c r="M50" i="24"/>
  <c r="M52" i="24"/>
  <c r="F49" i="27"/>
  <c r="C48" i="27"/>
  <c r="E46" i="27"/>
  <c r="H44" i="27"/>
  <c r="E43" i="27"/>
  <c r="H41" i="27"/>
  <c r="E40" i="27"/>
  <c r="H38" i="27"/>
  <c r="E37" i="27"/>
  <c r="G35" i="27"/>
  <c r="D34" i="27"/>
  <c r="G32" i="27"/>
  <c r="D31" i="27"/>
  <c r="C30" i="344"/>
  <c r="C31" i="344"/>
  <c r="C32" i="344"/>
  <c r="C33" i="344"/>
  <c r="C34" i="344"/>
  <c r="C35" i="344"/>
  <c r="C36" i="344"/>
  <c r="C37" i="344"/>
  <c r="C38" i="344"/>
  <c r="C39" i="344"/>
  <c r="C40" i="344"/>
  <c r="C41" i="344"/>
  <c r="C42" i="344"/>
  <c r="C43" i="344"/>
  <c r="C44" i="344"/>
  <c r="C45" i="344"/>
  <c r="C46" i="344"/>
  <c r="C47" i="344"/>
  <c r="C48" i="344"/>
  <c r="C49" i="344"/>
  <c r="C50" i="344"/>
  <c r="D30" i="344"/>
  <c r="D31" i="344"/>
  <c r="D32" i="344"/>
  <c r="D33" i="344"/>
  <c r="D34" i="344"/>
  <c r="D35" i="344"/>
  <c r="D36" i="344"/>
  <c r="D37" i="344"/>
  <c r="D38" i="344"/>
  <c r="D39" i="344"/>
  <c r="D40" i="344"/>
  <c r="D41" i="344"/>
  <c r="D42" i="344"/>
  <c r="D43" i="344"/>
  <c r="D44" i="344"/>
  <c r="D45" i="344"/>
  <c r="D46" i="344"/>
  <c r="D47" i="344"/>
  <c r="D48" i="344"/>
  <c r="D49" i="344"/>
  <c r="D50" i="344"/>
  <c r="I30" i="344"/>
  <c r="I31" i="344"/>
  <c r="I32" i="344"/>
  <c r="I33" i="344"/>
  <c r="I34" i="344"/>
  <c r="I35" i="344"/>
  <c r="I36" i="344"/>
  <c r="I37" i="344"/>
  <c r="I38" i="344"/>
  <c r="I39" i="344"/>
  <c r="I40" i="344"/>
  <c r="I41" i="344"/>
  <c r="I42" i="344"/>
  <c r="I43" i="344"/>
  <c r="I44" i="344"/>
  <c r="I45" i="344"/>
  <c r="I46" i="344"/>
  <c r="I47" i="344"/>
  <c r="I48" i="344"/>
  <c r="I49" i="344"/>
  <c r="I50" i="344"/>
  <c r="H48" i="48"/>
  <c r="C45" i="48"/>
  <c r="E41" i="48"/>
  <c r="C37" i="48"/>
  <c r="M33" i="48"/>
  <c r="C30" i="394"/>
  <c r="K30" i="394"/>
  <c r="D31" i="394"/>
  <c r="L31" i="394"/>
  <c r="E32" i="394"/>
  <c r="M32" i="394"/>
  <c r="F33" i="394"/>
  <c r="N33" i="394"/>
  <c r="G34" i="394"/>
  <c r="O34" i="394"/>
  <c r="H35" i="394"/>
  <c r="P35" i="394"/>
  <c r="I36" i="394"/>
  <c r="Q36" i="394"/>
  <c r="J37" i="394"/>
  <c r="C38" i="394"/>
  <c r="K38" i="394"/>
  <c r="D39" i="394"/>
  <c r="L39" i="394"/>
  <c r="E40" i="394"/>
  <c r="M40" i="394"/>
  <c r="F41" i="394"/>
  <c r="N41" i="394"/>
  <c r="G42" i="394"/>
  <c r="O42" i="394"/>
  <c r="H43" i="394"/>
  <c r="P43" i="394"/>
  <c r="I44" i="394"/>
  <c r="Q44" i="394"/>
  <c r="J45" i="394"/>
  <c r="C46" i="394"/>
  <c r="K46" i="394"/>
  <c r="D47" i="394"/>
  <c r="L47" i="394"/>
  <c r="E48" i="394"/>
  <c r="M48" i="394"/>
  <c r="F49" i="394"/>
  <c r="N49" i="394"/>
  <c r="G50" i="394"/>
  <c r="O50" i="394"/>
  <c r="D30" i="394"/>
  <c r="L30" i="394"/>
  <c r="E31" i="394"/>
  <c r="M31" i="394"/>
  <c r="F32" i="394"/>
  <c r="N32" i="394"/>
  <c r="G33" i="394"/>
  <c r="O33" i="394"/>
  <c r="H34" i="394"/>
  <c r="P34" i="394"/>
  <c r="I35" i="394"/>
  <c r="Q35" i="394"/>
  <c r="J36" i="394"/>
  <c r="C37" i="394"/>
  <c r="K37" i="394"/>
  <c r="D38" i="394"/>
  <c r="L38" i="394"/>
  <c r="E39" i="394"/>
  <c r="M39" i="394"/>
  <c r="F40" i="394"/>
  <c r="N40" i="394"/>
  <c r="G41" i="394"/>
  <c r="O41" i="394"/>
  <c r="H42" i="394"/>
  <c r="P42" i="394"/>
  <c r="I43" i="394"/>
  <c r="Q43" i="394"/>
  <c r="J44" i="394"/>
  <c r="C45" i="394"/>
  <c r="K45" i="394"/>
  <c r="D46" i="394"/>
  <c r="L46" i="394"/>
  <c r="E47" i="394"/>
  <c r="M47" i="394"/>
  <c r="F48" i="394"/>
  <c r="N48" i="394"/>
  <c r="G49" i="394"/>
  <c r="O49" i="394"/>
  <c r="H50" i="394"/>
  <c r="P50" i="394"/>
  <c r="E30" i="394"/>
  <c r="M30" i="394"/>
  <c r="F31" i="394"/>
  <c r="N31" i="394"/>
  <c r="G32" i="394"/>
  <c r="O32" i="394"/>
  <c r="H33" i="394"/>
  <c r="P33" i="394"/>
  <c r="I34" i="394"/>
  <c r="Q34" i="394"/>
  <c r="J35" i="394"/>
  <c r="C36" i="394"/>
  <c r="K36" i="394"/>
  <c r="D37" i="394"/>
  <c r="L37" i="394"/>
  <c r="E38" i="394"/>
  <c r="M38" i="394"/>
  <c r="F39" i="394"/>
  <c r="N39" i="394"/>
  <c r="G40" i="394"/>
  <c r="O40" i="394"/>
  <c r="H41" i="394"/>
  <c r="P41" i="394"/>
  <c r="I42" i="394"/>
  <c r="Q42" i="394"/>
  <c r="J43" i="394"/>
  <c r="C44" i="394"/>
  <c r="K44" i="394"/>
  <c r="D45" i="394"/>
  <c r="L45" i="394"/>
  <c r="E46" i="394"/>
  <c r="M46" i="394"/>
  <c r="F47" i="394"/>
  <c r="N47" i="394"/>
  <c r="G48" i="394"/>
  <c r="O48" i="394"/>
  <c r="H49" i="394"/>
  <c r="P49" i="394"/>
  <c r="I50" i="394"/>
  <c r="Q50" i="394"/>
  <c r="G30" i="394"/>
  <c r="O30" i="394"/>
  <c r="H31" i="394"/>
  <c r="P31" i="394"/>
  <c r="I32" i="394"/>
  <c r="Q32" i="394"/>
  <c r="J33" i="394"/>
  <c r="C34" i="394"/>
  <c r="K34" i="394"/>
  <c r="D35" i="394"/>
  <c r="L35" i="394"/>
  <c r="E36" i="394"/>
  <c r="M36" i="394"/>
  <c r="F37" i="394"/>
  <c r="N37" i="394"/>
  <c r="G38" i="394"/>
  <c r="O38" i="394"/>
  <c r="H39" i="394"/>
  <c r="P39" i="394"/>
  <c r="I40" i="394"/>
  <c r="Q40" i="394"/>
  <c r="J41" i="394"/>
  <c r="C42" i="394"/>
  <c r="K42" i="394"/>
  <c r="D43" i="394"/>
  <c r="L43" i="394"/>
  <c r="E44" i="394"/>
  <c r="M44" i="394"/>
  <c r="F45" i="394"/>
  <c r="N45" i="394"/>
  <c r="G46" i="394"/>
  <c r="O46" i="394"/>
  <c r="H47" i="394"/>
  <c r="P47" i="394"/>
  <c r="I48" i="394"/>
  <c r="Q48" i="394"/>
  <c r="J49" i="394"/>
  <c r="C50" i="394"/>
  <c r="K50" i="394"/>
  <c r="I30" i="394"/>
  <c r="Q30" i="394"/>
  <c r="J31" i="394"/>
  <c r="C32" i="394"/>
  <c r="K32" i="394"/>
  <c r="D33" i="394"/>
  <c r="L33" i="394"/>
  <c r="E34" i="394"/>
  <c r="M34" i="394"/>
  <c r="F35" i="394"/>
  <c r="N35" i="394"/>
  <c r="G36" i="394"/>
  <c r="O36" i="394"/>
  <c r="H37" i="394"/>
  <c r="P37" i="394"/>
  <c r="I38" i="394"/>
  <c r="Q38" i="394"/>
  <c r="J39" i="394"/>
  <c r="C40" i="394"/>
  <c r="K40" i="394"/>
  <c r="D41" i="394"/>
  <c r="L41" i="394"/>
  <c r="E42" i="394"/>
  <c r="M42" i="394"/>
  <c r="F43" i="394"/>
  <c r="N43" i="394"/>
  <c r="G44" i="394"/>
  <c r="O44" i="394"/>
  <c r="H45" i="394"/>
  <c r="P45" i="394"/>
  <c r="I46" i="394"/>
  <c r="Q46" i="394"/>
  <c r="J47" i="394"/>
  <c r="C48" i="394"/>
  <c r="K48" i="394"/>
  <c r="D49" i="394"/>
  <c r="L49" i="394"/>
  <c r="E50" i="394"/>
  <c r="M50" i="394"/>
  <c r="O58" i="90"/>
  <c r="D57" i="90"/>
  <c r="N55" i="90"/>
  <c r="C54" i="90"/>
  <c r="M52" i="90"/>
  <c r="W50" i="90"/>
  <c r="L49" i="90"/>
  <c r="V47" i="90"/>
  <c r="K46" i="90"/>
  <c r="U44" i="90"/>
  <c r="J43" i="90"/>
  <c r="T41" i="90"/>
  <c r="I40" i="90"/>
  <c r="S38" i="90"/>
  <c r="H37" i="90"/>
  <c r="R35" i="90"/>
  <c r="I30" i="160"/>
  <c r="F31" i="160"/>
  <c r="C32" i="160"/>
  <c r="K32" i="160"/>
  <c r="H33" i="160"/>
  <c r="E34" i="160"/>
  <c r="M34" i="160"/>
  <c r="F30" i="160"/>
  <c r="D31" i="160"/>
  <c r="M31" i="160"/>
  <c r="L32" i="160"/>
  <c r="J33" i="160"/>
  <c r="H34" i="160"/>
  <c r="F35" i="160"/>
  <c r="C36" i="160"/>
  <c r="K36" i="160"/>
  <c r="H37" i="160"/>
  <c r="E38" i="160"/>
  <c r="M38" i="160"/>
  <c r="J39" i="160"/>
  <c r="G40" i="160"/>
  <c r="D41" i="160"/>
  <c r="L41" i="160"/>
  <c r="I42" i="160"/>
  <c r="F43" i="160"/>
  <c r="C44" i="160"/>
  <c r="K44" i="160"/>
  <c r="H45" i="160"/>
  <c r="E46" i="160"/>
  <c r="M46" i="160"/>
  <c r="J47" i="160"/>
  <c r="G48" i="160"/>
  <c r="D49" i="160"/>
  <c r="L49" i="160"/>
  <c r="I50" i="160"/>
  <c r="G30" i="160"/>
  <c r="E31" i="160"/>
  <c r="D32" i="160"/>
  <c r="M32" i="160"/>
  <c r="K33" i="160"/>
  <c r="I34" i="160"/>
  <c r="G35" i="160"/>
  <c r="D36" i="160"/>
  <c r="L36" i="160"/>
  <c r="I37" i="160"/>
  <c r="F38" i="160"/>
  <c r="C39" i="160"/>
  <c r="K39" i="160"/>
  <c r="H40" i="160"/>
  <c r="E41" i="160"/>
  <c r="M41" i="160"/>
  <c r="J42" i="160"/>
  <c r="G43" i="160"/>
  <c r="D44" i="160"/>
  <c r="L44" i="160"/>
  <c r="I45" i="160"/>
  <c r="F46" i="160"/>
  <c r="C47" i="160"/>
  <c r="K47" i="160"/>
  <c r="H48" i="160"/>
  <c r="E49" i="160"/>
  <c r="M49" i="160"/>
  <c r="J50" i="160"/>
  <c r="H30" i="160"/>
  <c r="G31" i="160"/>
  <c r="E32" i="160"/>
  <c r="C33" i="160"/>
  <c r="L33" i="160"/>
  <c r="J34" i="160"/>
  <c r="H35" i="160"/>
  <c r="E36" i="160"/>
  <c r="M36" i="160"/>
  <c r="J37" i="160"/>
  <c r="G38" i="160"/>
  <c r="D39" i="160"/>
  <c r="L39" i="160"/>
  <c r="I40" i="160"/>
  <c r="F41" i="160"/>
  <c r="C42" i="160"/>
  <c r="K42" i="160"/>
  <c r="H43" i="160"/>
  <c r="E44" i="160"/>
  <c r="M44" i="160"/>
  <c r="J45" i="160"/>
  <c r="G46" i="160"/>
  <c r="D47" i="160"/>
  <c r="L47" i="160"/>
  <c r="I48" i="160"/>
  <c r="F49" i="160"/>
  <c r="C50" i="160"/>
  <c r="K50" i="160"/>
  <c r="C30" i="160"/>
  <c r="L30" i="160"/>
  <c r="J31" i="160"/>
  <c r="H32" i="160"/>
  <c r="F33" i="160"/>
  <c r="D34" i="160"/>
  <c r="C35" i="160"/>
  <c r="K35" i="160"/>
  <c r="H36" i="160"/>
  <c r="E37" i="160"/>
  <c r="M37" i="160"/>
  <c r="J38" i="160"/>
  <c r="G39" i="160"/>
  <c r="D40" i="160"/>
  <c r="L40" i="160"/>
  <c r="I41" i="160"/>
  <c r="F42" i="160"/>
  <c r="C43" i="160"/>
  <c r="K43" i="160"/>
  <c r="H44" i="160"/>
  <c r="E45" i="160"/>
  <c r="M45" i="160"/>
  <c r="J46" i="160"/>
  <c r="G47" i="160"/>
  <c r="D48" i="160"/>
  <c r="L48" i="160"/>
  <c r="I49" i="160"/>
  <c r="F50" i="160"/>
  <c r="D30" i="160"/>
  <c r="K31" i="160"/>
  <c r="G33" i="160"/>
  <c r="D35" i="160"/>
  <c r="I36" i="160"/>
  <c r="C38" i="160"/>
  <c r="H39" i="160"/>
  <c r="M40" i="160"/>
  <c r="G42" i="160"/>
  <c r="L43" i="160"/>
  <c r="F45" i="160"/>
  <c r="K46" i="160"/>
  <c r="E48" i="160"/>
  <c r="J49" i="160"/>
  <c r="E30" i="160"/>
  <c r="L31" i="160"/>
  <c r="I33" i="160"/>
  <c r="E35" i="160"/>
  <c r="J36" i="160"/>
  <c r="D38" i="160"/>
  <c r="I39" i="160"/>
  <c r="C41" i="160"/>
  <c r="H42" i="160"/>
  <c r="M43" i="160"/>
  <c r="G45" i="160"/>
  <c r="L46" i="160"/>
  <c r="F48" i="160"/>
  <c r="K49" i="160"/>
  <c r="J30" i="160"/>
  <c r="F32" i="160"/>
  <c r="M33" i="160"/>
  <c r="I35" i="160"/>
  <c r="C37" i="160"/>
  <c r="H38" i="160"/>
  <c r="M39" i="160"/>
  <c r="G41" i="160"/>
  <c r="L42" i="160"/>
  <c r="F44" i="160"/>
  <c r="K45" i="160"/>
  <c r="E47" i="160"/>
  <c r="J48" i="160"/>
  <c r="D50" i="160"/>
  <c r="K30" i="160"/>
  <c r="G32" i="160"/>
  <c r="C34" i="160"/>
  <c r="J35" i="160"/>
  <c r="D37" i="160"/>
  <c r="I38" i="160"/>
  <c r="C40" i="160"/>
  <c r="H41" i="160"/>
  <c r="M42" i="160"/>
  <c r="G44" i="160"/>
  <c r="L45" i="160"/>
  <c r="F47" i="160"/>
  <c r="K48" i="160"/>
  <c r="E50" i="160"/>
  <c r="M30" i="160"/>
  <c r="I32" i="160"/>
  <c r="F34" i="160"/>
  <c r="L35" i="160"/>
  <c r="F37" i="160"/>
  <c r="K38" i="160"/>
  <c r="E40" i="160"/>
  <c r="J41" i="160"/>
  <c r="D43" i="160"/>
  <c r="I44" i="160"/>
  <c r="C46" i="160"/>
  <c r="H47" i="160"/>
  <c r="M48" i="160"/>
  <c r="G50" i="160"/>
  <c r="H31" i="160"/>
  <c r="D33" i="160"/>
  <c r="K34" i="160"/>
  <c r="F36" i="160"/>
  <c r="K37" i="160"/>
  <c r="E39" i="160"/>
  <c r="J40" i="160"/>
  <c r="D42" i="160"/>
  <c r="I43" i="160"/>
  <c r="C45" i="160"/>
  <c r="H46" i="160"/>
  <c r="M47" i="160"/>
  <c r="G49" i="160"/>
  <c r="L50" i="160"/>
  <c r="G50" i="33"/>
  <c r="G49" i="33"/>
  <c r="G48" i="33"/>
  <c r="G47" i="33"/>
  <c r="G46" i="33"/>
  <c r="G45" i="33"/>
  <c r="G44" i="33"/>
  <c r="G43" i="33"/>
  <c r="G42" i="33"/>
  <c r="G41" i="33"/>
  <c r="G40" i="33"/>
  <c r="G39" i="33"/>
  <c r="G38" i="33"/>
  <c r="G37" i="33"/>
  <c r="G36" i="33"/>
  <c r="G35" i="33"/>
  <c r="G34" i="33"/>
  <c r="G33" i="33"/>
  <c r="G32" i="33"/>
  <c r="G31" i="33"/>
  <c r="G30" i="33"/>
  <c r="H50" i="343"/>
  <c r="H49" i="343"/>
  <c r="H48" i="343"/>
  <c r="H47" i="343"/>
  <c r="H46" i="343"/>
  <c r="H45" i="343"/>
  <c r="H44" i="343"/>
  <c r="H43" i="343"/>
  <c r="H42" i="343"/>
  <c r="H41" i="343"/>
  <c r="H40" i="343"/>
  <c r="H39" i="343"/>
  <c r="H38" i="343"/>
  <c r="H37" i="343"/>
  <c r="H36" i="343"/>
  <c r="H35" i="343"/>
  <c r="H34" i="343"/>
  <c r="H33" i="343"/>
  <c r="H32" i="343"/>
  <c r="H31" i="343"/>
  <c r="H30" i="343"/>
  <c r="K50" i="36"/>
  <c r="C50" i="36"/>
  <c r="D49" i="36"/>
  <c r="E48" i="36"/>
  <c r="F47" i="36"/>
  <c r="G46" i="36"/>
  <c r="H45" i="36"/>
  <c r="I44" i="36"/>
  <c r="J43" i="36"/>
  <c r="K42" i="36"/>
  <c r="C42" i="36"/>
  <c r="D41" i="36"/>
  <c r="E40" i="36"/>
  <c r="F39" i="36"/>
  <c r="G38" i="36"/>
  <c r="H37" i="36"/>
  <c r="I36" i="36"/>
  <c r="J35" i="36"/>
  <c r="K34" i="36"/>
  <c r="C34" i="36"/>
  <c r="D33" i="36"/>
  <c r="E32" i="36"/>
  <c r="F31" i="36"/>
  <c r="G30" i="36"/>
  <c r="E30" i="42"/>
  <c r="C31" i="42"/>
  <c r="K31" i="42"/>
  <c r="I32" i="42"/>
  <c r="G33" i="42"/>
  <c r="E34" i="42"/>
  <c r="C35" i="42"/>
  <c r="K35" i="42"/>
  <c r="I36" i="42"/>
  <c r="G37" i="42"/>
  <c r="E38" i="42"/>
  <c r="C39" i="42"/>
  <c r="K39" i="42"/>
  <c r="I40" i="42"/>
  <c r="G41" i="42"/>
  <c r="E42" i="42"/>
  <c r="C43" i="42"/>
  <c r="K43" i="42"/>
  <c r="I44" i="42"/>
  <c r="G45" i="42"/>
  <c r="E46" i="42"/>
  <c r="C47" i="42"/>
  <c r="K47" i="42"/>
  <c r="I48" i="42"/>
  <c r="G49" i="42"/>
  <c r="G30" i="42"/>
  <c r="E31" i="42"/>
  <c r="C32" i="42"/>
  <c r="K32" i="42"/>
  <c r="I33" i="42"/>
  <c r="G34" i="42"/>
  <c r="E35" i="42"/>
  <c r="C36" i="42"/>
  <c r="K36" i="42"/>
  <c r="I37" i="42"/>
  <c r="G38" i="42"/>
  <c r="E39" i="42"/>
  <c r="C40" i="42"/>
  <c r="K40" i="42"/>
  <c r="I41" i="42"/>
  <c r="G42" i="42"/>
  <c r="E43" i="42"/>
  <c r="C44" i="42"/>
  <c r="K44" i="42"/>
  <c r="I45" i="42"/>
  <c r="G46" i="42"/>
  <c r="E47" i="42"/>
  <c r="C48" i="42"/>
  <c r="K48" i="42"/>
  <c r="I49" i="42"/>
  <c r="M49" i="394"/>
  <c r="H48" i="394"/>
  <c r="P46" i="394"/>
  <c r="I45" i="394"/>
  <c r="D44" i="394"/>
  <c r="L42" i="394"/>
  <c r="E41" i="394"/>
  <c r="O39" i="394"/>
  <c r="H38" i="394"/>
  <c r="P36" i="394"/>
  <c r="K35" i="394"/>
  <c r="D34" i="394"/>
  <c r="L32" i="394"/>
  <c r="G31" i="394"/>
  <c r="T59" i="90"/>
  <c r="I58" i="90"/>
  <c r="S56" i="90"/>
  <c r="H55" i="90"/>
  <c r="R53" i="90"/>
  <c r="G52" i="90"/>
  <c r="Q50" i="90"/>
  <c r="F49" i="90"/>
  <c r="P47" i="90"/>
  <c r="E46" i="90"/>
  <c r="O44" i="90"/>
  <c r="D43" i="90"/>
  <c r="N41" i="90"/>
  <c r="C40" i="90"/>
  <c r="M38" i="90"/>
  <c r="W36" i="90"/>
  <c r="I47" i="160"/>
  <c r="K41" i="160"/>
  <c r="M35" i="160"/>
  <c r="E35" i="90"/>
  <c r="M35" i="90"/>
  <c r="U35" i="90"/>
  <c r="H36" i="90"/>
  <c r="P36" i="90"/>
  <c r="C37" i="90"/>
  <c r="K37" i="90"/>
  <c r="S37" i="90"/>
  <c r="F38" i="90"/>
  <c r="N38" i="90"/>
  <c r="V38" i="90"/>
  <c r="I39" i="90"/>
  <c r="Q39" i="90"/>
  <c r="D40" i="90"/>
  <c r="L40" i="90"/>
  <c r="T40" i="90"/>
  <c r="G41" i="90"/>
  <c r="O41" i="90"/>
  <c r="W41" i="90"/>
  <c r="J42" i="90"/>
  <c r="R42" i="90"/>
  <c r="E43" i="90"/>
  <c r="M43" i="90"/>
  <c r="U43" i="90"/>
  <c r="H44" i="90"/>
  <c r="P44" i="90"/>
  <c r="C45" i="90"/>
  <c r="K45" i="90"/>
  <c r="S45" i="90"/>
  <c r="F46" i="90"/>
  <c r="N46" i="90"/>
  <c r="V46" i="90"/>
  <c r="I47" i="90"/>
  <c r="Q47" i="90"/>
  <c r="D48" i="90"/>
  <c r="L48" i="90"/>
  <c r="T48" i="90"/>
  <c r="G49" i="90"/>
  <c r="O49" i="90"/>
  <c r="W49" i="90"/>
  <c r="J50" i="90"/>
  <c r="R50" i="90"/>
  <c r="E51" i="90"/>
  <c r="M51" i="90"/>
  <c r="U51" i="90"/>
  <c r="H52" i="90"/>
  <c r="P52" i="90"/>
  <c r="C53" i="90"/>
  <c r="K53" i="90"/>
  <c r="S53" i="90"/>
  <c r="F54" i="90"/>
  <c r="N54" i="90"/>
  <c r="V54" i="90"/>
  <c r="I55" i="90"/>
  <c r="Q55" i="90"/>
  <c r="D56" i="90"/>
  <c r="L56" i="90"/>
  <c r="T56" i="90"/>
  <c r="G57" i="90"/>
  <c r="O57" i="90"/>
  <c r="W57" i="90"/>
  <c r="J58" i="90"/>
  <c r="R58" i="90"/>
  <c r="E59" i="90"/>
  <c r="M59" i="90"/>
  <c r="U59" i="90"/>
  <c r="F35" i="90"/>
  <c r="N35" i="90"/>
  <c r="V35" i="90"/>
  <c r="I36" i="90"/>
  <c r="Q36" i="90"/>
  <c r="D37" i="90"/>
  <c r="L37" i="90"/>
  <c r="T37" i="90"/>
  <c r="G38" i="90"/>
  <c r="O38" i="90"/>
  <c r="W38" i="90"/>
  <c r="J39" i="90"/>
  <c r="R39" i="90"/>
  <c r="E40" i="90"/>
  <c r="M40" i="90"/>
  <c r="U40" i="90"/>
  <c r="H41" i="90"/>
  <c r="P41" i="90"/>
  <c r="C42" i="90"/>
  <c r="K42" i="90"/>
  <c r="S42" i="90"/>
  <c r="F43" i="90"/>
  <c r="N43" i="90"/>
  <c r="V43" i="90"/>
  <c r="I44" i="90"/>
  <c r="Q44" i="90"/>
  <c r="D45" i="90"/>
  <c r="L45" i="90"/>
  <c r="T45" i="90"/>
  <c r="G46" i="90"/>
  <c r="O46" i="90"/>
  <c r="W46" i="90"/>
  <c r="J47" i="90"/>
  <c r="R47" i="90"/>
  <c r="E48" i="90"/>
  <c r="M48" i="90"/>
  <c r="U48" i="90"/>
  <c r="H49" i="90"/>
  <c r="P49" i="90"/>
  <c r="C50" i="90"/>
  <c r="K50" i="90"/>
  <c r="S50" i="90"/>
  <c r="F51" i="90"/>
  <c r="N51" i="90"/>
  <c r="V51" i="90"/>
  <c r="I52" i="90"/>
  <c r="Q52" i="90"/>
  <c r="D53" i="90"/>
  <c r="L53" i="90"/>
  <c r="T53" i="90"/>
  <c r="G54" i="90"/>
  <c r="O54" i="90"/>
  <c r="W54" i="90"/>
  <c r="J55" i="90"/>
  <c r="R55" i="90"/>
  <c r="E56" i="90"/>
  <c r="M56" i="90"/>
  <c r="U56" i="90"/>
  <c r="H57" i="90"/>
  <c r="P57" i="90"/>
  <c r="C58" i="90"/>
  <c r="K58" i="90"/>
  <c r="S58" i="90"/>
  <c r="F59" i="90"/>
  <c r="N59" i="90"/>
  <c r="V59" i="90"/>
  <c r="G35" i="90"/>
  <c r="O35" i="90"/>
  <c r="W35" i="90"/>
  <c r="J36" i="90"/>
  <c r="R36" i="90"/>
  <c r="E37" i="90"/>
  <c r="M37" i="90"/>
  <c r="U37" i="90"/>
  <c r="H38" i="90"/>
  <c r="P38" i="90"/>
  <c r="C39" i="90"/>
  <c r="K39" i="90"/>
  <c r="S39" i="90"/>
  <c r="F40" i="90"/>
  <c r="N40" i="90"/>
  <c r="V40" i="90"/>
  <c r="I41" i="90"/>
  <c r="Q41" i="90"/>
  <c r="D42" i="90"/>
  <c r="L42" i="90"/>
  <c r="T42" i="90"/>
  <c r="G43" i="90"/>
  <c r="O43" i="90"/>
  <c r="W43" i="90"/>
  <c r="J44" i="90"/>
  <c r="R44" i="90"/>
  <c r="E45" i="90"/>
  <c r="M45" i="90"/>
  <c r="U45" i="90"/>
  <c r="H46" i="90"/>
  <c r="P46" i="90"/>
  <c r="C47" i="90"/>
  <c r="K47" i="90"/>
  <c r="S47" i="90"/>
  <c r="F48" i="90"/>
  <c r="N48" i="90"/>
  <c r="V48" i="90"/>
  <c r="I49" i="90"/>
  <c r="Q49" i="90"/>
  <c r="D50" i="90"/>
  <c r="L50" i="90"/>
  <c r="T50" i="90"/>
  <c r="G51" i="90"/>
  <c r="O51" i="90"/>
  <c r="W51" i="90"/>
  <c r="J52" i="90"/>
  <c r="R52" i="90"/>
  <c r="E53" i="90"/>
  <c r="M53" i="90"/>
  <c r="U53" i="90"/>
  <c r="H54" i="90"/>
  <c r="P54" i="90"/>
  <c r="C55" i="90"/>
  <c r="K55" i="90"/>
  <c r="S55" i="90"/>
  <c r="F56" i="90"/>
  <c r="N56" i="90"/>
  <c r="V56" i="90"/>
  <c r="I57" i="90"/>
  <c r="Q57" i="90"/>
  <c r="D58" i="90"/>
  <c r="L58" i="90"/>
  <c r="T58" i="90"/>
  <c r="G59" i="90"/>
  <c r="O59" i="90"/>
  <c r="W59" i="90"/>
  <c r="H35" i="90"/>
  <c r="P35" i="90"/>
  <c r="C36" i="90"/>
  <c r="K36" i="90"/>
  <c r="S36" i="90"/>
  <c r="F37" i="90"/>
  <c r="N37" i="90"/>
  <c r="V37" i="90"/>
  <c r="I38" i="90"/>
  <c r="Q38" i="90"/>
  <c r="D39" i="90"/>
  <c r="L39" i="90"/>
  <c r="T39" i="90"/>
  <c r="G40" i="90"/>
  <c r="O40" i="90"/>
  <c r="W40" i="90"/>
  <c r="J41" i="90"/>
  <c r="R41" i="90"/>
  <c r="E42" i="90"/>
  <c r="M42" i="90"/>
  <c r="U42" i="90"/>
  <c r="H43" i="90"/>
  <c r="P43" i="90"/>
  <c r="C44" i="90"/>
  <c r="K44" i="90"/>
  <c r="S44" i="90"/>
  <c r="F45" i="90"/>
  <c r="N45" i="90"/>
  <c r="V45" i="90"/>
  <c r="I46" i="90"/>
  <c r="Q46" i="90"/>
  <c r="D47" i="90"/>
  <c r="L47" i="90"/>
  <c r="T47" i="90"/>
  <c r="G48" i="90"/>
  <c r="O48" i="90"/>
  <c r="W48" i="90"/>
  <c r="J49" i="90"/>
  <c r="R49" i="90"/>
  <c r="E50" i="90"/>
  <c r="M50" i="90"/>
  <c r="U50" i="90"/>
  <c r="H51" i="90"/>
  <c r="P51" i="90"/>
  <c r="C52" i="90"/>
  <c r="K52" i="90"/>
  <c r="S52" i="90"/>
  <c r="F53" i="90"/>
  <c r="N53" i="90"/>
  <c r="V53" i="90"/>
  <c r="I54" i="90"/>
  <c r="Q54" i="90"/>
  <c r="D55" i="90"/>
  <c r="L55" i="90"/>
  <c r="T55" i="90"/>
  <c r="G56" i="90"/>
  <c r="O56" i="90"/>
  <c r="W56" i="90"/>
  <c r="J57" i="90"/>
  <c r="R57" i="90"/>
  <c r="E58" i="90"/>
  <c r="M58" i="90"/>
  <c r="U58" i="90"/>
  <c r="H59" i="90"/>
  <c r="P59" i="90"/>
  <c r="I35" i="90"/>
  <c r="Q35" i="90"/>
  <c r="D36" i="90"/>
  <c r="L36" i="90"/>
  <c r="T36" i="90"/>
  <c r="G37" i="90"/>
  <c r="O37" i="90"/>
  <c r="W37" i="90"/>
  <c r="J38" i="90"/>
  <c r="R38" i="90"/>
  <c r="E39" i="90"/>
  <c r="M39" i="90"/>
  <c r="U39" i="90"/>
  <c r="H40" i="90"/>
  <c r="P40" i="90"/>
  <c r="C41" i="90"/>
  <c r="K41" i="90"/>
  <c r="S41" i="90"/>
  <c r="F42" i="90"/>
  <c r="N42" i="90"/>
  <c r="V42" i="90"/>
  <c r="I43" i="90"/>
  <c r="Q43" i="90"/>
  <c r="D44" i="90"/>
  <c r="L44" i="90"/>
  <c r="T44" i="90"/>
  <c r="G45" i="90"/>
  <c r="O45" i="90"/>
  <c r="W45" i="90"/>
  <c r="J46" i="90"/>
  <c r="R46" i="90"/>
  <c r="E47" i="90"/>
  <c r="M47" i="90"/>
  <c r="U47" i="90"/>
  <c r="H48" i="90"/>
  <c r="P48" i="90"/>
  <c r="C49" i="90"/>
  <c r="K49" i="90"/>
  <c r="S49" i="90"/>
  <c r="F50" i="90"/>
  <c r="N50" i="90"/>
  <c r="V50" i="90"/>
  <c r="I51" i="90"/>
  <c r="Q51" i="90"/>
  <c r="D52" i="90"/>
  <c r="L52" i="90"/>
  <c r="T52" i="90"/>
  <c r="G53" i="90"/>
  <c r="O53" i="90"/>
  <c r="W53" i="90"/>
  <c r="J54" i="90"/>
  <c r="R54" i="90"/>
  <c r="E55" i="90"/>
  <c r="M55" i="90"/>
  <c r="U55" i="90"/>
  <c r="H56" i="90"/>
  <c r="P56" i="90"/>
  <c r="C57" i="90"/>
  <c r="K57" i="90"/>
  <c r="S57" i="90"/>
  <c r="F58" i="90"/>
  <c r="N58" i="90"/>
  <c r="V58" i="90"/>
  <c r="I59" i="90"/>
  <c r="Q59" i="90"/>
  <c r="C35" i="90"/>
  <c r="K35" i="90"/>
  <c r="S35" i="90"/>
  <c r="F36" i="90"/>
  <c r="N36" i="90"/>
  <c r="V36" i="90"/>
  <c r="I37" i="90"/>
  <c r="Q37" i="90"/>
  <c r="D38" i="90"/>
  <c r="L38" i="90"/>
  <c r="T38" i="90"/>
  <c r="G39" i="90"/>
  <c r="O39" i="90"/>
  <c r="W39" i="90"/>
  <c r="J40" i="90"/>
  <c r="R40" i="90"/>
  <c r="E41" i="90"/>
  <c r="M41" i="90"/>
  <c r="U41" i="90"/>
  <c r="H42" i="90"/>
  <c r="P42" i="90"/>
  <c r="C43" i="90"/>
  <c r="K43" i="90"/>
  <c r="S43" i="90"/>
  <c r="F44" i="90"/>
  <c r="N44" i="90"/>
  <c r="V44" i="90"/>
  <c r="I45" i="90"/>
  <c r="Q45" i="90"/>
  <c r="D46" i="90"/>
  <c r="L46" i="90"/>
  <c r="T46" i="90"/>
  <c r="G47" i="90"/>
  <c r="O47" i="90"/>
  <c r="W47" i="90"/>
  <c r="J48" i="90"/>
  <c r="R48" i="90"/>
  <c r="E49" i="90"/>
  <c r="M49" i="90"/>
  <c r="U49" i="90"/>
  <c r="H50" i="90"/>
  <c r="P50" i="90"/>
  <c r="C51" i="90"/>
  <c r="K51" i="90"/>
  <c r="S51" i="90"/>
  <c r="F52" i="90"/>
  <c r="N52" i="90"/>
  <c r="V52" i="90"/>
  <c r="I53" i="90"/>
  <c r="Q53" i="90"/>
  <c r="D54" i="90"/>
  <c r="L54" i="90"/>
  <c r="T54" i="90"/>
  <c r="G55" i="90"/>
  <c r="O55" i="90"/>
  <c r="W55" i="90"/>
  <c r="J56" i="90"/>
  <c r="R56" i="90"/>
  <c r="E57" i="90"/>
  <c r="M57" i="90"/>
  <c r="U57" i="90"/>
  <c r="H58" i="90"/>
  <c r="P58" i="90"/>
  <c r="C59" i="90"/>
  <c r="K59" i="90"/>
  <c r="S59" i="90"/>
  <c r="M50" i="160"/>
  <c r="D45" i="160"/>
  <c r="F39" i="160"/>
  <c r="E33" i="160"/>
  <c r="C50" i="343"/>
  <c r="C49" i="343"/>
  <c r="C48" i="343"/>
  <c r="C47" i="343"/>
  <c r="C46" i="343"/>
  <c r="C45" i="343"/>
  <c r="C44" i="343"/>
  <c r="C43" i="343"/>
  <c r="C42" i="343"/>
  <c r="C41" i="343"/>
  <c r="C40" i="343"/>
  <c r="C39" i="343"/>
  <c r="C38" i="343"/>
  <c r="C37" i="343"/>
  <c r="C36" i="343"/>
  <c r="C35" i="343"/>
  <c r="C34" i="343"/>
  <c r="C33" i="343"/>
  <c r="C32" i="343"/>
  <c r="C31" i="343"/>
  <c r="H49" i="42"/>
  <c r="G48" i="42"/>
  <c r="G47" i="42"/>
  <c r="F46" i="42"/>
  <c r="E45" i="42"/>
  <c r="E44" i="42"/>
  <c r="D43" i="42"/>
  <c r="C42" i="42"/>
  <c r="C41" i="42"/>
  <c r="L39" i="42"/>
  <c r="K38" i="42"/>
  <c r="K37" i="42"/>
  <c r="J36" i="42"/>
  <c r="I35" i="42"/>
  <c r="I34" i="42"/>
  <c r="H33" i="42"/>
  <c r="G32" i="42"/>
  <c r="G31" i="42"/>
  <c r="F30" i="42"/>
  <c r="F50" i="394"/>
  <c r="P48" i="394"/>
  <c r="I47" i="394"/>
  <c r="Q45" i="394"/>
  <c r="L44" i="394"/>
  <c r="E43" i="394"/>
  <c r="M41" i="394"/>
  <c r="H40" i="394"/>
  <c r="P38" i="394"/>
  <c r="I37" i="394"/>
  <c r="D36" i="394"/>
  <c r="L34" i="394"/>
  <c r="E33" i="394"/>
  <c r="O31" i="394"/>
  <c r="H30" i="394"/>
  <c r="W58" i="90"/>
  <c r="L57" i="90"/>
  <c r="V55" i="90"/>
  <c r="K54" i="90"/>
  <c r="U52" i="90"/>
  <c r="J51" i="90"/>
  <c r="T49" i="90"/>
  <c r="I48" i="90"/>
  <c r="S46" i="90"/>
  <c r="H45" i="90"/>
  <c r="R43" i="90"/>
  <c r="G42" i="90"/>
  <c r="Q40" i="90"/>
  <c r="F39" i="90"/>
  <c r="P37" i="90"/>
  <c r="E36" i="90"/>
  <c r="H49" i="160"/>
  <c r="J43" i="160"/>
  <c r="L37" i="160"/>
  <c r="I31" i="160"/>
  <c r="I33" i="33"/>
  <c r="I32" i="33"/>
  <c r="I31" i="33"/>
  <c r="E50" i="36"/>
  <c r="F49" i="36"/>
  <c r="G48" i="36"/>
  <c r="H47" i="36"/>
  <c r="I46" i="36"/>
  <c r="J45" i="36"/>
  <c r="K44" i="36"/>
  <c r="C44" i="36"/>
  <c r="D43" i="36"/>
  <c r="E42" i="36"/>
  <c r="F41" i="36"/>
  <c r="G40" i="36"/>
  <c r="H39" i="36"/>
  <c r="I38" i="36"/>
  <c r="J37" i="36"/>
  <c r="K36" i="36"/>
  <c r="C36" i="36"/>
  <c r="D35" i="36"/>
  <c r="E34" i="36"/>
  <c r="F33" i="36"/>
  <c r="G32" i="36"/>
  <c r="H31" i="36"/>
  <c r="F49" i="42"/>
  <c r="F48" i="42"/>
  <c r="F47" i="42"/>
  <c r="D46" i="42"/>
  <c r="D45" i="42"/>
  <c r="D44" i="42"/>
  <c r="L42" i="42"/>
  <c r="L41" i="42"/>
  <c r="L40" i="42"/>
  <c r="J39" i="42"/>
  <c r="J38" i="42"/>
  <c r="J37" i="42"/>
  <c r="H36" i="42"/>
  <c r="H35" i="42"/>
  <c r="H34" i="42"/>
  <c r="F33" i="42"/>
  <c r="F32" i="42"/>
  <c r="F31" i="42"/>
  <c r="D30" i="42"/>
  <c r="D50" i="394"/>
  <c r="L48" i="394"/>
  <c r="G47" i="394"/>
  <c r="O45" i="394"/>
  <c r="H44" i="394"/>
  <c r="C43" i="394"/>
  <c r="K41" i="394"/>
  <c r="D40" i="394"/>
  <c r="N38" i="394"/>
  <c r="G37" i="394"/>
  <c r="O35" i="394"/>
  <c r="J34" i="394"/>
  <c r="C33" i="394"/>
  <c r="K31" i="394"/>
  <c r="F30" i="394"/>
  <c r="Q58" i="90"/>
  <c r="F57" i="90"/>
  <c r="P55" i="90"/>
  <c r="E54" i="90"/>
  <c r="O52" i="90"/>
  <c r="D51" i="90"/>
  <c r="N49" i="90"/>
  <c r="C48" i="90"/>
  <c r="M46" i="90"/>
  <c r="W44" i="90"/>
  <c r="L43" i="90"/>
  <c r="V41" i="90"/>
  <c r="K40" i="90"/>
  <c r="U38" i="90"/>
  <c r="J37" i="90"/>
  <c r="T35" i="90"/>
  <c r="C49" i="160"/>
  <c r="E43" i="160"/>
  <c r="G37" i="160"/>
  <c r="C31" i="160"/>
  <c r="J49" i="392"/>
  <c r="L48" i="392"/>
  <c r="D48" i="392"/>
  <c r="F47" i="392"/>
  <c r="H46" i="392"/>
  <c r="J45" i="392"/>
  <c r="L44" i="392"/>
  <c r="D44" i="392"/>
  <c r="F43" i="392"/>
  <c r="H42" i="392"/>
  <c r="J41" i="392"/>
  <c r="L40" i="392"/>
  <c r="D40" i="392"/>
  <c r="F39" i="392"/>
  <c r="H38" i="392"/>
  <c r="J37" i="392"/>
  <c r="L36" i="392"/>
  <c r="D36" i="392"/>
  <c r="F35" i="392"/>
  <c r="H34" i="392"/>
  <c r="J33" i="392"/>
  <c r="L32" i="392"/>
  <c r="D32" i="392"/>
  <c r="F31" i="392"/>
  <c r="H30" i="392"/>
  <c r="Q50" i="395"/>
  <c r="I50" i="395"/>
  <c r="P49" i="395"/>
  <c r="H49" i="395"/>
  <c r="O48" i="395"/>
  <c r="G48" i="395"/>
  <c r="N47" i="395"/>
  <c r="F47" i="395"/>
  <c r="M46" i="395"/>
  <c r="E46" i="395"/>
  <c r="L45" i="395"/>
  <c r="D45" i="395"/>
  <c r="K44" i="395"/>
  <c r="C44" i="395"/>
  <c r="J43" i="395"/>
  <c r="Q42" i="395"/>
  <c r="I42" i="395"/>
  <c r="P41" i="395"/>
  <c r="H41" i="395"/>
  <c r="O40" i="395"/>
  <c r="G40" i="395"/>
  <c r="N39" i="395"/>
  <c r="F39" i="395"/>
  <c r="M38" i="395"/>
  <c r="E38" i="395"/>
  <c r="L37" i="395"/>
  <c r="D37" i="395"/>
  <c r="K36" i="395"/>
  <c r="C36" i="395"/>
  <c r="J35" i="395"/>
  <c r="Q34" i="395"/>
  <c r="I34" i="395"/>
  <c r="P33" i="395"/>
  <c r="H33" i="395"/>
  <c r="O32" i="395"/>
  <c r="G32" i="395"/>
  <c r="N31" i="395"/>
  <c r="F31" i="395"/>
  <c r="M30" i="395"/>
  <c r="E30" i="395"/>
  <c r="D49" i="282"/>
  <c r="H47" i="282"/>
  <c r="F46" i="282"/>
  <c r="D45" i="282"/>
  <c r="H43" i="282"/>
  <c r="F42" i="282"/>
  <c r="D41" i="282"/>
  <c r="H39" i="282"/>
  <c r="F38" i="282"/>
  <c r="D37" i="282"/>
  <c r="H35" i="282"/>
  <c r="F34" i="282"/>
  <c r="D33" i="282"/>
  <c r="H31" i="282"/>
  <c r="F30" i="282"/>
  <c r="E49" i="351"/>
  <c r="C48" i="351"/>
  <c r="G46" i="351"/>
  <c r="E45" i="351"/>
  <c r="C44" i="351"/>
  <c r="G42" i="351"/>
  <c r="E41" i="351"/>
  <c r="C40" i="351"/>
  <c r="G38" i="351"/>
  <c r="E37" i="351"/>
  <c r="C36" i="351"/>
  <c r="G34" i="351"/>
  <c r="E33" i="351"/>
  <c r="C32" i="351"/>
  <c r="G30" i="351"/>
  <c r="F49" i="352"/>
  <c r="D48" i="352"/>
  <c r="H46" i="352"/>
  <c r="F45" i="352"/>
  <c r="D44" i="352"/>
  <c r="H42" i="352"/>
  <c r="F41" i="352"/>
  <c r="D40" i="352"/>
  <c r="H38" i="352"/>
  <c r="F37" i="352"/>
  <c r="D36" i="352"/>
  <c r="H34" i="352"/>
  <c r="F33" i="352"/>
  <c r="D32" i="352"/>
  <c r="H30" i="352"/>
  <c r="H51" i="69"/>
  <c r="G50" i="69"/>
  <c r="F49" i="69"/>
  <c r="E48" i="69"/>
  <c r="D47" i="69"/>
  <c r="C46" i="69"/>
  <c r="I44" i="69"/>
  <c r="H43" i="69"/>
  <c r="G42" i="69"/>
  <c r="F41" i="69"/>
  <c r="E40" i="69"/>
  <c r="D39" i="69"/>
  <c r="C38" i="69"/>
  <c r="I36" i="69"/>
  <c r="H35" i="69"/>
  <c r="G34" i="69"/>
  <c r="F33" i="69"/>
  <c r="E32" i="69"/>
  <c r="L12" i="334"/>
  <c r="D12" i="334"/>
  <c r="L11" i="334"/>
  <c r="D11" i="334"/>
  <c r="C11" i="354"/>
  <c r="K11" i="354"/>
  <c r="C12" i="354"/>
  <c r="K12" i="354"/>
  <c r="H49" i="392"/>
  <c r="J48" i="392"/>
  <c r="L47" i="392"/>
  <c r="D47" i="392"/>
  <c r="F46" i="392"/>
  <c r="H45" i="392"/>
  <c r="J44" i="392"/>
  <c r="L43" i="392"/>
  <c r="D43" i="392"/>
  <c r="F42" i="392"/>
  <c r="H41" i="392"/>
  <c r="J40" i="392"/>
  <c r="L39" i="392"/>
  <c r="D39" i="392"/>
  <c r="F38" i="392"/>
  <c r="H37" i="392"/>
  <c r="J36" i="392"/>
  <c r="L35" i="392"/>
  <c r="D35" i="392"/>
  <c r="F34" i="392"/>
  <c r="H33" i="392"/>
  <c r="J32" i="392"/>
  <c r="L31" i="392"/>
  <c r="D31" i="392"/>
  <c r="F30" i="392"/>
  <c r="O50" i="395"/>
  <c r="G50" i="395"/>
  <c r="N49" i="395"/>
  <c r="F49" i="395"/>
  <c r="M48" i="395"/>
  <c r="E48" i="395"/>
  <c r="L47" i="395"/>
  <c r="D47" i="395"/>
  <c r="K46" i="395"/>
  <c r="C46" i="395"/>
  <c r="J45" i="395"/>
  <c r="Q44" i="395"/>
  <c r="I44" i="395"/>
  <c r="P43" i="395"/>
  <c r="H43" i="395"/>
  <c r="O42" i="395"/>
  <c r="G42" i="395"/>
  <c r="N41" i="395"/>
  <c r="F41" i="395"/>
  <c r="M40" i="395"/>
  <c r="E40" i="395"/>
  <c r="L39" i="395"/>
  <c r="D39" i="395"/>
  <c r="K38" i="395"/>
  <c r="C38" i="395"/>
  <c r="J37" i="395"/>
  <c r="Q36" i="395"/>
  <c r="I36" i="395"/>
  <c r="P35" i="395"/>
  <c r="H35" i="395"/>
  <c r="O34" i="395"/>
  <c r="G34" i="395"/>
  <c r="N33" i="395"/>
  <c r="F33" i="395"/>
  <c r="M32" i="395"/>
  <c r="E32" i="395"/>
  <c r="L31" i="395"/>
  <c r="D31" i="395"/>
  <c r="K30" i="395"/>
  <c r="C30" i="395"/>
  <c r="H48" i="282"/>
  <c r="F47" i="282"/>
  <c r="D46" i="282"/>
  <c r="H44" i="282"/>
  <c r="F43" i="282"/>
  <c r="D42" i="282"/>
  <c r="H40" i="282"/>
  <c r="F39" i="282"/>
  <c r="D38" i="282"/>
  <c r="H36" i="282"/>
  <c r="F35" i="282"/>
  <c r="D34" i="282"/>
  <c r="H32" i="282"/>
  <c r="F31" i="282"/>
  <c r="C49" i="351"/>
  <c r="G47" i="351"/>
  <c r="E46" i="351"/>
  <c r="C45" i="351"/>
  <c r="G43" i="351"/>
  <c r="E42" i="351"/>
  <c r="C41" i="351"/>
  <c r="G39" i="351"/>
  <c r="E38" i="351"/>
  <c r="C37" i="351"/>
  <c r="G35" i="351"/>
  <c r="E34" i="351"/>
  <c r="C33" i="351"/>
  <c r="G31" i="351"/>
  <c r="E30" i="351"/>
  <c r="D49" i="352"/>
  <c r="H47" i="352"/>
  <c r="F46" i="352"/>
  <c r="D45" i="352"/>
  <c r="H43" i="352"/>
  <c r="F42" i="352"/>
  <c r="D41" i="352"/>
  <c r="H39" i="352"/>
  <c r="F38" i="352"/>
  <c r="D37" i="352"/>
  <c r="H35" i="352"/>
  <c r="F34" i="352"/>
  <c r="D33" i="352"/>
  <c r="H31" i="352"/>
  <c r="F30" i="352"/>
  <c r="F51" i="69"/>
  <c r="E50" i="69"/>
  <c r="D49" i="69"/>
  <c r="C48" i="69"/>
  <c r="I46" i="69"/>
  <c r="H45" i="69"/>
  <c r="G44" i="69"/>
  <c r="F43" i="69"/>
  <c r="E42" i="69"/>
  <c r="D41" i="69"/>
  <c r="C40" i="69"/>
  <c r="I38" i="69"/>
  <c r="H37" i="69"/>
  <c r="G36" i="69"/>
  <c r="F35" i="69"/>
  <c r="E34" i="69"/>
  <c r="D33" i="69"/>
  <c r="C32" i="69"/>
  <c r="L12" i="354"/>
  <c r="R11" i="354"/>
  <c r="I11" i="354"/>
  <c r="D37" i="300"/>
  <c r="C38" i="300"/>
  <c r="K38" i="300"/>
  <c r="J39" i="300"/>
  <c r="F37" i="300"/>
  <c r="F38" i="300"/>
  <c r="F39" i="300"/>
  <c r="F40" i="300"/>
  <c r="E41" i="300"/>
  <c r="D42" i="300"/>
  <c r="C43" i="300"/>
  <c r="K43" i="300"/>
  <c r="J44" i="300"/>
  <c r="I45" i="300"/>
  <c r="H46" i="300"/>
  <c r="G47" i="300"/>
  <c r="H37" i="300"/>
  <c r="H38" i="300"/>
  <c r="H39" i="300"/>
  <c r="H40" i="300"/>
  <c r="G41" i="300"/>
  <c r="F42" i="300"/>
  <c r="E43" i="300"/>
  <c r="D44" i="300"/>
  <c r="C45" i="300"/>
  <c r="K45" i="300"/>
  <c r="J46" i="300"/>
  <c r="I47" i="300"/>
  <c r="I37" i="300"/>
  <c r="I38" i="300"/>
  <c r="I39" i="300"/>
  <c r="I40" i="300"/>
  <c r="H41" i="300"/>
  <c r="G42" i="300"/>
  <c r="F43" i="300"/>
  <c r="E44" i="300"/>
  <c r="D45" i="300"/>
  <c r="C46" i="300"/>
  <c r="K46" i="300"/>
  <c r="J47" i="300"/>
  <c r="K37" i="300"/>
  <c r="G39" i="300"/>
  <c r="C41" i="300"/>
  <c r="H42" i="300"/>
  <c r="J43" i="300"/>
  <c r="F45" i="300"/>
  <c r="I46" i="300"/>
  <c r="D38" i="300"/>
  <c r="K39" i="300"/>
  <c r="D41" i="300"/>
  <c r="I42" i="300"/>
  <c r="C44" i="300"/>
  <c r="G45" i="300"/>
  <c r="C47" i="300"/>
  <c r="E38" i="300"/>
  <c r="C40" i="300"/>
  <c r="F41" i="300"/>
  <c r="J42" i="300"/>
  <c r="F44" i="300"/>
  <c r="H45" i="300"/>
  <c r="D47" i="300"/>
  <c r="C37" i="300"/>
  <c r="J38" i="300"/>
  <c r="E40" i="300"/>
  <c r="J41" i="300"/>
  <c r="D43" i="300"/>
  <c r="H44" i="300"/>
  <c r="D46" i="300"/>
  <c r="F47" i="300"/>
  <c r="E37" i="300"/>
  <c r="G40" i="300"/>
  <c r="G43" i="300"/>
  <c r="E46" i="300"/>
  <c r="J37" i="300"/>
  <c r="K40" i="300"/>
  <c r="I43" i="300"/>
  <c r="G46" i="300"/>
  <c r="G38" i="300"/>
  <c r="I41" i="300"/>
  <c r="G44" i="300"/>
  <c r="E47" i="300"/>
  <c r="D39" i="300"/>
  <c r="H43" i="300"/>
  <c r="E39" i="300"/>
  <c r="I44" i="300"/>
  <c r="D40" i="300"/>
  <c r="K44" i="300"/>
  <c r="J40" i="300"/>
  <c r="E45" i="300"/>
  <c r="K41" i="300"/>
  <c r="J45" i="300"/>
  <c r="G37" i="300"/>
  <c r="E42" i="300"/>
  <c r="H47" i="300"/>
  <c r="F46" i="300"/>
  <c r="K47" i="300"/>
  <c r="C42" i="300"/>
  <c r="K42" i="300"/>
  <c r="Q12" i="334"/>
  <c r="I12" i="334"/>
  <c r="Q11" i="334"/>
  <c r="I11" i="334"/>
  <c r="J12" i="354"/>
  <c r="Q11" i="354"/>
  <c r="H11" i="354"/>
  <c r="H44" i="392"/>
  <c r="J43" i="392"/>
  <c r="L42" i="392"/>
  <c r="D42" i="392"/>
  <c r="F41" i="392"/>
  <c r="H40" i="392"/>
  <c r="J39" i="392"/>
  <c r="L38" i="392"/>
  <c r="D38" i="392"/>
  <c r="F37" i="392"/>
  <c r="H36" i="392"/>
  <c r="J35" i="392"/>
  <c r="L34" i="392"/>
  <c r="D34" i="392"/>
  <c r="F33" i="392"/>
  <c r="H32" i="392"/>
  <c r="J31" i="392"/>
  <c r="L30" i="392"/>
  <c r="M50" i="395"/>
  <c r="E50" i="395"/>
  <c r="L49" i="395"/>
  <c r="D49" i="395"/>
  <c r="K48" i="395"/>
  <c r="C48" i="395"/>
  <c r="J47" i="395"/>
  <c r="Q46" i="395"/>
  <c r="I46" i="395"/>
  <c r="P45" i="395"/>
  <c r="H45" i="395"/>
  <c r="O44" i="395"/>
  <c r="G44" i="395"/>
  <c r="N43" i="395"/>
  <c r="F43" i="395"/>
  <c r="M42" i="395"/>
  <c r="E42" i="395"/>
  <c r="L41" i="395"/>
  <c r="D41" i="395"/>
  <c r="K40" i="395"/>
  <c r="C40" i="395"/>
  <c r="J39" i="395"/>
  <c r="Q38" i="395"/>
  <c r="I38" i="395"/>
  <c r="P37" i="395"/>
  <c r="H37" i="395"/>
  <c r="O36" i="395"/>
  <c r="G36" i="395"/>
  <c r="N35" i="395"/>
  <c r="F35" i="395"/>
  <c r="M34" i="395"/>
  <c r="E34" i="395"/>
  <c r="L33" i="395"/>
  <c r="D33" i="395"/>
  <c r="K32" i="395"/>
  <c r="C32" i="395"/>
  <c r="J31" i="395"/>
  <c r="Q30" i="395"/>
  <c r="I30" i="395"/>
  <c r="G48" i="351"/>
  <c r="E47" i="351"/>
  <c r="C46" i="351"/>
  <c r="G44" i="351"/>
  <c r="E43" i="351"/>
  <c r="C42" i="351"/>
  <c r="G40" i="351"/>
  <c r="E39" i="351"/>
  <c r="C38" i="351"/>
  <c r="G36" i="351"/>
  <c r="E35" i="351"/>
  <c r="C34" i="351"/>
  <c r="G32" i="351"/>
  <c r="E31" i="351"/>
  <c r="C30" i="351"/>
  <c r="H48" i="352"/>
  <c r="F47" i="352"/>
  <c r="D46" i="352"/>
  <c r="H44" i="352"/>
  <c r="F43" i="352"/>
  <c r="D42" i="352"/>
  <c r="H40" i="352"/>
  <c r="F39" i="352"/>
  <c r="D38" i="352"/>
  <c r="H36" i="352"/>
  <c r="F35" i="352"/>
  <c r="D34" i="352"/>
  <c r="H32" i="352"/>
  <c r="F31" i="352"/>
  <c r="D30" i="352"/>
  <c r="D51" i="69"/>
  <c r="C50" i="69"/>
  <c r="I48" i="69"/>
  <c r="H47" i="69"/>
  <c r="G46" i="69"/>
  <c r="F45" i="69"/>
  <c r="E44" i="69"/>
  <c r="D43" i="69"/>
  <c r="C42" i="69"/>
  <c r="I40" i="69"/>
  <c r="H39" i="69"/>
  <c r="G38" i="69"/>
  <c r="F37" i="69"/>
  <c r="E36" i="69"/>
  <c r="D35" i="69"/>
  <c r="C34" i="69"/>
  <c r="I32" i="69"/>
  <c r="P12" i="334"/>
  <c r="H12" i="334"/>
  <c r="P11" i="334"/>
  <c r="H11" i="334"/>
  <c r="R12" i="354"/>
  <c r="I12" i="354"/>
  <c r="P11" i="354"/>
  <c r="G11" i="354"/>
  <c r="L50" i="395"/>
  <c r="D50" i="395"/>
  <c r="K49" i="395"/>
  <c r="C49" i="395"/>
  <c r="J48" i="395"/>
  <c r="Q47" i="395"/>
  <c r="I47" i="395"/>
  <c r="P46" i="395"/>
  <c r="H46" i="395"/>
  <c r="O45" i="395"/>
  <c r="G45" i="395"/>
  <c r="N44" i="395"/>
  <c r="F44" i="395"/>
  <c r="M43" i="395"/>
  <c r="E43" i="395"/>
  <c r="L42" i="395"/>
  <c r="D42" i="395"/>
  <c r="K41" i="395"/>
  <c r="C41" i="395"/>
  <c r="J40" i="395"/>
  <c r="Q39" i="395"/>
  <c r="I39" i="395"/>
  <c r="P38" i="395"/>
  <c r="H38" i="395"/>
  <c r="O37" i="395"/>
  <c r="G37" i="395"/>
  <c r="N36" i="395"/>
  <c r="F36" i="395"/>
  <c r="M35" i="395"/>
  <c r="E35" i="395"/>
  <c r="L34" i="395"/>
  <c r="D34" i="395"/>
  <c r="K33" i="395"/>
  <c r="C33" i="395"/>
  <c r="J32" i="395"/>
  <c r="Q31" i="395"/>
  <c r="I31" i="395"/>
  <c r="P30" i="395"/>
  <c r="H30" i="395"/>
  <c r="G48" i="352"/>
  <c r="E47" i="352"/>
  <c r="C46" i="352"/>
  <c r="G44" i="352"/>
  <c r="E43" i="352"/>
  <c r="C42" i="352"/>
  <c r="G40" i="352"/>
  <c r="E39" i="352"/>
  <c r="C38" i="352"/>
  <c r="G36" i="352"/>
  <c r="E35" i="352"/>
  <c r="C34" i="352"/>
  <c r="G32" i="352"/>
  <c r="E31" i="352"/>
  <c r="C51" i="69"/>
  <c r="I49" i="69"/>
  <c r="H48" i="69"/>
  <c r="G47" i="69"/>
  <c r="F46" i="69"/>
  <c r="E45" i="69"/>
  <c r="D44" i="69"/>
  <c r="C43" i="69"/>
  <c r="I41" i="69"/>
  <c r="H40" i="69"/>
  <c r="G39" i="69"/>
  <c r="F38" i="69"/>
  <c r="E37" i="69"/>
  <c r="D36" i="69"/>
  <c r="C35" i="69"/>
  <c r="I33" i="69"/>
  <c r="H32" i="69"/>
  <c r="O12" i="334"/>
  <c r="G12" i="334"/>
  <c r="O11" i="334"/>
  <c r="G11" i="334"/>
  <c r="Q12" i="354"/>
  <c r="H12" i="354"/>
  <c r="O11" i="354"/>
  <c r="F11" i="354"/>
  <c r="K50" i="395"/>
  <c r="C50" i="395"/>
  <c r="J49" i="395"/>
  <c r="Q48" i="395"/>
  <c r="I48" i="395"/>
  <c r="P47" i="395"/>
  <c r="H47" i="395"/>
  <c r="O46" i="395"/>
  <c r="G46" i="395"/>
  <c r="N45" i="395"/>
  <c r="F45" i="395"/>
  <c r="M44" i="395"/>
  <c r="E44" i="395"/>
  <c r="L43" i="395"/>
  <c r="D43" i="395"/>
  <c r="K42" i="395"/>
  <c r="C42" i="395"/>
  <c r="J41" i="395"/>
  <c r="Q40" i="395"/>
  <c r="I40" i="395"/>
  <c r="P39" i="395"/>
  <c r="H39" i="395"/>
  <c r="O38" i="395"/>
  <c r="G38" i="395"/>
  <c r="N37" i="395"/>
  <c r="F37" i="395"/>
  <c r="M36" i="395"/>
  <c r="E36" i="395"/>
  <c r="L35" i="395"/>
  <c r="D35" i="395"/>
  <c r="K34" i="395"/>
  <c r="C34" i="395"/>
  <c r="J33" i="395"/>
  <c r="Q32" i="395"/>
  <c r="I32" i="395"/>
  <c r="P31" i="395"/>
  <c r="H31" i="395"/>
  <c r="O30" i="395"/>
  <c r="I50" i="69"/>
  <c r="H49" i="69"/>
  <c r="G48" i="69"/>
  <c r="F47" i="69"/>
  <c r="E46" i="69"/>
  <c r="D45" i="69"/>
  <c r="C44" i="69"/>
  <c r="I42" i="69"/>
  <c r="H41" i="69"/>
  <c r="G40" i="69"/>
  <c r="F39" i="69"/>
  <c r="E38" i="69"/>
  <c r="D37" i="69"/>
  <c r="C36" i="69"/>
  <c r="I34" i="69"/>
  <c r="H33" i="69"/>
  <c r="N12" i="334"/>
  <c r="F12" i="334"/>
  <c r="N11" i="334"/>
  <c r="P12" i="354"/>
  <c r="G12" i="354"/>
  <c r="N11" i="354"/>
  <c r="E11" i="354"/>
  <c r="G30" i="357"/>
  <c r="F31" i="357"/>
  <c r="E32" i="357"/>
  <c r="D33" i="357"/>
  <c r="C34" i="357"/>
  <c r="K34" i="357"/>
  <c r="J35" i="357"/>
  <c r="I36" i="357"/>
  <c r="H37" i="357"/>
  <c r="G38" i="357"/>
  <c r="F39" i="357"/>
  <c r="E40" i="357"/>
  <c r="D41" i="357"/>
  <c r="C42" i="357"/>
  <c r="K42" i="357"/>
  <c r="J43" i="357"/>
  <c r="I44" i="357"/>
  <c r="H45" i="357"/>
  <c r="G46" i="357"/>
  <c r="F47" i="357"/>
  <c r="E48" i="357"/>
  <c r="D49" i="357"/>
  <c r="H30" i="357"/>
  <c r="G31" i="357"/>
  <c r="F32" i="357"/>
  <c r="E33" i="357"/>
  <c r="D34" i="357"/>
  <c r="C35" i="357"/>
  <c r="K35" i="357"/>
  <c r="J36" i="357"/>
  <c r="I37" i="357"/>
  <c r="H38" i="357"/>
  <c r="G39" i="357"/>
  <c r="F40" i="357"/>
  <c r="E41" i="357"/>
  <c r="D42" i="357"/>
  <c r="C43" i="357"/>
  <c r="K43" i="357"/>
  <c r="J44" i="357"/>
  <c r="I45" i="357"/>
  <c r="H46" i="357"/>
  <c r="G47" i="357"/>
  <c r="F48" i="357"/>
  <c r="E49" i="357"/>
  <c r="C30" i="357"/>
  <c r="K30" i="357"/>
  <c r="J31" i="357"/>
  <c r="I32" i="357"/>
  <c r="H33" i="357"/>
  <c r="G34" i="357"/>
  <c r="F35" i="357"/>
  <c r="E36" i="357"/>
  <c r="D37" i="357"/>
  <c r="C38" i="357"/>
  <c r="K38" i="357"/>
  <c r="J39" i="357"/>
  <c r="I40" i="357"/>
  <c r="H41" i="357"/>
  <c r="G42" i="357"/>
  <c r="F43" i="357"/>
  <c r="E44" i="357"/>
  <c r="D45" i="357"/>
  <c r="C46" i="357"/>
  <c r="K46" i="357"/>
  <c r="J47" i="357"/>
  <c r="I48" i="357"/>
  <c r="H49" i="357"/>
  <c r="I34" i="360"/>
  <c r="Q34" i="360"/>
  <c r="I35" i="360"/>
  <c r="Q35" i="360"/>
  <c r="I36" i="360"/>
  <c r="Q36" i="360"/>
  <c r="I37" i="360"/>
  <c r="Q37" i="360"/>
  <c r="I38" i="360"/>
  <c r="Q38" i="360"/>
  <c r="I39" i="360"/>
  <c r="Q39" i="360"/>
  <c r="I40" i="360"/>
  <c r="Q40" i="360"/>
  <c r="I41" i="360"/>
  <c r="Q41" i="360"/>
  <c r="I42" i="360"/>
  <c r="Q42" i="360"/>
  <c r="I43" i="360"/>
  <c r="Q43" i="360"/>
  <c r="I44" i="360"/>
  <c r="Q44" i="360"/>
  <c r="I45" i="360"/>
  <c r="Q45" i="360"/>
  <c r="I46" i="360"/>
  <c r="Q46" i="360"/>
  <c r="I47" i="360"/>
  <c r="Q47" i="360"/>
  <c r="I48" i="360"/>
  <c r="Q48" i="360"/>
  <c r="I49" i="360"/>
  <c r="Q49" i="360"/>
  <c r="I50" i="360"/>
  <c r="Q50" i="360"/>
  <c r="I51" i="360"/>
  <c r="Q51" i="360"/>
  <c r="I52" i="360"/>
  <c r="Q52" i="360"/>
  <c r="I53" i="360"/>
  <c r="Q53" i="360"/>
  <c r="I54" i="360"/>
  <c r="Q54" i="360"/>
  <c r="I55" i="360"/>
  <c r="Q55" i="360"/>
  <c r="I56" i="360"/>
  <c r="Q56" i="360"/>
  <c r="I57" i="360"/>
  <c r="Q57" i="360"/>
  <c r="I58" i="360"/>
  <c r="Q58" i="360"/>
  <c r="D34" i="360"/>
  <c r="L34" i="360"/>
  <c r="D35" i="360"/>
  <c r="L35" i="360"/>
  <c r="D36" i="360"/>
  <c r="L36" i="360"/>
  <c r="D37" i="360"/>
  <c r="L37" i="360"/>
  <c r="D38" i="360"/>
  <c r="L38" i="360"/>
  <c r="D39" i="360"/>
  <c r="L39" i="360"/>
  <c r="D40" i="360"/>
  <c r="L40" i="360"/>
  <c r="D41" i="360"/>
  <c r="L41" i="360"/>
  <c r="D42" i="360"/>
  <c r="L42" i="360"/>
  <c r="D43" i="360"/>
  <c r="L43" i="360"/>
  <c r="D44" i="360"/>
  <c r="L44" i="360"/>
  <c r="D45" i="360"/>
  <c r="L45" i="360"/>
  <c r="D46" i="360"/>
  <c r="L46" i="360"/>
  <c r="D47" i="360"/>
  <c r="L47" i="360"/>
  <c r="D48" i="360"/>
  <c r="L48" i="360"/>
  <c r="D49" i="360"/>
  <c r="L49" i="360"/>
  <c r="D50" i="360"/>
  <c r="L50" i="360"/>
  <c r="D51" i="360"/>
  <c r="L51" i="360"/>
  <c r="D52" i="360"/>
  <c r="L52" i="360"/>
  <c r="D53" i="360"/>
  <c r="L53" i="360"/>
  <c r="D54" i="360"/>
  <c r="L54" i="360"/>
  <c r="D55" i="360"/>
  <c r="C34" i="360"/>
  <c r="N34" i="360"/>
  <c r="H35" i="360"/>
  <c r="C36" i="360"/>
  <c r="N36" i="360"/>
  <c r="H37" i="360"/>
  <c r="C38" i="360"/>
  <c r="N38" i="360"/>
  <c r="H39" i="360"/>
  <c r="C40" i="360"/>
  <c r="N40" i="360"/>
  <c r="H41" i="360"/>
  <c r="C42" i="360"/>
  <c r="N42" i="360"/>
  <c r="H43" i="360"/>
  <c r="C44" i="360"/>
  <c r="N44" i="360"/>
  <c r="H45" i="360"/>
  <c r="C46" i="360"/>
  <c r="N46" i="360"/>
  <c r="H47" i="360"/>
  <c r="C48" i="360"/>
  <c r="N48" i="360"/>
  <c r="H49" i="360"/>
  <c r="C50" i="360"/>
  <c r="N50" i="360"/>
  <c r="H51" i="360"/>
  <c r="C52" i="360"/>
  <c r="N52" i="360"/>
  <c r="H53" i="360"/>
  <c r="C54" i="360"/>
  <c r="N54" i="360"/>
  <c r="H55" i="360"/>
  <c r="R55" i="360"/>
  <c r="K56" i="360"/>
  <c r="D57" i="360"/>
  <c r="M57" i="360"/>
  <c r="F58" i="360"/>
  <c r="O58" i="360"/>
  <c r="E34" i="360"/>
  <c r="O34" i="360"/>
  <c r="J35" i="360"/>
  <c r="E36" i="360"/>
  <c r="O36" i="360"/>
  <c r="J37" i="360"/>
  <c r="E38" i="360"/>
  <c r="O38" i="360"/>
  <c r="J39" i="360"/>
  <c r="E40" i="360"/>
  <c r="O40" i="360"/>
  <c r="J41" i="360"/>
  <c r="E42" i="360"/>
  <c r="O42" i="360"/>
  <c r="J43" i="360"/>
  <c r="E44" i="360"/>
  <c r="O44" i="360"/>
  <c r="J45" i="360"/>
  <c r="E46" i="360"/>
  <c r="O46" i="360"/>
  <c r="J47" i="360"/>
  <c r="E48" i="360"/>
  <c r="O48" i="360"/>
  <c r="J49" i="360"/>
  <c r="E50" i="360"/>
  <c r="O50" i="360"/>
  <c r="J51" i="360"/>
  <c r="E52" i="360"/>
  <c r="O52" i="360"/>
  <c r="J53" i="360"/>
  <c r="E54" i="360"/>
  <c r="O54" i="360"/>
  <c r="J55" i="360"/>
  <c r="C56" i="360"/>
  <c r="L56" i="360"/>
  <c r="E57" i="360"/>
  <c r="N57" i="360"/>
  <c r="G58" i="360"/>
  <c r="P58" i="360"/>
  <c r="G34" i="360"/>
  <c r="R34" i="360"/>
  <c r="M35" i="360"/>
  <c r="G36" i="360"/>
  <c r="R36" i="360"/>
  <c r="M37" i="360"/>
  <c r="G38" i="360"/>
  <c r="R38" i="360"/>
  <c r="M39" i="360"/>
  <c r="G40" i="360"/>
  <c r="R40" i="360"/>
  <c r="M41" i="360"/>
  <c r="G42" i="360"/>
  <c r="R42" i="360"/>
  <c r="M43" i="360"/>
  <c r="G44" i="360"/>
  <c r="R44" i="360"/>
  <c r="M45" i="360"/>
  <c r="G46" i="360"/>
  <c r="R46" i="360"/>
  <c r="M47" i="360"/>
  <c r="G48" i="360"/>
  <c r="R48" i="360"/>
  <c r="M49" i="360"/>
  <c r="G50" i="360"/>
  <c r="R50" i="360"/>
  <c r="M51" i="360"/>
  <c r="G52" i="360"/>
  <c r="R52" i="360"/>
  <c r="M53" i="360"/>
  <c r="G54" i="360"/>
  <c r="R54" i="360"/>
  <c r="L55" i="360"/>
  <c r="E56" i="360"/>
  <c r="N56" i="360"/>
  <c r="G57" i="360"/>
  <c r="P57" i="360"/>
  <c r="J58" i="360"/>
  <c r="H34" i="360"/>
  <c r="C35" i="360"/>
  <c r="N35" i="360"/>
  <c r="H36" i="360"/>
  <c r="C37" i="360"/>
  <c r="N37" i="360"/>
  <c r="H38" i="360"/>
  <c r="C39" i="360"/>
  <c r="N39" i="360"/>
  <c r="H40" i="360"/>
  <c r="C41" i="360"/>
  <c r="N41" i="360"/>
  <c r="H42" i="360"/>
  <c r="C43" i="360"/>
  <c r="N43" i="360"/>
  <c r="H44" i="360"/>
  <c r="C45" i="360"/>
  <c r="N45" i="360"/>
  <c r="H46" i="360"/>
  <c r="C47" i="360"/>
  <c r="N47" i="360"/>
  <c r="H48" i="360"/>
  <c r="C49" i="360"/>
  <c r="N49" i="360"/>
  <c r="H50" i="360"/>
  <c r="C51" i="360"/>
  <c r="N51" i="360"/>
  <c r="H52" i="360"/>
  <c r="C53" i="360"/>
  <c r="N53" i="360"/>
  <c r="H54" i="360"/>
  <c r="C55" i="360"/>
  <c r="M55" i="360"/>
  <c r="F56" i="360"/>
  <c r="O56" i="360"/>
  <c r="H57" i="360"/>
  <c r="R57" i="360"/>
  <c r="K58" i="360"/>
  <c r="K34" i="360"/>
  <c r="F35" i="360"/>
  <c r="P35" i="360"/>
  <c r="K36" i="360"/>
  <c r="F37" i="360"/>
  <c r="P37" i="360"/>
  <c r="K38" i="360"/>
  <c r="F39" i="360"/>
  <c r="P39" i="360"/>
  <c r="K40" i="360"/>
  <c r="F41" i="360"/>
  <c r="P41" i="360"/>
  <c r="K42" i="360"/>
  <c r="F43" i="360"/>
  <c r="P43" i="360"/>
  <c r="K44" i="360"/>
  <c r="F45" i="360"/>
  <c r="P45" i="360"/>
  <c r="K46" i="360"/>
  <c r="F47" i="360"/>
  <c r="P47" i="360"/>
  <c r="K48" i="360"/>
  <c r="F49" i="360"/>
  <c r="P49" i="360"/>
  <c r="K50" i="360"/>
  <c r="F51" i="360"/>
  <c r="P51" i="360"/>
  <c r="K52" i="360"/>
  <c r="F53" i="360"/>
  <c r="P53" i="360"/>
  <c r="K54" i="360"/>
  <c r="F55" i="360"/>
  <c r="O55" i="360"/>
  <c r="H56" i="360"/>
  <c r="R56" i="360"/>
  <c r="K57" i="360"/>
  <c r="D58" i="360"/>
  <c r="M58" i="360"/>
  <c r="F30" i="355"/>
  <c r="C31" i="355"/>
  <c r="K31" i="355"/>
  <c r="H32" i="355"/>
  <c r="E33" i="355"/>
  <c r="M33" i="355"/>
  <c r="J34" i="355"/>
  <c r="G35" i="355"/>
  <c r="D36" i="355"/>
  <c r="L36" i="355"/>
  <c r="I37" i="355"/>
  <c r="F38" i="355"/>
  <c r="C39" i="355"/>
  <c r="K39" i="355"/>
  <c r="H40" i="355"/>
  <c r="E41" i="355"/>
  <c r="M41" i="355"/>
  <c r="J42" i="355"/>
  <c r="G43" i="355"/>
  <c r="D44" i="355"/>
  <c r="L44" i="355"/>
  <c r="I45" i="355"/>
  <c r="F46" i="355"/>
  <c r="C47" i="355"/>
  <c r="K47" i="355"/>
  <c r="H48" i="355"/>
  <c r="E49" i="355"/>
  <c r="M49" i="355"/>
  <c r="I30" i="355"/>
  <c r="F31" i="355"/>
  <c r="C32" i="355"/>
  <c r="K32" i="355"/>
  <c r="H33" i="355"/>
  <c r="E34" i="355"/>
  <c r="M34" i="355"/>
  <c r="J35" i="355"/>
  <c r="G36" i="355"/>
  <c r="D37" i="355"/>
  <c r="L37" i="355"/>
  <c r="I38" i="355"/>
  <c r="F39" i="355"/>
  <c r="C40" i="355"/>
  <c r="K40" i="355"/>
  <c r="H41" i="355"/>
  <c r="E42" i="355"/>
  <c r="M42" i="355"/>
  <c r="J43" i="355"/>
  <c r="G44" i="355"/>
  <c r="D45" i="355"/>
  <c r="L45" i="355"/>
  <c r="I46" i="355"/>
  <c r="F47" i="355"/>
  <c r="C48" i="355"/>
  <c r="K48" i="355"/>
  <c r="H49" i="355"/>
  <c r="E50" i="355"/>
  <c r="M50" i="355"/>
  <c r="C50" i="356"/>
  <c r="C49" i="356"/>
  <c r="D48" i="356"/>
  <c r="D47" i="356"/>
  <c r="D46" i="356"/>
  <c r="E45" i="356"/>
  <c r="E44" i="356"/>
  <c r="E43" i="356"/>
  <c r="F42" i="356"/>
  <c r="F41" i="356"/>
  <c r="F40" i="356"/>
  <c r="G39" i="356"/>
  <c r="G38" i="356"/>
  <c r="G37" i="356"/>
  <c r="H36" i="356"/>
  <c r="H35" i="356"/>
  <c r="H34" i="356"/>
  <c r="I33" i="356"/>
  <c r="I32" i="356"/>
  <c r="I31" i="356"/>
  <c r="J30" i="356"/>
  <c r="I49" i="357"/>
  <c r="D48" i="357"/>
  <c r="J46" i="357"/>
  <c r="F45" i="357"/>
  <c r="C44" i="357"/>
  <c r="H42" i="357"/>
  <c r="C41" i="357"/>
  <c r="I39" i="357"/>
  <c r="E38" i="357"/>
  <c r="K36" i="357"/>
  <c r="G35" i="357"/>
  <c r="K33" i="357"/>
  <c r="H32" i="357"/>
  <c r="D31" i="357"/>
  <c r="K58" i="285"/>
  <c r="I57" i="285"/>
  <c r="F56" i="285"/>
  <c r="D55" i="285"/>
  <c r="R53" i="285"/>
  <c r="P52" i="285"/>
  <c r="M51" i="285"/>
  <c r="K50" i="285"/>
  <c r="I49" i="285"/>
  <c r="F48" i="285"/>
  <c r="D47" i="285"/>
  <c r="R45" i="285"/>
  <c r="P44" i="285"/>
  <c r="M43" i="285"/>
  <c r="K42" i="285"/>
  <c r="I41" i="285"/>
  <c r="F40" i="285"/>
  <c r="D39" i="285"/>
  <c r="R37" i="285"/>
  <c r="P36" i="285"/>
  <c r="M35" i="285"/>
  <c r="E58" i="360"/>
  <c r="M56" i="360"/>
  <c r="E55" i="360"/>
  <c r="G53" i="360"/>
  <c r="K51" i="360"/>
  <c r="O49" i="360"/>
  <c r="R47" i="360"/>
  <c r="F46" i="360"/>
  <c r="J44" i="360"/>
  <c r="M42" i="360"/>
  <c r="P40" i="360"/>
  <c r="E39" i="360"/>
  <c r="G37" i="360"/>
  <c r="K35" i="360"/>
  <c r="R95" i="154"/>
  <c r="J95" i="154"/>
  <c r="W94" i="154"/>
  <c r="O94" i="154"/>
  <c r="G94" i="154"/>
  <c r="T93" i="154"/>
  <c r="L93" i="154"/>
  <c r="D93" i="154"/>
  <c r="Q92" i="154"/>
  <c r="I92" i="154"/>
  <c r="V91" i="154"/>
  <c r="N91" i="154"/>
  <c r="F91" i="154"/>
  <c r="S90" i="154"/>
  <c r="K90" i="154"/>
  <c r="C90" i="154"/>
  <c r="P89" i="154"/>
  <c r="H89" i="154"/>
  <c r="U88" i="154"/>
  <c r="M88" i="154"/>
  <c r="E88" i="154"/>
  <c r="R87" i="154"/>
  <c r="J87" i="154"/>
  <c r="W86" i="154"/>
  <c r="O86" i="154"/>
  <c r="G86" i="154"/>
  <c r="T85" i="154"/>
  <c r="L85" i="154"/>
  <c r="D85" i="154"/>
  <c r="Q84" i="154"/>
  <c r="I84" i="154"/>
  <c r="V83" i="154"/>
  <c r="N83" i="154"/>
  <c r="F83" i="154"/>
  <c r="S82" i="154"/>
  <c r="K82" i="154"/>
  <c r="C82" i="154"/>
  <c r="P81" i="154"/>
  <c r="H81" i="154"/>
  <c r="U80" i="154"/>
  <c r="M80" i="154"/>
  <c r="E80" i="154"/>
  <c r="R79" i="154"/>
  <c r="J79" i="154"/>
  <c r="W78" i="154"/>
  <c r="O78" i="154"/>
  <c r="G78" i="154"/>
  <c r="T77" i="154"/>
  <c r="L77" i="154"/>
  <c r="D77" i="154"/>
  <c r="Q76" i="154"/>
  <c r="I76" i="154"/>
  <c r="V75" i="154"/>
  <c r="N75" i="154"/>
  <c r="F75" i="154"/>
  <c r="S74" i="154"/>
  <c r="K74" i="154"/>
  <c r="C74" i="154"/>
  <c r="P73" i="154"/>
  <c r="H73" i="154"/>
  <c r="U72" i="154"/>
  <c r="M72" i="154"/>
  <c r="E72" i="154"/>
  <c r="R71" i="154"/>
  <c r="J71" i="154"/>
  <c r="W70" i="154"/>
  <c r="O70" i="154"/>
  <c r="G70" i="154"/>
  <c r="T69" i="154"/>
  <c r="L69" i="154"/>
  <c r="D69" i="154"/>
  <c r="Q68" i="154"/>
  <c r="I68" i="154"/>
  <c r="V67" i="154"/>
  <c r="N67" i="154"/>
  <c r="F67" i="154"/>
  <c r="S66" i="154"/>
  <c r="K66" i="154"/>
  <c r="C66" i="154"/>
  <c r="P65" i="154"/>
  <c r="H65" i="154"/>
  <c r="U64" i="154"/>
  <c r="M64" i="154"/>
  <c r="E64" i="154"/>
  <c r="R63" i="154"/>
  <c r="J63" i="154"/>
  <c r="W62" i="154"/>
  <c r="O62" i="154"/>
  <c r="G62" i="154"/>
  <c r="G32" i="355"/>
  <c r="H31" i="355"/>
  <c r="H30" i="355"/>
  <c r="I50" i="356"/>
  <c r="J49" i="356"/>
  <c r="J48" i="356"/>
  <c r="J47" i="356"/>
  <c r="K46" i="356"/>
  <c r="K45" i="356"/>
  <c r="K44" i="356"/>
  <c r="L43" i="356"/>
  <c r="L42" i="356"/>
  <c r="L41" i="356"/>
  <c r="M40" i="356"/>
  <c r="M39" i="356"/>
  <c r="M38" i="356"/>
  <c r="C38" i="356"/>
  <c r="C37" i="356"/>
  <c r="C36" i="356"/>
  <c r="D35" i="356"/>
  <c r="D34" i="356"/>
  <c r="D33" i="356"/>
  <c r="E32" i="356"/>
  <c r="E31" i="356"/>
  <c r="E30" i="356"/>
  <c r="C49" i="357"/>
  <c r="I47" i="357"/>
  <c r="E46" i="357"/>
  <c r="K44" i="357"/>
  <c r="G43" i="357"/>
  <c r="K41" i="357"/>
  <c r="H40" i="357"/>
  <c r="D39" i="357"/>
  <c r="J37" i="357"/>
  <c r="F36" i="357"/>
  <c r="J34" i="357"/>
  <c r="G33" i="357"/>
  <c r="C32" i="357"/>
  <c r="I30" i="357"/>
  <c r="L57" i="360"/>
  <c r="D56" i="360"/>
  <c r="J54" i="360"/>
  <c r="M52" i="360"/>
  <c r="P50" i="360"/>
  <c r="E49" i="360"/>
  <c r="G47" i="360"/>
  <c r="K45" i="360"/>
  <c r="O43" i="360"/>
  <c r="R41" i="360"/>
  <c r="F40" i="360"/>
  <c r="J38" i="360"/>
  <c r="M36" i="360"/>
  <c r="P34" i="360"/>
  <c r="J98" i="154"/>
  <c r="W97" i="154"/>
  <c r="O97" i="154"/>
  <c r="G97" i="154"/>
  <c r="T96" i="154"/>
  <c r="L96" i="154"/>
  <c r="D96" i="154"/>
  <c r="Q95" i="154"/>
  <c r="I95" i="154"/>
  <c r="V94" i="154"/>
  <c r="N94" i="154"/>
  <c r="F94" i="154"/>
  <c r="S93" i="154"/>
  <c r="K93" i="154"/>
  <c r="C93" i="154"/>
  <c r="P92" i="154"/>
  <c r="H92" i="154"/>
  <c r="U91" i="154"/>
  <c r="M91" i="154"/>
  <c r="E91" i="154"/>
  <c r="R90" i="154"/>
  <c r="J90" i="154"/>
  <c r="W89" i="154"/>
  <c r="O89" i="154"/>
  <c r="G89" i="154"/>
  <c r="T88" i="154"/>
  <c r="L88" i="154"/>
  <c r="D88" i="154"/>
  <c r="Q87" i="154"/>
  <c r="I87" i="154"/>
  <c r="V86" i="154"/>
  <c r="N86" i="154"/>
  <c r="F86" i="154"/>
  <c r="S85" i="154"/>
  <c r="K85" i="154"/>
  <c r="C85" i="154"/>
  <c r="P84" i="154"/>
  <c r="H84" i="154"/>
  <c r="U83" i="154"/>
  <c r="M83" i="154"/>
  <c r="E83" i="154"/>
  <c r="R82" i="154"/>
  <c r="J82" i="154"/>
  <c r="W81" i="154"/>
  <c r="O81" i="154"/>
  <c r="G81" i="154"/>
  <c r="T80" i="154"/>
  <c r="L80" i="154"/>
  <c r="D80" i="154"/>
  <c r="Q79" i="154"/>
  <c r="I79" i="154"/>
  <c r="V78" i="154"/>
  <c r="N78" i="154"/>
  <c r="F78" i="154"/>
  <c r="S77" i="154"/>
  <c r="K77" i="154"/>
  <c r="C77" i="154"/>
  <c r="P76" i="154"/>
  <c r="H76" i="154"/>
  <c r="U75" i="154"/>
  <c r="M75" i="154"/>
  <c r="E75" i="154"/>
  <c r="R74" i="154"/>
  <c r="J74" i="154"/>
  <c r="W73" i="154"/>
  <c r="O73" i="154"/>
  <c r="G73" i="154"/>
  <c r="T72" i="154"/>
  <c r="L72" i="154"/>
  <c r="D72" i="154"/>
  <c r="Q71" i="154"/>
  <c r="I71" i="154"/>
  <c r="V70" i="154"/>
  <c r="N70" i="154"/>
  <c r="F70" i="154"/>
  <c r="S69" i="154"/>
  <c r="K69" i="154"/>
  <c r="C69" i="154"/>
  <c r="P68" i="154"/>
  <c r="H68" i="154"/>
  <c r="U67" i="154"/>
  <c r="M67" i="154"/>
  <c r="E67" i="154"/>
  <c r="R66" i="154"/>
  <c r="J66" i="154"/>
  <c r="W65" i="154"/>
  <c r="O65" i="154"/>
  <c r="G65" i="154"/>
  <c r="T64" i="154"/>
  <c r="L64" i="154"/>
  <c r="D64" i="154"/>
  <c r="Q63" i="154"/>
  <c r="I63" i="154"/>
  <c r="V62" i="154"/>
  <c r="N62" i="154"/>
  <c r="F62" i="154"/>
  <c r="C43" i="355"/>
  <c r="C42" i="355"/>
  <c r="C41" i="355"/>
  <c r="D40" i="355"/>
  <c r="D39" i="355"/>
  <c r="D38" i="355"/>
  <c r="E37" i="355"/>
  <c r="E36" i="355"/>
  <c r="E35" i="355"/>
  <c r="F34" i="355"/>
  <c r="F33" i="355"/>
  <c r="F32" i="355"/>
  <c r="G31" i="355"/>
  <c r="G30" i="355"/>
  <c r="H50" i="356"/>
  <c r="I49" i="356"/>
  <c r="I48" i="356"/>
  <c r="I47" i="356"/>
  <c r="J46" i="356"/>
  <c r="J45" i="356"/>
  <c r="J44" i="356"/>
  <c r="K43" i="356"/>
  <c r="K42" i="356"/>
  <c r="K41" i="356"/>
  <c r="L40" i="356"/>
  <c r="L39" i="356"/>
  <c r="L38" i="356"/>
  <c r="M37" i="356"/>
  <c r="M36" i="356"/>
  <c r="M35" i="356"/>
  <c r="C35" i="356"/>
  <c r="C34" i="356"/>
  <c r="C33" i="356"/>
  <c r="D32" i="356"/>
  <c r="D31" i="356"/>
  <c r="D30" i="356"/>
  <c r="K48" i="357"/>
  <c r="H47" i="357"/>
  <c r="D46" i="357"/>
  <c r="H44" i="357"/>
  <c r="E43" i="357"/>
  <c r="J41" i="357"/>
  <c r="G40" i="357"/>
  <c r="C39" i="357"/>
  <c r="G37" i="357"/>
  <c r="D36" i="357"/>
  <c r="I34" i="357"/>
  <c r="F33" i="357"/>
  <c r="K31" i="357"/>
  <c r="F30" i="357"/>
  <c r="G34" i="285"/>
  <c r="O34" i="285"/>
  <c r="G35" i="285"/>
  <c r="O35" i="285"/>
  <c r="G36" i="285"/>
  <c r="O36" i="285"/>
  <c r="G37" i="285"/>
  <c r="O37" i="285"/>
  <c r="G38" i="285"/>
  <c r="O38" i="285"/>
  <c r="G39" i="285"/>
  <c r="O39" i="285"/>
  <c r="G40" i="285"/>
  <c r="O40" i="285"/>
  <c r="G41" i="285"/>
  <c r="O41" i="285"/>
  <c r="G42" i="285"/>
  <c r="O42" i="285"/>
  <c r="G43" i="285"/>
  <c r="O43" i="285"/>
  <c r="G44" i="285"/>
  <c r="O44" i="285"/>
  <c r="G45" i="285"/>
  <c r="O45" i="285"/>
  <c r="G46" i="285"/>
  <c r="O46" i="285"/>
  <c r="G47" i="285"/>
  <c r="O47" i="285"/>
  <c r="G48" i="285"/>
  <c r="O48" i="285"/>
  <c r="G49" i="285"/>
  <c r="O49" i="285"/>
  <c r="G50" i="285"/>
  <c r="O50" i="285"/>
  <c r="G51" i="285"/>
  <c r="O51" i="285"/>
  <c r="G52" i="285"/>
  <c r="O52" i="285"/>
  <c r="G53" i="285"/>
  <c r="O53" i="285"/>
  <c r="G54" i="285"/>
  <c r="O54" i="285"/>
  <c r="G55" i="285"/>
  <c r="O55" i="285"/>
  <c r="G56" i="285"/>
  <c r="O56" i="285"/>
  <c r="G57" i="285"/>
  <c r="O57" i="285"/>
  <c r="G58" i="285"/>
  <c r="O58" i="285"/>
  <c r="I34" i="285"/>
  <c r="R34" i="285"/>
  <c r="K35" i="285"/>
  <c r="D36" i="285"/>
  <c r="M36" i="285"/>
  <c r="F37" i="285"/>
  <c r="P37" i="285"/>
  <c r="I38" i="285"/>
  <c r="R38" i="285"/>
  <c r="K39" i="285"/>
  <c r="D40" i="285"/>
  <c r="M40" i="285"/>
  <c r="F41" i="285"/>
  <c r="P41" i="285"/>
  <c r="I42" i="285"/>
  <c r="R42" i="285"/>
  <c r="K43" i="285"/>
  <c r="D44" i="285"/>
  <c r="M44" i="285"/>
  <c r="F45" i="285"/>
  <c r="P45" i="285"/>
  <c r="I46" i="285"/>
  <c r="R46" i="285"/>
  <c r="K47" i="285"/>
  <c r="D48" i="285"/>
  <c r="M48" i="285"/>
  <c r="F49" i="285"/>
  <c r="P49" i="285"/>
  <c r="I50" i="285"/>
  <c r="R50" i="285"/>
  <c r="K51" i="285"/>
  <c r="D52" i="285"/>
  <c r="M52" i="285"/>
  <c r="F53" i="285"/>
  <c r="P53" i="285"/>
  <c r="I54" i="285"/>
  <c r="R54" i="285"/>
  <c r="K55" i="285"/>
  <c r="D56" i="285"/>
  <c r="M56" i="285"/>
  <c r="F57" i="285"/>
  <c r="P57" i="285"/>
  <c r="I58" i="285"/>
  <c r="R58" i="285"/>
  <c r="J34" i="285"/>
  <c r="C35" i="285"/>
  <c r="L35" i="285"/>
  <c r="E36" i="285"/>
  <c r="N36" i="285"/>
  <c r="H37" i="285"/>
  <c r="Q37" i="285"/>
  <c r="J38" i="285"/>
  <c r="C39" i="285"/>
  <c r="L39" i="285"/>
  <c r="E40" i="285"/>
  <c r="N40" i="285"/>
  <c r="H41" i="285"/>
  <c r="Q41" i="285"/>
  <c r="J42" i="285"/>
  <c r="C43" i="285"/>
  <c r="L43" i="285"/>
  <c r="E44" i="285"/>
  <c r="N44" i="285"/>
  <c r="H45" i="285"/>
  <c r="Q45" i="285"/>
  <c r="J46" i="285"/>
  <c r="C47" i="285"/>
  <c r="L47" i="285"/>
  <c r="E48" i="285"/>
  <c r="N48" i="285"/>
  <c r="H49" i="285"/>
  <c r="Q49" i="285"/>
  <c r="J50" i="285"/>
  <c r="C51" i="285"/>
  <c r="L51" i="285"/>
  <c r="E52" i="285"/>
  <c r="N52" i="285"/>
  <c r="H53" i="285"/>
  <c r="Q53" i="285"/>
  <c r="J54" i="285"/>
  <c r="C55" i="285"/>
  <c r="L55" i="285"/>
  <c r="E56" i="285"/>
  <c r="N56" i="285"/>
  <c r="H57" i="285"/>
  <c r="Q57" i="285"/>
  <c r="J58" i="285"/>
  <c r="D34" i="285"/>
  <c r="M34" i="285"/>
  <c r="F35" i="285"/>
  <c r="P35" i="285"/>
  <c r="I36" i="285"/>
  <c r="R36" i="285"/>
  <c r="K37" i="285"/>
  <c r="D38" i="285"/>
  <c r="M38" i="285"/>
  <c r="F39" i="285"/>
  <c r="P39" i="285"/>
  <c r="I40" i="285"/>
  <c r="R40" i="285"/>
  <c r="K41" i="285"/>
  <c r="D42" i="285"/>
  <c r="M42" i="285"/>
  <c r="F43" i="285"/>
  <c r="P43" i="285"/>
  <c r="I44" i="285"/>
  <c r="R44" i="285"/>
  <c r="K45" i="285"/>
  <c r="D46" i="285"/>
  <c r="M46" i="285"/>
  <c r="F47" i="285"/>
  <c r="P47" i="285"/>
  <c r="I48" i="285"/>
  <c r="R48" i="285"/>
  <c r="K49" i="285"/>
  <c r="D50" i="285"/>
  <c r="M50" i="285"/>
  <c r="F51" i="285"/>
  <c r="P51" i="285"/>
  <c r="I52" i="285"/>
  <c r="R52" i="285"/>
  <c r="K53" i="285"/>
  <c r="D54" i="285"/>
  <c r="M54" i="285"/>
  <c r="F55" i="285"/>
  <c r="P55" i="285"/>
  <c r="I56" i="285"/>
  <c r="R56" i="285"/>
  <c r="K57" i="285"/>
  <c r="D58" i="285"/>
  <c r="M58" i="285"/>
  <c r="F34" i="285"/>
  <c r="P34" i="285"/>
  <c r="I35" i="285"/>
  <c r="R35" i="285"/>
  <c r="K36" i="285"/>
  <c r="D37" i="285"/>
  <c r="M37" i="285"/>
  <c r="F38" i="285"/>
  <c r="P38" i="285"/>
  <c r="I39" i="285"/>
  <c r="R39" i="285"/>
  <c r="K40" i="285"/>
  <c r="D41" i="285"/>
  <c r="M41" i="285"/>
  <c r="F42" i="285"/>
  <c r="P42" i="285"/>
  <c r="I43" i="285"/>
  <c r="R43" i="285"/>
  <c r="K44" i="285"/>
  <c r="D45" i="285"/>
  <c r="M45" i="285"/>
  <c r="F46" i="285"/>
  <c r="P46" i="285"/>
  <c r="I47" i="285"/>
  <c r="R47" i="285"/>
  <c r="K48" i="285"/>
  <c r="D49" i="285"/>
  <c r="M49" i="285"/>
  <c r="F50" i="285"/>
  <c r="P50" i="285"/>
  <c r="I51" i="285"/>
  <c r="R51" i="285"/>
  <c r="K52" i="285"/>
  <c r="D53" i="285"/>
  <c r="M53" i="285"/>
  <c r="F54" i="285"/>
  <c r="P54" i="285"/>
  <c r="I55" i="285"/>
  <c r="R55" i="285"/>
  <c r="K56" i="285"/>
  <c r="D57" i="285"/>
  <c r="M57" i="285"/>
  <c r="F58" i="285"/>
  <c r="P58" i="285"/>
  <c r="R58" i="360"/>
  <c r="J57" i="360"/>
  <c r="P55" i="360"/>
  <c r="F54" i="360"/>
  <c r="J52" i="360"/>
  <c r="M50" i="360"/>
  <c r="P48" i="360"/>
  <c r="E47" i="360"/>
  <c r="G45" i="360"/>
  <c r="K43" i="360"/>
  <c r="O41" i="360"/>
  <c r="R39" i="360"/>
  <c r="F38" i="360"/>
  <c r="J36" i="360"/>
  <c r="M34" i="360"/>
  <c r="Q114" i="154"/>
  <c r="I114" i="154"/>
  <c r="V113" i="154"/>
  <c r="N113" i="154"/>
  <c r="F113" i="154"/>
  <c r="S112" i="154"/>
  <c r="K112" i="154"/>
  <c r="C112" i="154"/>
  <c r="P111" i="154"/>
  <c r="H111" i="154"/>
  <c r="U110" i="154"/>
  <c r="M110" i="154"/>
  <c r="E110" i="154"/>
  <c r="R109" i="154"/>
  <c r="J109" i="154"/>
  <c r="W108" i="154"/>
  <c r="O108" i="154"/>
  <c r="G108" i="154"/>
  <c r="T107" i="154"/>
  <c r="L107" i="154"/>
  <c r="D107" i="154"/>
  <c r="Q106" i="154"/>
  <c r="I106" i="154"/>
  <c r="V105" i="154"/>
  <c r="N105" i="154"/>
  <c r="F105" i="154"/>
  <c r="S104" i="154"/>
  <c r="K104" i="154"/>
  <c r="C104" i="154"/>
  <c r="P103" i="154"/>
  <c r="H103" i="154"/>
  <c r="U102" i="154"/>
  <c r="M102" i="154"/>
  <c r="E102" i="154"/>
  <c r="R101" i="154"/>
  <c r="J101" i="154"/>
  <c r="W100" i="154"/>
  <c r="O100" i="154"/>
  <c r="G100" i="154"/>
  <c r="T99" i="154"/>
  <c r="L99" i="154"/>
  <c r="D99" i="154"/>
  <c r="Q98" i="154"/>
  <c r="I98" i="154"/>
  <c r="V97" i="154"/>
  <c r="N97" i="154"/>
  <c r="F97" i="154"/>
  <c r="S96" i="154"/>
  <c r="K96" i="154"/>
  <c r="C96" i="154"/>
  <c r="P95" i="154"/>
  <c r="H95" i="154"/>
  <c r="U94" i="154"/>
  <c r="M94" i="154"/>
  <c r="E94" i="154"/>
  <c r="R93" i="154"/>
  <c r="J93" i="154"/>
  <c r="W92" i="154"/>
  <c r="O92" i="154"/>
  <c r="G92" i="154"/>
  <c r="T91" i="154"/>
  <c r="L91" i="154"/>
  <c r="D91" i="154"/>
  <c r="Q90" i="154"/>
  <c r="I90" i="154"/>
  <c r="V89" i="154"/>
  <c r="N89" i="154"/>
  <c r="F89" i="154"/>
  <c r="S88" i="154"/>
  <c r="K88" i="154"/>
  <c r="C88" i="154"/>
  <c r="P87" i="154"/>
  <c r="H87" i="154"/>
  <c r="U86" i="154"/>
  <c r="M86" i="154"/>
  <c r="E86" i="154"/>
  <c r="R85" i="154"/>
  <c r="J85" i="154"/>
  <c r="W84" i="154"/>
  <c r="O84" i="154"/>
  <c r="G84" i="154"/>
  <c r="T83" i="154"/>
  <c r="L83" i="154"/>
  <c r="D83" i="154"/>
  <c r="Q82" i="154"/>
  <c r="I82" i="154"/>
  <c r="V81" i="154"/>
  <c r="N81" i="154"/>
  <c r="F81" i="154"/>
  <c r="S80" i="154"/>
  <c r="K80" i="154"/>
  <c r="C80" i="154"/>
  <c r="P79" i="154"/>
  <c r="H79" i="154"/>
  <c r="U78" i="154"/>
  <c r="M78" i="154"/>
  <c r="E78" i="154"/>
  <c r="R77" i="154"/>
  <c r="J77" i="154"/>
  <c r="W76" i="154"/>
  <c r="O76" i="154"/>
  <c r="G76" i="154"/>
  <c r="T75" i="154"/>
  <c r="L75" i="154"/>
  <c r="D75" i="154"/>
  <c r="Q74" i="154"/>
  <c r="I74" i="154"/>
  <c r="V73" i="154"/>
  <c r="N73" i="154"/>
  <c r="F73" i="154"/>
  <c r="S72" i="154"/>
  <c r="K72" i="154"/>
  <c r="C72" i="154"/>
  <c r="P71" i="154"/>
  <c r="H71" i="154"/>
  <c r="U70" i="154"/>
  <c r="M70" i="154"/>
  <c r="E70" i="154"/>
  <c r="R69" i="154"/>
  <c r="J69" i="154"/>
  <c r="W68" i="154"/>
  <c r="O68" i="154"/>
  <c r="G68" i="154"/>
  <c r="T67" i="154"/>
  <c r="L67" i="154"/>
  <c r="D67" i="154"/>
  <c r="Q66" i="154"/>
  <c r="I66" i="154"/>
  <c r="V65" i="154"/>
  <c r="N65" i="154"/>
  <c r="F65" i="154"/>
  <c r="S64" i="154"/>
  <c r="K64" i="154"/>
  <c r="C64" i="154"/>
  <c r="P63" i="154"/>
  <c r="H63" i="154"/>
  <c r="U62" i="154"/>
  <c r="M62" i="154"/>
  <c r="I50" i="355"/>
  <c r="J49" i="355"/>
  <c r="J48" i="355"/>
  <c r="J47" i="355"/>
  <c r="K46" i="355"/>
  <c r="K45" i="355"/>
  <c r="K44" i="355"/>
  <c r="L43" i="355"/>
  <c r="L42" i="355"/>
  <c r="L41" i="355"/>
  <c r="M40" i="355"/>
  <c r="M39" i="355"/>
  <c r="M38" i="355"/>
  <c r="C38" i="355"/>
  <c r="C37" i="355"/>
  <c r="C36" i="355"/>
  <c r="D35" i="355"/>
  <c r="D34" i="355"/>
  <c r="D33" i="355"/>
  <c r="E32" i="355"/>
  <c r="E31" i="355"/>
  <c r="E30" i="355"/>
  <c r="G50" i="356"/>
  <c r="G49" i="356"/>
  <c r="G48" i="356"/>
  <c r="H47" i="356"/>
  <c r="H46" i="356"/>
  <c r="H45" i="356"/>
  <c r="I44" i="356"/>
  <c r="I43" i="356"/>
  <c r="I42" i="356"/>
  <c r="J41" i="356"/>
  <c r="J40" i="356"/>
  <c r="J39" i="356"/>
  <c r="K38" i="356"/>
  <c r="K37" i="356"/>
  <c r="K36" i="356"/>
  <c r="L35" i="356"/>
  <c r="L34" i="356"/>
  <c r="L33" i="356"/>
  <c r="M32" i="356"/>
  <c r="M31" i="356"/>
  <c r="M30" i="356"/>
  <c r="J48" i="357"/>
  <c r="E47" i="357"/>
  <c r="K45" i="357"/>
  <c r="G44" i="357"/>
  <c r="D43" i="357"/>
  <c r="I41" i="357"/>
  <c r="D40" i="357"/>
  <c r="J38" i="357"/>
  <c r="F37" i="357"/>
  <c r="C36" i="357"/>
  <c r="H34" i="357"/>
  <c r="C33" i="357"/>
  <c r="I31" i="357"/>
  <c r="E30" i="357"/>
  <c r="Q58" i="285"/>
  <c r="N57" i="285"/>
  <c r="L56" i="285"/>
  <c r="J55" i="285"/>
  <c r="H54" i="285"/>
  <c r="E53" i="285"/>
  <c r="C52" i="285"/>
  <c r="Q50" i="285"/>
  <c r="N49" i="285"/>
  <c r="L48" i="285"/>
  <c r="J47" i="285"/>
  <c r="H46" i="285"/>
  <c r="E45" i="285"/>
  <c r="C44" i="285"/>
  <c r="Q42" i="285"/>
  <c r="N41" i="285"/>
  <c r="L40" i="285"/>
  <c r="J39" i="285"/>
  <c r="H38" i="285"/>
  <c r="E37" i="285"/>
  <c r="C36" i="285"/>
  <c r="Q34" i="285"/>
  <c r="N58" i="360"/>
  <c r="F57" i="360"/>
  <c r="N55" i="360"/>
  <c r="R53" i="360"/>
  <c r="F52" i="360"/>
  <c r="J50" i="360"/>
  <c r="M48" i="360"/>
  <c r="P46" i="360"/>
  <c r="E45" i="360"/>
  <c r="G43" i="360"/>
  <c r="K41" i="360"/>
  <c r="O39" i="360"/>
  <c r="R37" i="360"/>
  <c r="F36" i="360"/>
  <c r="J34" i="360"/>
  <c r="F30" i="356"/>
  <c r="C31" i="356"/>
  <c r="K31" i="356"/>
  <c r="H32" i="356"/>
  <c r="E33" i="356"/>
  <c r="M33" i="356"/>
  <c r="J34" i="356"/>
  <c r="G35" i="356"/>
  <c r="D36" i="356"/>
  <c r="L36" i="356"/>
  <c r="I37" i="356"/>
  <c r="F38" i="356"/>
  <c r="C39" i="356"/>
  <c r="K39" i="356"/>
  <c r="H40" i="356"/>
  <c r="E41" i="356"/>
  <c r="M41" i="356"/>
  <c r="J42" i="356"/>
  <c r="G43" i="356"/>
  <c r="D44" i="356"/>
  <c r="L44" i="356"/>
  <c r="I45" i="356"/>
  <c r="F46" i="356"/>
  <c r="C47" i="356"/>
  <c r="K47" i="356"/>
  <c r="H48" i="356"/>
  <c r="E49" i="356"/>
  <c r="M49" i="356"/>
  <c r="J50" i="356"/>
  <c r="I30" i="356"/>
  <c r="F31" i="356"/>
  <c r="C32" i="356"/>
  <c r="K32" i="356"/>
  <c r="H33" i="356"/>
  <c r="E34" i="356"/>
  <c r="M34" i="356"/>
  <c r="J35" i="356"/>
  <c r="G36" i="356"/>
  <c r="D37" i="356"/>
  <c r="L37" i="356"/>
  <c r="I38" i="356"/>
  <c r="F39" i="356"/>
  <c r="C40" i="356"/>
  <c r="K40" i="356"/>
  <c r="H41" i="356"/>
  <c r="E42" i="356"/>
  <c r="M42" i="356"/>
  <c r="J43" i="356"/>
  <c r="G44" i="356"/>
  <c r="D45" i="356"/>
  <c r="L45" i="356"/>
  <c r="I46" i="356"/>
  <c r="F47" i="356"/>
  <c r="C48" i="356"/>
  <c r="K48" i="356"/>
  <c r="H49" i="356"/>
  <c r="E50" i="356"/>
  <c r="M50" i="356"/>
  <c r="K49" i="357"/>
  <c r="H48" i="357"/>
  <c r="D47" i="357"/>
  <c r="J45" i="357"/>
  <c r="F44" i="357"/>
  <c r="J42" i="357"/>
  <c r="G41" i="357"/>
  <c r="C40" i="357"/>
  <c r="I38" i="357"/>
  <c r="E37" i="357"/>
  <c r="I35" i="357"/>
  <c r="F34" i="357"/>
  <c r="K32" i="357"/>
  <c r="H31" i="357"/>
  <c r="D30" i="357"/>
  <c r="L58" i="360"/>
  <c r="C57" i="360"/>
  <c r="K55" i="360"/>
  <c r="O53" i="360"/>
  <c r="R51" i="360"/>
  <c r="F50" i="360"/>
  <c r="J48" i="360"/>
  <c r="M46" i="360"/>
  <c r="P44" i="360"/>
  <c r="E43" i="360"/>
  <c r="G41" i="360"/>
  <c r="K39" i="360"/>
  <c r="O37" i="360"/>
  <c r="R35" i="360"/>
  <c r="F34" i="360"/>
  <c r="C58" i="284"/>
  <c r="C56" i="284"/>
  <c r="C54" i="284"/>
  <c r="C52" i="284"/>
  <c r="C50" i="284"/>
  <c r="C48" i="284"/>
  <c r="C46" i="284"/>
  <c r="C44" i="284"/>
  <c r="C42" i="284"/>
  <c r="C40" i="284"/>
  <c r="C38" i="284"/>
  <c r="C36" i="284"/>
  <c r="N58" i="359"/>
  <c r="E58" i="359"/>
  <c r="L57" i="359"/>
  <c r="C57" i="359"/>
  <c r="J56" i="359"/>
  <c r="Q55" i="359"/>
  <c r="G55" i="359"/>
  <c r="N54" i="359"/>
  <c r="E54" i="359"/>
  <c r="L53" i="359"/>
  <c r="C53" i="359"/>
  <c r="J52" i="359"/>
  <c r="Q51" i="359"/>
  <c r="G51" i="359"/>
  <c r="N50" i="359"/>
  <c r="E50" i="359"/>
  <c r="L49" i="359"/>
  <c r="C49" i="359"/>
  <c r="J48" i="359"/>
  <c r="Q47" i="359"/>
  <c r="G47" i="359"/>
  <c r="N46" i="359"/>
  <c r="E46" i="359"/>
  <c r="L45" i="359"/>
  <c r="C45" i="359"/>
  <c r="J44" i="359"/>
  <c r="Q43" i="359"/>
  <c r="G43" i="359"/>
  <c r="N42" i="359"/>
  <c r="E42" i="359"/>
  <c r="L41" i="359"/>
  <c r="C41" i="359"/>
  <c r="J40" i="359"/>
  <c r="Q39" i="359"/>
  <c r="G39" i="359"/>
  <c r="N38" i="359"/>
  <c r="E38" i="359"/>
  <c r="L37" i="359"/>
  <c r="C37" i="359"/>
  <c r="J36" i="359"/>
  <c r="Q35" i="359"/>
  <c r="G35" i="359"/>
  <c r="N34" i="359"/>
  <c r="E34" i="359"/>
  <c r="E58" i="287"/>
  <c r="C56" i="287"/>
  <c r="D53" i="287"/>
  <c r="E50" i="287"/>
  <c r="C48" i="287"/>
  <c r="D45" i="287"/>
  <c r="E42" i="287"/>
  <c r="C40" i="287"/>
  <c r="D37" i="287"/>
  <c r="E34" i="287"/>
  <c r="D58" i="290"/>
  <c r="M56" i="290"/>
  <c r="L55" i="290"/>
  <c r="J54" i="290"/>
  <c r="G53" i="290"/>
  <c r="D52" i="290"/>
  <c r="D51" i="290"/>
  <c r="M49" i="290"/>
  <c r="J48" i="290"/>
  <c r="H47" i="290"/>
  <c r="E46" i="290"/>
  <c r="D45" i="290"/>
  <c r="N43" i="290"/>
  <c r="K42" i="290"/>
  <c r="H41" i="290"/>
  <c r="H40" i="290"/>
  <c r="E39" i="290"/>
  <c r="N37" i="290"/>
  <c r="L36" i="290"/>
  <c r="I35" i="290"/>
  <c r="H34" i="290"/>
  <c r="G58" i="362"/>
  <c r="D57" i="362"/>
  <c r="M55" i="362"/>
  <c r="M54" i="362"/>
  <c r="J53" i="362"/>
  <c r="G52" i="362"/>
  <c r="E51" i="362"/>
  <c r="N49" i="362"/>
  <c r="M48" i="362"/>
  <c r="K47" i="362"/>
  <c r="H46" i="362"/>
  <c r="E45" i="362"/>
  <c r="E44" i="362"/>
  <c r="N42" i="362"/>
  <c r="K41" i="362"/>
  <c r="I40" i="362"/>
  <c r="F39" i="362"/>
  <c r="E38" i="362"/>
  <c r="C37" i="362"/>
  <c r="L35" i="362"/>
  <c r="I34" i="362"/>
  <c r="E30" i="366"/>
  <c r="P27" i="366"/>
  <c r="M25" i="366"/>
  <c r="K23" i="366"/>
  <c r="D21" i="366"/>
  <c r="J28" i="296"/>
  <c r="I26" i="296"/>
  <c r="E24" i="296"/>
  <c r="O21" i="296"/>
  <c r="C46" i="371"/>
  <c r="C40" i="371"/>
  <c r="I18" i="319"/>
  <c r="F19" i="319"/>
  <c r="C20" i="319"/>
  <c r="K20" i="319"/>
  <c r="H21" i="319"/>
  <c r="E22" i="319"/>
  <c r="M22" i="319"/>
  <c r="J23" i="319"/>
  <c r="G24" i="319"/>
  <c r="D25" i="319"/>
  <c r="L25" i="319"/>
  <c r="I26" i="319"/>
  <c r="G18" i="319"/>
  <c r="E19" i="319"/>
  <c r="D20" i="319"/>
  <c r="M20" i="319"/>
  <c r="K21" i="319"/>
  <c r="I22" i="319"/>
  <c r="G23" i="319"/>
  <c r="E24" i="319"/>
  <c r="C25" i="319"/>
  <c r="M25" i="319"/>
  <c r="K26" i="319"/>
  <c r="H18" i="319"/>
  <c r="G19" i="319"/>
  <c r="E20" i="319"/>
  <c r="C21" i="319"/>
  <c r="L21" i="319"/>
  <c r="J22" i="319"/>
  <c r="H23" i="319"/>
  <c r="F24" i="319"/>
  <c r="E25" i="319"/>
  <c r="C26" i="319"/>
  <c r="L26" i="319"/>
  <c r="J18" i="319"/>
  <c r="J19" i="319"/>
  <c r="J20" i="319"/>
  <c r="M21" i="319"/>
  <c r="C23" i="319"/>
  <c r="C24" i="319"/>
  <c r="F25" i="319"/>
  <c r="F26" i="319"/>
  <c r="K18" i="319"/>
  <c r="K19" i="319"/>
  <c r="L20" i="319"/>
  <c r="C22" i="319"/>
  <c r="D23" i="319"/>
  <c r="D24" i="319"/>
  <c r="G25" i="319"/>
  <c r="G26" i="319"/>
  <c r="L18" i="319"/>
  <c r="L19" i="319"/>
  <c r="D21" i="319"/>
  <c r="D22" i="319"/>
  <c r="E23" i="319"/>
  <c r="H24" i="319"/>
  <c r="H25" i="319"/>
  <c r="H26" i="319"/>
  <c r="C18" i="319"/>
  <c r="C19" i="319"/>
  <c r="F20" i="319"/>
  <c r="F21" i="319"/>
  <c r="G22" i="319"/>
  <c r="I23" i="319"/>
  <c r="J24" i="319"/>
  <c r="J25" i="319"/>
  <c r="M26" i="319"/>
  <c r="E18" i="319"/>
  <c r="H20" i="319"/>
  <c r="K22" i="319"/>
  <c r="L24" i="319"/>
  <c r="F18" i="319"/>
  <c r="I20" i="319"/>
  <c r="L22" i="319"/>
  <c r="M24" i="319"/>
  <c r="M18" i="319"/>
  <c r="E21" i="319"/>
  <c r="F23" i="319"/>
  <c r="I25" i="319"/>
  <c r="D19" i="319"/>
  <c r="F22" i="319"/>
  <c r="D26" i="319"/>
  <c r="H19" i="319"/>
  <c r="H22" i="319"/>
  <c r="E26" i="319"/>
  <c r="I19" i="319"/>
  <c r="K23" i="319"/>
  <c r="J26" i="319"/>
  <c r="M19" i="319"/>
  <c r="L23" i="319"/>
  <c r="G20" i="319"/>
  <c r="G21" i="319"/>
  <c r="I21" i="319"/>
  <c r="J21" i="319"/>
  <c r="M23" i="319"/>
  <c r="I24" i="319"/>
  <c r="K24" i="319"/>
  <c r="K49" i="163"/>
  <c r="C49" i="163"/>
  <c r="D48" i="163"/>
  <c r="E47" i="163"/>
  <c r="F46" i="163"/>
  <c r="G45" i="163"/>
  <c r="H44" i="163"/>
  <c r="I43" i="163"/>
  <c r="J42" i="163"/>
  <c r="K41" i="163"/>
  <c r="C41" i="163"/>
  <c r="D40" i="163"/>
  <c r="E39" i="163"/>
  <c r="F38" i="163"/>
  <c r="G37" i="163"/>
  <c r="H36" i="163"/>
  <c r="I35" i="163"/>
  <c r="J34" i="163"/>
  <c r="K33" i="163"/>
  <c r="C33" i="163"/>
  <c r="D32" i="163"/>
  <c r="E31" i="163"/>
  <c r="F30" i="163"/>
  <c r="E49" i="358"/>
  <c r="F48" i="358"/>
  <c r="G47" i="358"/>
  <c r="H46" i="358"/>
  <c r="I45" i="358"/>
  <c r="J44" i="358"/>
  <c r="K43" i="358"/>
  <c r="C43" i="358"/>
  <c r="D42" i="358"/>
  <c r="E41" i="358"/>
  <c r="F40" i="358"/>
  <c r="G39" i="358"/>
  <c r="H38" i="358"/>
  <c r="I37" i="358"/>
  <c r="J36" i="358"/>
  <c r="K35" i="358"/>
  <c r="C35" i="358"/>
  <c r="D34" i="358"/>
  <c r="E33" i="358"/>
  <c r="F32" i="358"/>
  <c r="G31" i="358"/>
  <c r="H30" i="358"/>
  <c r="E59" i="284"/>
  <c r="E57" i="284"/>
  <c r="E55" i="284"/>
  <c r="E53" i="284"/>
  <c r="E51" i="284"/>
  <c r="E49" i="284"/>
  <c r="E47" i="284"/>
  <c r="E45" i="284"/>
  <c r="E43" i="284"/>
  <c r="E41" i="284"/>
  <c r="E39" i="284"/>
  <c r="E37" i="284"/>
  <c r="E35" i="284"/>
  <c r="L58" i="359"/>
  <c r="C58" i="359"/>
  <c r="J57" i="359"/>
  <c r="Q56" i="359"/>
  <c r="G56" i="359"/>
  <c r="N55" i="359"/>
  <c r="E55" i="359"/>
  <c r="L54" i="359"/>
  <c r="C54" i="359"/>
  <c r="J53" i="359"/>
  <c r="Q52" i="359"/>
  <c r="G52" i="359"/>
  <c r="N51" i="359"/>
  <c r="E51" i="359"/>
  <c r="L50" i="359"/>
  <c r="C50" i="359"/>
  <c r="J49" i="359"/>
  <c r="Q48" i="359"/>
  <c r="G48" i="359"/>
  <c r="N47" i="359"/>
  <c r="E47" i="359"/>
  <c r="L46" i="359"/>
  <c r="C46" i="359"/>
  <c r="J45" i="359"/>
  <c r="Q44" i="359"/>
  <c r="G44" i="359"/>
  <c r="N43" i="359"/>
  <c r="E43" i="359"/>
  <c r="L42" i="359"/>
  <c r="C42" i="359"/>
  <c r="J41" i="359"/>
  <c r="Q40" i="359"/>
  <c r="G40" i="359"/>
  <c r="N39" i="359"/>
  <c r="E39" i="359"/>
  <c r="L38" i="359"/>
  <c r="C38" i="359"/>
  <c r="J37" i="359"/>
  <c r="Q36" i="359"/>
  <c r="G36" i="359"/>
  <c r="N35" i="359"/>
  <c r="E35" i="359"/>
  <c r="L34" i="359"/>
  <c r="C58" i="287"/>
  <c r="D55" i="287"/>
  <c r="E52" i="287"/>
  <c r="C50" i="287"/>
  <c r="D47" i="287"/>
  <c r="E44" i="287"/>
  <c r="C42" i="287"/>
  <c r="D39" i="287"/>
  <c r="E36" i="287"/>
  <c r="M57" i="290"/>
  <c r="J56" i="290"/>
  <c r="H55" i="290"/>
  <c r="E54" i="290"/>
  <c r="D53" i="290"/>
  <c r="N51" i="290"/>
  <c r="K50" i="290"/>
  <c r="H49" i="290"/>
  <c r="H48" i="290"/>
  <c r="E47" i="290"/>
  <c r="N45" i="290"/>
  <c r="L44" i="290"/>
  <c r="I43" i="290"/>
  <c r="H42" i="290"/>
  <c r="F41" i="290"/>
  <c r="C40" i="290"/>
  <c r="L38" i="290"/>
  <c r="L37" i="290"/>
  <c r="I36" i="290"/>
  <c r="F35" i="290"/>
  <c r="N57" i="362"/>
  <c r="M56" i="362"/>
  <c r="K55" i="362"/>
  <c r="H54" i="362"/>
  <c r="E53" i="362"/>
  <c r="E52" i="362"/>
  <c r="N50" i="362"/>
  <c r="K49" i="362"/>
  <c r="I48" i="362"/>
  <c r="F47" i="362"/>
  <c r="E46" i="362"/>
  <c r="C45" i="362"/>
  <c r="L43" i="362"/>
  <c r="I42" i="362"/>
  <c r="I41" i="362"/>
  <c r="F40" i="362"/>
  <c r="C39" i="362"/>
  <c r="M37" i="362"/>
  <c r="J36" i="362"/>
  <c r="I35" i="362"/>
  <c r="G34" i="362"/>
  <c r="I29" i="366"/>
  <c r="N27" i="366"/>
  <c r="D25" i="366"/>
  <c r="O22" i="366"/>
  <c r="M20" i="366"/>
  <c r="H30" i="296"/>
  <c r="F28" i="296"/>
  <c r="M25" i="296"/>
  <c r="L23" i="296"/>
  <c r="G21" i="296"/>
  <c r="H43" i="371"/>
  <c r="G38" i="371"/>
  <c r="F46" i="373"/>
  <c r="J42" i="373"/>
  <c r="D39" i="373"/>
  <c r="H34" i="359"/>
  <c r="P34" i="359"/>
  <c r="H35" i="359"/>
  <c r="P35" i="359"/>
  <c r="H36" i="359"/>
  <c r="P36" i="359"/>
  <c r="H37" i="359"/>
  <c r="P37" i="359"/>
  <c r="H38" i="359"/>
  <c r="P38" i="359"/>
  <c r="H39" i="359"/>
  <c r="P39" i="359"/>
  <c r="H40" i="359"/>
  <c r="P40" i="359"/>
  <c r="H41" i="359"/>
  <c r="P41" i="359"/>
  <c r="H42" i="359"/>
  <c r="P42" i="359"/>
  <c r="H43" i="359"/>
  <c r="P43" i="359"/>
  <c r="H44" i="359"/>
  <c r="P44" i="359"/>
  <c r="H45" i="359"/>
  <c r="P45" i="359"/>
  <c r="H46" i="359"/>
  <c r="P46" i="359"/>
  <c r="H47" i="359"/>
  <c r="P47" i="359"/>
  <c r="H48" i="359"/>
  <c r="P48" i="359"/>
  <c r="H49" i="359"/>
  <c r="P49" i="359"/>
  <c r="H50" i="359"/>
  <c r="P50" i="359"/>
  <c r="H51" i="359"/>
  <c r="P51" i="359"/>
  <c r="H52" i="359"/>
  <c r="P52" i="359"/>
  <c r="H53" i="359"/>
  <c r="P53" i="359"/>
  <c r="H54" i="359"/>
  <c r="P54" i="359"/>
  <c r="H55" i="359"/>
  <c r="P55" i="359"/>
  <c r="H56" i="359"/>
  <c r="P56" i="359"/>
  <c r="H57" i="359"/>
  <c r="P57" i="359"/>
  <c r="H58" i="359"/>
  <c r="P58" i="359"/>
  <c r="F34" i="287"/>
  <c r="F36" i="287"/>
  <c r="F38" i="287"/>
  <c r="F40" i="287"/>
  <c r="F42" i="287"/>
  <c r="F44" i="287"/>
  <c r="F46" i="287"/>
  <c r="F48" i="287"/>
  <c r="F50" i="287"/>
  <c r="F52" i="287"/>
  <c r="F54" i="287"/>
  <c r="F56" i="287"/>
  <c r="F58" i="287"/>
  <c r="E35" i="287"/>
  <c r="E37" i="287"/>
  <c r="E39" i="287"/>
  <c r="E41" i="287"/>
  <c r="E43" i="287"/>
  <c r="E45" i="287"/>
  <c r="E47" i="287"/>
  <c r="E49" i="287"/>
  <c r="E51" i="287"/>
  <c r="E53" i="287"/>
  <c r="E55" i="287"/>
  <c r="E57" i="287"/>
  <c r="F34" i="290"/>
  <c r="N34" i="290"/>
  <c r="J35" i="290"/>
  <c r="F36" i="290"/>
  <c r="N36" i="290"/>
  <c r="J37" i="290"/>
  <c r="F38" i="290"/>
  <c r="N38" i="290"/>
  <c r="J39" i="290"/>
  <c r="F40" i="290"/>
  <c r="N40" i="290"/>
  <c r="J41" i="290"/>
  <c r="F42" i="290"/>
  <c r="N42" i="290"/>
  <c r="J43" i="290"/>
  <c r="F44" i="290"/>
  <c r="N44" i="290"/>
  <c r="J45" i="290"/>
  <c r="F46" i="290"/>
  <c r="N46" i="290"/>
  <c r="J47" i="290"/>
  <c r="F48" i="290"/>
  <c r="N48" i="290"/>
  <c r="J49" i="290"/>
  <c r="F50" i="290"/>
  <c r="N50" i="290"/>
  <c r="J51" i="290"/>
  <c r="F52" i="290"/>
  <c r="N52" i="290"/>
  <c r="J53" i="290"/>
  <c r="F54" i="290"/>
  <c r="N54" i="290"/>
  <c r="J55" i="290"/>
  <c r="F56" i="290"/>
  <c r="N56" i="290"/>
  <c r="J57" i="290"/>
  <c r="F58" i="290"/>
  <c r="N58" i="290"/>
  <c r="G34" i="290"/>
  <c r="C35" i="290"/>
  <c r="K35" i="290"/>
  <c r="G36" i="290"/>
  <c r="C37" i="290"/>
  <c r="K37" i="290"/>
  <c r="G38" i="290"/>
  <c r="C39" i="290"/>
  <c r="K39" i="290"/>
  <c r="G40" i="290"/>
  <c r="C41" i="290"/>
  <c r="K41" i="290"/>
  <c r="G42" i="290"/>
  <c r="C43" i="290"/>
  <c r="K43" i="290"/>
  <c r="G44" i="290"/>
  <c r="C45" i="290"/>
  <c r="K45" i="290"/>
  <c r="G46" i="290"/>
  <c r="C47" i="290"/>
  <c r="K47" i="290"/>
  <c r="G48" i="290"/>
  <c r="C49" i="290"/>
  <c r="K49" i="290"/>
  <c r="G50" i="290"/>
  <c r="C51" i="290"/>
  <c r="K51" i="290"/>
  <c r="G52" i="290"/>
  <c r="C53" i="290"/>
  <c r="K53" i="290"/>
  <c r="G54" i="290"/>
  <c r="C55" i="290"/>
  <c r="K55" i="290"/>
  <c r="G56" i="290"/>
  <c r="C57" i="290"/>
  <c r="K57" i="290"/>
  <c r="G58" i="290"/>
  <c r="J34" i="290"/>
  <c r="H35" i="290"/>
  <c r="H36" i="290"/>
  <c r="F37" i="290"/>
  <c r="D38" i="290"/>
  <c r="D39" i="290"/>
  <c r="N39" i="290"/>
  <c r="L40" i="290"/>
  <c r="L41" i="290"/>
  <c r="J42" i="290"/>
  <c r="H43" i="290"/>
  <c r="H44" i="290"/>
  <c r="F45" i="290"/>
  <c r="D46" i="290"/>
  <c r="D47" i="290"/>
  <c r="N47" i="290"/>
  <c r="L48" i="290"/>
  <c r="L49" i="290"/>
  <c r="J50" i="290"/>
  <c r="H51" i="290"/>
  <c r="H52" i="290"/>
  <c r="F53" i="290"/>
  <c r="D54" i="290"/>
  <c r="D55" i="290"/>
  <c r="N55" i="290"/>
  <c r="L56" i="290"/>
  <c r="L57" i="290"/>
  <c r="J58" i="290"/>
  <c r="C34" i="290"/>
  <c r="M34" i="290"/>
  <c r="M35" i="290"/>
  <c r="K36" i="290"/>
  <c r="I37" i="290"/>
  <c r="I38" i="290"/>
  <c r="G39" i="290"/>
  <c r="E40" i="290"/>
  <c r="E41" i="290"/>
  <c r="C42" i="290"/>
  <c r="M42" i="290"/>
  <c r="M43" i="290"/>
  <c r="K44" i="290"/>
  <c r="I45" i="290"/>
  <c r="I46" i="290"/>
  <c r="G47" i="290"/>
  <c r="E48" i="290"/>
  <c r="E49" i="290"/>
  <c r="C50" i="290"/>
  <c r="M50" i="290"/>
  <c r="M51" i="290"/>
  <c r="K52" i="290"/>
  <c r="I53" i="290"/>
  <c r="I54" i="290"/>
  <c r="G55" i="290"/>
  <c r="E56" i="290"/>
  <c r="E57" i="290"/>
  <c r="C58" i="290"/>
  <c r="M58" i="290"/>
  <c r="L57" i="362"/>
  <c r="J56" i="362"/>
  <c r="I55" i="362"/>
  <c r="F54" i="362"/>
  <c r="D53" i="362"/>
  <c r="M51" i="362"/>
  <c r="J50" i="362"/>
  <c r="J49" i="362"/>
  <c r="G48" i="362"/>
  <c r="D47" i="362"/>
  <c r="N45" i="362"/>
  <c r="M44" i="362"/>
  <c r="J43" i="362"/>
  <c r="H42" i="362"/>
  <c r="E41" i="362"/>
  <c r="N39" i="362"/>
  <c r="N38" i="362"/>
  <c r="K37" i="362"/>
  <c r="H36" i="362"/>
  <c r="F35" i="362"/>
  <c r="D29" i="366"/>
  <c r="D27" i="366"/>
  <c r="Q24" i="366"/>
  <c r="K22" i="366"/>
  <c r="Q29" i="296"/>
  <c r="P27" i="296"/>
  <c r="K25" i="296"/>
  <c r="F23" i="296"/>
  <c r="D21" i="296"/>
  <c r="G43" i="371"/>
  <c r="C46" i="373"/>
  <c r="D42" i="373"/>
  <c r="C39" i="373"/>
  <c r="C34" i="362"/>
  <c r="K34" i="362"/>
  <c r="G35" i="362"/>
  <c r="C36" i="362"/>
  <c r="K36" i="362"/>
  <c r="G37" i="362"/>
  <c r="C38" i="362"/>
  <c r="K38" i="362"/>
  <c r="G39" i="362"/>
  <c r="C40" i="362"/>
  <c r="K40" i="362"/>
  <c r="G41" i="362"/>
  <c r="C42" i="362"/>
  <c r="K42" i="362"/>
  <c r="G43" i="362"/>
  <c r="C44" i="362"/>
  <c r="K44" i="362"/>
  <c r="G45" i="362"/>
  <c r="C46" i="362"/>
  <c r="K46" i="362"/>
  <c r="G47" i="362"/>
  <c r="C48" i="362"/>
  <c r="K48" i="362"/>
  <c r="G49" i="362"/>
  <c r="C50" i="362"/>
  <c r="K50" i="362"/>
  <c r="G51" i="362"/>
  <c r="C52" i="362"/>
  <c r="K52" i="362"/>
  <c r="G53" i="362"/>
  <c r="C54" i="362"/>
  <c r="K54" i="362"/>
  <c r="G55" i="362"/>
  <c r="C56" i="362"/>
  <c r="K56" i="362"/>
  <c r="G57" i="362"/>
  <c r="C58" i="362"/>
  <c r="K58" i="362"/>
  <c r="D34" i="362"/>
  <c r="L34" i="362"/>
  <c r="H35" i="362"/>
  <c r="D36" i="362"/>
  <c r="L36" i="362"/>
  <c r="H37" i="362"/>
  <c r="D38" i="362"/>
  <c r="L38" i="362"/>
  <c r="H39" i="362"/>
  <c r="D40" i="362"/>
  <c r="L40" i="362"/>
  <c r="H41" i="362"/>
  <c r="D42" i="362"/>
  <c r="L42" i="362"/>
  <c r="H43" i="362"/>
  <c r="D44" i="362"/>
  <c r="L44" i="362"/>
  <c r="H45" i="362"/>
  <c r="D46" i="362"/>
  <c r="L46" i="362"/>
  <c r="H47" i="362"/>
  <c r="D48" i="362"/>
  <c r="L48" i="362"/>
  <c r="H49" i="362"/>
  <c r="D50" i="362"/>
  <c r="L50" i="362"/>
  <c r="H51" i="362"/>
  <c r="D52" i="362"/>
  <c r="L52" i="362"/>
  <c r="H53" i="362"/>
  <c r="D54" i="362"/>
  <c r="L54" i="362"/>
  <c r="H55" i="362"/>
  <c r="D56" i="362"/>
  <c r="L56" i="362"/>
  <c r="H57" i="362"/>
  <c r="D58" i="362"/>
  <c r="L58" i="362"/>
  <c r="M34" i="362"/>
  <c r="K35" i="362"/>
  <c r="I36" i="362"/>
  <c r="I37" i="362"/>
  <c r="G38" i="362"/>
  <c r="E39" i="362"/>
  <c r="E40" i="362"/>
  <c r="C41" i="362"/>
  <c r="M41" i="362"/>
  <c r="M42" i="362"/>
  <c r="K43" i="362"/>
  <c r="I44" i="362"/>
  <c r="I45" i="362"/>
  <c r="G46" i="362"/>
  <c r="E47" i="362"/>
  <c r="E48" i="362"/>
  <c r="C49" i="362"/>
  <c r="M49" i="362"/>
  <c r="M50" i="362"/>
  <c r="K51" i="362"/>
  <c r="I52" i="362"/>
  <c r="I53" i="362"/>
  <c r="G54" i="362"/>
  <c r="E55" i="362"/>
  <c r="E56" i="362"/>
  <c r="C57" i="362"/>
  <c r="M57" i="362"/>
  <c r="M58" i="362"/>
  <c r="F34" i="362"/>
  <c r="D35" i="362"/>
  <c r="N35" i="362"/>
  <c r="N36" i="362"/>
  <c r="L37" i="362"/>
  <c r="J38" i="362"/>
  <c r="J39" i="362"/>
  <c r="H40" i="362"/>
  <c r="F41" i="362"/>
  <c r="F42" i="362"/>
  <c r="D43" i="362"/>
  <c r="N43" i="362"/>
  <c r="N44" i="362"/>
  <c r="L45" i="362"/>
  <c r="J46" i="362"/>
  <c r="J47" i="362"/>
  <c r="H48" i="362"/>
  <c r="F49" i="362"/>
  <c r="F50" i="362"/>
  <c r="D51" i="362"/>
  <c r="N51" i="362"/>
  <c r="N52" i="362"/>
  <c r="L53" i="362"/>
  <c r="J54" i="362"/>
  <c r="J55" i="362"/>
  <c r="H56" i="362"/>
  <c r="F57" i="362"/>
  <c r="F58" i="362"/>
  <c r="D20" i="366"/>
  <c r="L20" i="366"/>
  <c r="E21" i="366"/>
  <c r="M21" i="366"/>
  <c r="F22" i="366"/>
  <c r="N22" i="366"/>
  <c r="G23" i="366"/>
  <c r="O23" i="366"/>
  <c r="H24" i="366"/>
  <c r="P24" i="366"/>
  <c r="I25" i="366"/>
  <c r="Q25" i="366"/>
  <c r="J26" i="366"/>
  <c r="C27" i="366"/>
  <c r="K27" i="366"/>
  <c r="F20" i="366"/>
  <c r="N20" i="366"/>
  <c r="G21" i="366"/>
  <c r="O21" i="366"/>
  <c r="H22" i="366"/>
  <c r="P22" i="366"/>
  <c r="I23" i="366"/>
  <c r="Q23" i="366"/>
  <c r="J24" i="366"/>
  <c r="C25" i="366"/>
  <c r="K25" i="366"/>
  <c r="D26" i="366"/>
  <c r="L26" i="366"/>
  <c r="E27" i="366"/>
  <c r="M27" i="366"/>
  <c r="F28" i="366"/>
  <c r="N28" i="366"/>
  <c r="G29" i="366"/>
  <c r="O29" i="366"/>
  <c r="H30" i="366"/>
  <c r="P30" i="366"/>
  <c r="E20" i="366"/>
  <c r="P20" i="366"/>
  <c r="K21" i="366"/>
  <c r="G22" i="366"/>
  <c r="C23" i="366"/>
  <c r="M23" i="366"/>
  <c r="I24" i="366"/>
  <c r="E25" i="366"/>
  <c r="O25" i="366"/>
  <c r="K26" i="366"/>
  <c r="G27" i="366"/>
  <c r="Q27" i="366"/>
  <c r="K28" i="366"/>
  <c r="E29" i="366"/>
  <c r="N29" i="366"/>
  <c r="I30" i="366"/>
  <c r="G20" i="366"/>
  <c r="Q20" i="366"/>
  <c r="L21" i="366"/>
  <c r="I22" i="366"/>
  <c r="D23" i="366"/>
  <c r="N23" i="366"/>
  <c r="K24" i="366"/>
  <c r="F25" i="366"/>
  <c r="P25" i="366"/>
  <c r="M26" i="366"/>
  <c r="H27" i="366"/>
  <c r="C28" i="366"/>
  <c r="L28" i="366"/>
  <c r="F29" i="366"/>
  <c r="P29" i="366"/>
  <c r="J30" i="366"/>
  <c r="H20" i="366"/>
  <c r="C21" i="366"/>
  <c r="N21" i="366"/>
  <c r="J22" i="366"/>
  <c r="E23" i="366"/>
  <c r="P23" i="366"/>
  <c r="L24" i="366"/>
  <c r="G25" i="366"/>
  <c r="C26" i="366"/>
  <c r="N26" i="366"/>
  <c r="I27" i="366"/>
  <c r="D28" i="366"/>
  <c r="M28" i="366"/>
  <c r="H29" i="366"/>
  <c r="Q29" i="366"/>
  <c r="K30" i="366"/>
  <c r="J20" i="366"/>
  <c r="F21" i="366"/>
  <c r="Q21" i="366"/>
  <c r="L22" i="366"/>
  <c r="H23" i="366"/>
  <c r="D24" i="366"/>
  <c r="N24" i="366"/>
  <c r="J25" i="366"/>
  <c r="F26" i="366"/>
  <c r="P26" i="366"/>
  <c r="L27" i="366"/>
  <c r="G28" i="366"/>
  <c r="P28" i="366"/>
  <c r="J29" i="366"/>
  <c r="D30" i="366"/>
  <c r="M30" i="366"/>
  <c r="H21" i="366"/>
  <c r="M22" i="366"/>
  <c r="E24" i="366"/>
  <c r="L25" i="366"/>
  <c r="Q26" i="366"/>
  <c r="H28" i="366"/>
  <c r="K29" i="366"/>
  <c r="N30" i="366"/>
  <c r="C20" i="366"/>
  <c r="J21" i="366"/>
  <c r="Q22" i="366"/>
  <c r="G24" i="366"/>
  <c r="N25" i="366"/>
  <c r="F27" i="366"/>
  <c r="J28" i="366"/>
  <c r="M29" i="366"/>
  <c r="Q30" i="366"/>
  <c r="I20" i="366"/>
  <c r="P21" i="366"/>
  <c r="F23" i="366"/>
  <c r="M24" i="366"/>
  <c r="E26" i="366"/>
  <c r="J27" i="366"/>
  <c r="O28" i="366"/>
  <c r="C30" i="366"/>
  <c r="O29" i="296"/>
  <c r="J27" i="296"/>
  <c r="H25" i="296"/>
  <c r="N22" i="296"/>
  <c r="N20" i="296"/>
  <c r="F37" i="371"/>
  <c r="H38" i="371"/>
  <c r="D40" i="371"/>
  <c r="F41" i="371"/>
  <c r="H42" i="371"/>
  <c r="D44" i="371"/>
  <c r="F45" i="371"/>
  <c r="H46" i="371"/>
  <c r="H37" i="371"/>
  <c r="D39" i="371"/>
  <c r="F40" i="371"/>
  <c r="H41" i="371"/>
  <c r="D43" i="371"/>
  <c r="F44" i="371"/>
  <c r="H45" i="371"/>
  <c r="D47" i="371"/>
  <c r="D37" i="371"/>
  <c r="C39" i="371"/>
  <c r="H40" i="371"/>
  <c r="F42" i="371"/>
  <c r="E44" i="371"/>
  <c r="D46" i="371"/>
  <c r="H47" i="371"/>
  <c r="E37" i="371"/>
  <c r="E39" i="371"/>
  <c r="C41" i="371"/>
  <c r="G42" i="371"/>
  <c r="G44" i="371"/>
  <c r="E46" i="371"/>
  <c r="G37" i="371"/>
  <c r="F39" i="371"/>
  <c r="D41" i="371"/>
  <c r="C43" i="371"/>
  <c r="H44" i="371"/>
  <c r="F46" i="371"/>
  <c r="D38" i="371"/>
  <c r="H39" i="371"/>
  <c r="G41" i="371"/>
  <c r="F43" i="371"/>
  <c r="D45" i="371"/>
  <c r="C47" i="371"/>
  <c r="C37" i="371"/>
  <c r="G40" i="371"/>
  <c r="C44" i="371"/>
  <c r="G47" i="371"/>
  <c r="E38" i="371"/>
  <c r="C42" i="371"/>
  <c r="E45" i="371"/>
  <c r="F38" i="371"/>
  <c r="D42" i="371"/>
  <c r="G45" i="371"/>
  <c r="L45" i="373"/>
  <c r="H41" i="373"/>
  <c r="L37" i="373"/>
  <c r="H49" i="163"/>
  <c r="I48" i="163"/>
  <c r="J47" i="163"/>
  <c r="K46" i="163"/>
  <c r="C46" i="163"/>
  <c r="D45" i="163"/>
  <c r="E44" i="163"/>
  <c r="F43" i="163"/>
  <c r="G42" i="163"/>
  <c r="H41" i="163"/>
  <c r="I40" i="163"/>
  <c r="J39" i="163"/>
  <c r="K38" i="163"/>
  <c r="C38" i="163"/>
  <c r="D37" i="163"/>
  <c r="E36" i="163"/>
  <c r="F35" i="163"/>
  <c r="G34" i="163"/>
  <c r="H33" i="163"/>
  <c r="I32" i="163"/>
  <c r="J31" i="163"/>
  <c r="K30" i="163"/>
  <c r="J49" i="358"/>
  <c r="K48" i="358"/>
  <c r="C48" i="358"/>
  <c r="D47" i="358"/>
  <c r="E46" i="358"/>
  <c r="F45" i="358"/>
  <c r="G44" i="358"/>
  <c r="H43" i="358"/>
  <c r="I42" i="358"/>
  <c r="J41" i="358"/>
  <c r="K40" i="358"/>
  <c r="C40" i="358"/>
  <c r="D39" i="358"/>
  <c r="E38" i="358"/>
  <c r="F37" i="358"/>
  <c r="G36" i="358"/>
  <c r="H35" i="358"/>
  <c r="I34" i="358"/>
  <c r="J33" i="358"/>
  <c r="K32" i="358"/>
  <c r="C32" i="358"/>
  <c r="D31" i="358"/>
  <c r="E30" i="358"/>
  <c r="R58" i="359"/>
  <c r="I58" i="359"/>
  <c r="O57" i="359"/>
  <c r="F57" i="359"/>
  <c r="M56" i="359"/>
  <c r="D56" i="359"/>
  <c r="K55" i="359"/>
  <c r="R54" i="359"/>
  <c r="I54" i="359"/>
  <c r="O53" i="359"/>
  <c r="F53" i="359"/>
  <c r="M52" i="359"/>
  <c r="D52" i="359"/>
  <c r="K51" i="359"/>
  <c r="R50" i="359"/>
  <c r="I50" i="359"/>
  <c r="O49" i="359"/>
  <c r="F49" i="359"/>
  <c r="M48" i="359"/>
  <c r="D48" i="359"/>
  <c r="K47" i="359"/>
  <c r="R46" i="359"/>
  <c r="I46" i="359"/>
  <c r="O45" i="359"/>
  <c r="F45" i="359"/>
  <c r="M44" i="359"/>
  <c r="D44" i="359"/>
  <c r="K43" i="359"/>
  <c r="R42" i="359"/>
  <c r="I42" i="359"/>
  <c r="O41" i="359"/>
  <c r="F41" i="359"/>
  <c r="M40" i="359"/>
  <c r="D40" i="359"/>
  <c r="K39" i="359"/>
  <c r="R38" i="359"/>
  <c r="I38" i="359"/>
  <c r="O37" i="359"/>
  <c r="F37" i="359"/>
  <c r="M36" i="359"/>
  <c r="D36" i="359"/>
  <c r="K35" i="359"/>
  <c r="R34" i="359"/>
  <c r="I34" i="359"/>
  <c r="C57" i="287"/>
  <c r="D54" i="287"/>
  <c r="F51" i="287"/>
  <c r="C49" i="287"/>
  <c r="D46" i="287"/>
  <c r="F43" i="287"/>
  <c r="C41" i="287"/>
  <c r="D38" i="287"/>
  <c r="F35" i="287"/>
  <c r="I58" i="290"/>
  <c r="G57" i="290"/>
  <c r="D56" i="290"/>
  <c r="M54" i="290"/>
  <c r="M53" i="290"/>
  <c r="J52" i="290"/>
  <c r="G51" i="290"/>
  <c r="E50" i="290"/>
  <c r="D49" i="290"/>
  <c r="M47" i="290"/>
  <c r="K46" i="290"/>
  <c r="H45" i="290"/>
  <c r="E44" i="290"/>
  <c r="E43" i="290"/>
  <c r="N41" i="290"/>
  <c r="K40" i="290"/>
  <c r="I39" i="290"/>
  <c r="H38" i="290"/>
  <c r="E37" i="290"/>
  <c r="C36" i="290"/>
  <c r="L34" i="290"/>
  <c r="J58" i="362"/>
  <c r="J57" i="362"/>
  <c r="G56" i="362"/>
  <c r="D55" i="362"/>
  <c r="N53" i="362"/>
  <c r="M52" i="362"/>
  <c r="J51" i="362"/>
  <c r="H50" i="362"/>
  <c r="E49" i="362"/>
  <c r="N47" i="362"/>
  <c r="N46" i="362"/>
  <c r="K45" i="362"/>
  <c r="H44" i="362"/>
  <c r="F43" i="362"/>
  <c r="E42" i="362"/>
  <c r="N40" i="362"/>
  <c r="L39" i="362"/>
  <c r="I38" i="362"/>
  <c r="F37" i="362"/>
  <c r="F36" i="362"/>
  <c r="C35" i="362"/>
  <c r="L30" i="366"/>
  <c r="Q28" i="366"/>
  <c r="I26" i="366"/>
  <c r="F24" i="366"/>
  <c r="D22" i="366"/>
  <c r="L29" i="296"/>
  <c r="C27" i="296"/>
  <c r="C25" i="296"/>
  <c r="M22" i="296"/>
  <c r="F47" i="371"/>
  <c r="E42" i="371"/>
  <c r="M44" i="373"/>
  <c r="G41" i="373"/>
  <c r="I49" i="358"/>
  <c r="J48" i="358"/>
  <c r="K47" i="358"/>
  <c r="C47" i="358"/>
  <c r="D46" i="358"/>
  <c r="E45" i="358"/>
  <c r="F44" i="358"/>
  <c r="G43" i="358"/>
  <c r="H42" i="358"/>
  <c r="I41" i="358"/>
  <c r="J40" i="358"/>
  <c r="K39" i="358"/>
  <c r="C39" i="358"/>
  <c r="D38" i="358"/>
  <c r="E37" i="358"/>
  <c r="F36" i="358"/>
  <c r="G35" i="358"/>
  <c r="H34" i="358"/>
  <c r="I33" i="358"/>
  <c r="J32" i="358"/>
  <c r="K31" i="358"/>
  <c r="C31" i="358"/>
  <c r="E50" i="284"/>
  <c r="E48" i="284"/>
  <c r="E46" i="284"/>
  <c r="E44" i="284"/>
  <c r="E42" i="284"/>
  <c r="E40" i="284"/>
  <c r="E38" i="284"/>
  <c r="Q58" i="359"/>
  <c r="G58" i="359"/>
  <c r="N57" i="359"/>
  <c r="E57" i="359"/>
  <c r="L56" i="359"/>
  <c r="C56" i="359"/>
  <c r="J55" i="359"/>
  <c r="Q54" i="359"/>
  <c r="G54" i="359"/>
  <c r="N53" i="359"/>
  <c r="E53" i="359"/>
  <c r="L52" i="359"/>
  <c r="C52" i="359"/>
  <c r="J51" i="359"/>
  <c r="Q50" i="359"/>
  <c r="G50" i="359"/>
  <c r="N49" i="359"/>
  <c r="E49" i="359"/>
  <c r="L48" i="359"/>
  <c r="C48" i="359"/>
  <c r="J47" i="359"/>
  <c r="Q46" i="359"/>
  <c r="G46" i="359"/>
  <c r="N45" i="359"/>
  <c r="E45" i="359"/>
  <c r="L44" i="359"/>
  <c r="C44" i="359"/>
  <c r="J43" i="359"/>
  <c r="Q42" i="359"/>
  <c r="G42" i="359"/>
  <c r="N41" i="359"/>
  <c r="E41" i="359"/>
  <c r="L40" i="359"/>
  <c r="C40" i="359"/>
  <c r="J39" i="359"/>
  <c r="Q38" i="359"/>
  <c r="G38" i="359"/>
  <c r="N37" i="359"/>
  <c r="E37" i="359"/>
  <c r="L36" i="359"/>
  <c r="C36" i="359"/>
  <c r="J35" i="359"/>
  <c r="Q34" i="359"/>
  <c r="G34" i="359"/>
  <c r="E56" i="287"/>
  <c r="C54" i="287"/>
  <c r="D51" i="287"/>
  <c r="E48" i="287"/>
  <c r="C46" i="287"/>
  <c r="D43" i="287"/>
  <c r="E40" i="287"/>
  <c r="C38" i="287"/>
  <c r="D35" i="287"/>
  <c r="H58" i="290"/>
  <c r="F57" i="290"/>
  <c r="C56" i="290"/>
  <c r="L54" i="290"/>
  <c r="L53" i="290"/>
  <c r="I52" i="290"/>
  <c r="F51" i="290"/>
  <c r="D50" i="290"/>
  <c r="M48" i="290"/>
  <c r="L47" i="290"/>
  <c r="J46" i="290"/>
  <c r="G45" i="290"/>
  <c r="D44" i="290"/>
  <c r="D43" i="290"/>
  <c r="M41" i="290"/>
  <c r="J40" i="290"/>
  <c r="H39" i="290"/>
  <c r="E38" i="290"/>
  <c r="D37" i="290"/>
  <c r="N35" i="290"/>
  <c r="K34" i="290"/>
  <c r="I58" i="362"/>
  <c r="I57" i="362"/>
  <c r="F56" i="362"/>
  <c r="C55" i="362"/>
  <c r="M53" i="362"/>
  <c r="J52" i="362"/>
  <c r="I51" i="362"/>
  <c r="G50" i="362"/>
  <c r="D49" i="362"/>
  <c r="M47" i="362"/>
  <c r="M46" i="362"/>
  <c r="J45" i="362"/>
  <c r="G44" i="362"/>
  <c r="E43" i="362"/>
  <c r="N41" i="362"/>
  <c r="M40" i="362"/>
  <c r="K39" i="362"/>
  <c r="H38" i="362"/>
  <c r="E37" i="362"/>
  <c r="E36" i="362"/>
  <c r="N34" i="362"/>
  <c r="G30" i="366"/>
  <c r="I28" i="366"/>
  <c r="H26" i="366"/>
  <c r="C24" i="366"/>
  <c r="C22" i="366"/>
  <c r="E20" i="296"/>
  <c r="M20" i="296"/>
  <c r="F21" i="296"/>
  <c r="N21" i="296"/>
  <c r="G22" i="296"/>
  <c r="O22" i="296"/>
  <c r="H23" i="296"/>
  <c r="P23" i="296"/>
  <c r="I24" i="296"/>
  <c r="Q24" i="296"/>
  <c r="J25" i="296"/>
  <c r="C26" i="296"/>
  <c r="K26" i="296"/>
  <c r="D27" i="296"/>
  <c r="L27" i="296"/>
  <c r="E28" i="296"/>
  <c r="M28" i="296"/>
  <c r="F29" i="296"/>
  <c r="N29" i="296"/>
  <c r="G30" i="296"/>
  <c r="O30" i="296"/>
  <c r="G20" i="296"/>
  <c r="O20" i="296"/>
  <c r="H21" i="296"/>
  <c r="P21" i="296"/>
  <c r="I22" i="296"/>
  <c r="Q22" i="296"/>
  <c r="J23" i="296"/>
  <c r="C24" i="296"/>
  <c r="K24" i="296"/>
  <c r="D25" i="296"/>
  <c r="L25" i="296"/>
  <c r="E26" i="296"/>
  <c r="M26" i="296"/>
  <c r="F27" i="296"/>
  <c r="N27" i="296"/>
  <c r="G28" i="296"/>
  <c r="O28" i="296"/>
  <c r="H29" i="296"/>
  <c r="P29" i="296"/>
  <c r="I30" i="296"/>
  <c r="Q30" i="296"/>
  <c r="D20" i="296"/>
  <c r="P20" i="296"/>
  <c r="K21" i="296"/>
  <c r="F22" i="296"/>
  <c r="C23" i="296"/>
  <c r="M23" i="296"/>
  <c r="H24" i="296"/>
  <c r="E25" i="296"/>
  <c r="O25" i="296"/>
  <c r="J26" i="296"/>
  <c r="G27" i="296"/>
  <c r="Q27" i="296"/>
  <c r="L28" i="296"/>
  <c r="I29" i="296"/>
  <c r="D30" i="296"/>
  <c r="N30" i="296"/>
  <c r="F20" i="296"/>
  <c r="Q20" i="296"/>
  <c r="L21" i="296"/>
  <c r="H22" i="296"/>
  <c r="D23" i="296"/>
  <c r="N23" i="296"/>
  <c r="J24" i="296"/>
  <c r="F25" i="296"/>
  <c r="P25" i="296"/>
  <c r="L26" i="296"/>
  <c r="H27" i="296"/>
  <c r="C28" i="296"/>
  <c r="N28" i="296"/>
  <c r="J29" i="296"/>
  <c r="E30" i="296"/>
  <c r="P30" i="296"/>
  <c r="H20" i="296"/>
  <c r="C21" i="296"/>
  <c r="M21" i="296"/>
  <c r="J22" i="296"/>
  <c r="E23" i="296"/>
  <c r="O23" i="296"/>
  <c r="L24" i="296"/>
  <c r="G25" i="296"/>
  <c r="Q25" i="296"/>
  <c r="N26" i="296"/>
  <c r="I27" i="296"/>
  <c r="D28" i="296"/>
  <c r="P28" i="296"/>
  <c r="K29" i="296"/>
  <c r="F30" i="296"/>
  <c r="J20" i="296"/>
  <c r="E21" i="296"/>
  <c r="Q21" i="296"/>
  <c r="L22" i="296"/>
  <c r="G23" i="296"/>
  <c r="D24" i="296"/>
  <c r="N24" i="296"/>
  <c r="I25" i="296"/>
  <c r="F26" i="296"/>
  <c r="P26" i="296"/>
  <c r="K27" i="296"/>
  <c r="H28" i="296"/>
  <c r="C29" i="296"/>
  <c r="M29" i="296"/>
  <c r="J30" i="296"/>
  <c r="C20" i="296"/>
  <c r="J21" i="296"/>
  <c r="P22" i="296"/>
  <c r="G24" i="296"/>
  <c r="N25" i="296"/>
  <c r="E27" i="296"/>
  <c r="K28" i="296"/>
  <c r="C30" i="296"/>
  <c r="K20" i="296"/>
  <c r="C22" i="296"/>
  <c r="I23" i="296"/>
  <c r="O24" i="296"/>
  <c r="G26" i="296"/>
  <c r="M27" i="296"/>
  <c r="D29" i="296"/>
  <c r="K30" i="296"/>
  <c r="L20" i="296"/>
  <c r="D22" i="296"/>
  <c r="K23" i="296"/>
  <c r="P24" i="296"/>
  <c r="H26" i="296"/>
  <c r="O27" i="296"/>
  <c r="E29" i="296"/>
  <c r="L30" i="296"/>
  <c r="E47" i="371"/>
  <c r="E41" i="371"/>
  <c r="E37" i="373"/>
  <c r="M37" i="373"/>
  <c r="J38" i="373"/>
  <c r="G39" i="373"/>
  <c r="D40" i="373"/>
  <c r="L40" i="373"/>
  <c r="I41" i="373"/>
  <c r="F42" i="373"/>
  <c r="C43" i="373"/>
  <c r="K43" i="373"/>
  <c r="H44" i="373"/>
  <c r="E45" i="373"/>
  <c r="M45" i="373"/>
  <c r="J46" i="373"/>
  <c r="G47" i="373"/>
  <c r="G37" i="373"/>
  <c r="D38" i="373"/>
  <c r="L38" i="373"/>
  <c r="I39" i="373"/>
  <c r="F40" i="373"/>
  <c r="C41" i="373"/>
  <c r="K41" i="373"/>
  <c r="H42" i="373"/>
  <c r="E43" i="373"/>
  <c r="M43" i="373"/>
  <c r="J44" i="373"/>
  <c r="G45" i="373"/>
  <c r="D46" i="373"/>
  <c r="L46" i="373"/>
  <c r="I47" i="373"/>
  <c r="H37" i="373"/>
  <c r="E38" i="373"/>
  <c r="M38" i="373"/>
  <c r="J39" i="373"/>
  <c r="G40" i="373"/>
  <c r="D41" i="373"/>
  <c r="L41" i="373"/>
  <c r="I42" i="373"/>
  <c r="F43" i="373"/>
  <c r="C44" i="373"/>
  <c r="K44" i="373"/>
  <c r="H45" i="373"/>
  <c r="E46" i="373"/>
  <c r="M46" i="373"/>
  <c r="J47" i="373"/>
  <c r="C37" i="373"/>
  <c r="F38" i="373"/>
  <c r="F39" i="373"/>
  <c r="I40" i="373"/>
  <c r="J41" i="373"/>
  <c r="L42" i="373"/>
  <c r="D44" i="373"/>
  <c r="D45" i="373"/>
  <c r="G46" i="373"/>
  <c r="H47" i="373"/>
  <c r="D37" i="373"/>
  <c r="G38" i="373"/>
  <c r="H39" i="373"/>
  <c r="J40" i="373"/>
  <c r="M41" i="373"/>
  <c r="M42" i="373"/>
  <c r="E44" i="373"/>
  <c r="F45" i="373"/>
  <c r="H46" i="373"/>
  <c r="K47" i="373"/>
  <c r="F37" i="373"/>
  <c r="H38" i="373"/>
  <c r="K39" i="373"/>
  <c r="K40" i="373"/>
  <c r="C42" i="373"/>
  <c r="D43" i="373"/>
  <c r="F44" i="373"/>
  <c r="I45" i="373"/>
  <c r="I46" i="373"/>
  <c r="L47" i="373"/>
  <c r="J37" i="373"/>
  <c r="K38" i="373"/>
  <c r="M39" i="373"/>
  <c r="E41" i="373"/>
  <c r="E42" i="373"/>
  <c r="H43" i="373"/>
  <c r="I44" i="373"/>
  <c r="K45" i="373"/>
  <c r="C47" i="373"/>
  <c r="K37" i="373"/>
  <c r="C40" i="373"/>
  <c r="G42" i="373"/>
  <c r="L44" i="373"/>
  <c r="D47" i="373"/>
  <c r="C38" i="373"/>
  <c r="H40" i="373"/>
  <c r="K42" i="373"/>
  <c r="C45" i="373"/>
  <c r="F47" i="373"/>
  <c r="I38" i="373"/>
  <c r="M40" i="373"/>
  <c r="G43" i="373"/>
  <c r="J45" i="373"/>
  <c r="M47" i="373"/>
  <c r="K25" i="319"/>
  <c r="H58" i="291"/>
  <c r="D57" i="291"/>
  <c r="C56" i="291"/>
  <c r="I54" i="291"/>
  <c r="H53" i="291"/>
  <c r="D52" i="291"/>
  <c r="J50" i="291"/>
  <c r="I49" i="291"/>
  <c r="E48" i="291"/>
  <c r="D47" i="291"/>
  <c r="J45" i="291"/>
  <c r="F44" i="291"/>
  <c r="E43" i="291"/>
  <c r="K41" i="291"/>
  <c r="J40" i="291"/>
  <c r="F39" i="291"/>
  <c r="L37" i="291"/>
  <c r="K36" i="291"/>
  <c r="G35" i="291"/>
  <c r="C47" i="375"/>
  <c r="J43" i="375"/>
  <c r="F40" i="375"/>
  <c r="E75" i="376"/>
  <c r="F71" i="376"/>
  <c r="I66" i="376"/>
  <c r="C63" i="376"/>
  <c r="J58" i="376"/>
  <c r="D26" i="305"/>
  <c r="C34" i="291"/>
  <c r="K34" i="291"/>
  <c r="I35" i="291"/>
  <c r="G36" i="291"/>
  <c r="E37" i="291"/>
  <c r="C38" i="291"/>
  <c r="K38" i="291"/>
  <c r="I39" i="291"/>
  <c r="G40" i="291"/>
  <c r="E41" i="291"/>
  <c r="C42" i="291"/>
  <c r="K42" i="291"/>
  <c r="I43" i="291"/>
  <c r="G44" i="291"/>
  <c r="E45" i="291"/>
  <c r="C46" i="291"/>
  <c r="K46" i="291"/>
  <c r="I47" i="291"/>
  <c r="G48" i="291"/>
  <c r="E49" i="291"/>
  <c r="C50" i="291"/>
  <c r="K50" i="291"/>
  <c r="I51" i="291"/>
  <c r="G52" i="291"/>
  <c r="E53" i="291"/>
  <c r="C54" i="291"/>
  <c r="K54" i="291"/>
  <c r="I55" i="291"/>
  <c r="G56" i="291"/>
  <c r="E57" i="291"/>
  <c r="C58" i="291"/>
  <c r="K58" i="291"/>
  <c r="D34" i="291"/>
  <c r="L34" i="291"/>
  <c r="J35" i="291"/>
  <c r="H36" i="291"/>
  <c r="F37" i="291"/>
  <c r="D38" i="291"/>
  <c r="L38" i="291"/>
  <c r="J39" i="291"/>
  <c r="H40" i="291"/>
  <c r="F41" i="291"/>
  <c r="D42" i="291"/>
  <c r="L42" i="291"/>
  <c r="J43" i="291"/>
  <c r="H44" i="291"/>
  <c r="F45" i="291"/>
  <c r="D46" i="291"/>
  <c r="L46" i="291"/>
  <c r="J47" i="291"/>
  <c r="H48" i="291"/>
  <c r="F49" i="291"/>
  <c r="D50" i="291"/>
  <c r="L50" i="291"/>
  <c r="J51" i="291"/>
  <c r="H52" i="291"/>
  <c r="F53" i="291"/>
  <c r="D54" i="291"/>
  <c r="L54" i="291"/>
  <c r="J55" i="291"/>
  <c r="H56" i="291"/>
  <c r="F57" i="291"/>
  <c r="D58" i="291"/>
  <c r="L58" i="291"/>
  <c r="E34" i="291"/>
  <c r="C35" i="291"/>
  <c r="K35" i="291"/>
  <c r="I36" i="291"/>
  <c r="G37" i="291"/>
  <c r="E38" i="291"/>
  <c r="C39" i="291"/>
  <c r="K39" i="291"/>
  <c r="I40" i="291"/>
  <c r="G41" i="291"/>
  <c r="E42" i="291"/>
  <c r="C43" i="291"/>
  <c r="K43" i="291"/>
  <c r="I44" i="291"/>
  <c r="G45" i="291"/>
  <c r="E46" i="291"/>
  <c r="C47" i="291"/>
  <c r="K47" i="291"/>
  <c r="I48" i="291"/>
  <c r="G49" i="291"/>
  <c r="E50" i="291"/>
  <c r="C51" i="291"/>
  <c r="K51" i="291"/>
  <c r="I52" i="291"/>
  <c r="G53" i="291"/>
  <c r="E54" i="291"/>
  <c r="C55" i="291"/>
  <c r="K55" i="291"/>
  <c r="I56" i="291"/>
  <c r="G57" i="291"/>
  <c r="E58" i="291"/>
  <c r="D37" i="375"/>
  <c r="C38" i="375"/>
  <c r="K38" i="375"/>
  <c r="J39" i="375"/>
  <c r="I40" i="375"/>
  <c r="H41" i="375"/>
  <c r="G42" i="375"/>
  <c r="F43" i="375"/>
  <c r="E44" i="375"/>
  <c r="D45" i="375"/>
  <c r="C46" i="375"/>
  <c r="K46" i="375"/>
  <c r="J47" i="375"/>
  <c r="E37" i="375"/>
  <c r="E38" i="375"/>
  <c r="E39" i="375"/>
  <c r="E40" i="375"/>
  <c r="E41" i="375"/>
  <c r="E42" i="375"/>
  <c r="E43" i="375"/>
  <c r="F44" i="375"/>
  <c r="F45" i="375"/>
  <c r="F46" i="375"/>
  <c r="F47" i="375"/>
  <c r="G37" i="375"/>
  <c r="G38" i="375"/>
  <c r="G39" i="375"/>
  <c r="G40" i="375"/>
  <c r="G41" i="375"/>
  <c r="H42" i="375"/>
  <c r="H43" i="375"/>
  <c r="H44" i="375"/>
  <c r="H45" i="375"/>
  <c r="H46" i="375"/>
  <c r="H47" i="375"/>
  <c r="H37" i="375"/>
  <c r="H38" i="375"/>
  <c r="H39" i="375"/>
  <c r="H40" i="375"/>
  <c r="I41" i="375"/>
  <c r="I42" i="375"/>
  <c r="I43" i="375"/>
  <c r="I44" i="375"/>
  <c r="I45" i="375"/>
  <c r="I46" i="375"/>
  <c r="I47" i="375"/>
  <c r="F37" i="375"/>
  <c r="C39" i="375"/>
  <c r="J40" i="375"/>
  <c r="D42" i="375"/>
  <c r="K43" i="375"/>
  <c r="G45" i="375"/>
  <c r="D47" i="375"/>
  <c r="I37" i="375"/>
  <c r="D39" i="375"/>
  <c r="K40" i="375"/>
  <c r="F42" i="375"/>
  <c r="C44" i="375"/>
  <c r="J45" i="375"/>
  <c r="E47" i="375"/>
  <c r="J37" i="375"/>
  <c r="F39" i="375"/>
  <c r="C41" i="375"/>
  <c r="J42" i="375"/>
  <c r="D44" i="375"/>
  <c r="K45" i="375"/>
  <c r="G47" i="375"/>
  <c r="D38" i="375"/>
  <c r="K39" i="375"/>
  <c r="F41" i="375"/>
  <c r="C43" i="375"/>
  <c r="J44" i="375"/>
  <c r="E46" i="375"/>
  <c r="G74" i="376"/>
  <c r="L70" i="376"/>
  <c r="H66" i="376"/>
  <c r="M61" i="376"/>
  <c r="I58" i="376"/>
  <c r="C26" i="305"/>
  <c r="G58" i="288"/>
  <c r="G57" i="288"/>
  <c r="G56" i="288"/>
  <c r="G55" i="288"/>
  <c r="G54" i="288"/>
  <c r="G53" i="288"/>
  <c r="G52" i="288"/>
  <c r="G51" i="288"/>
  <c r="G50" i="288"/>
  <c r="G49" i="288"/>
  <c r="G48" i="288"/>
  <c r="G47" i="288"/>
  <c r="G46" i="288"/>
  <c r="G45" i="288"/>
  <c r="G44" i="288"/>
  <c r="G43" i="288"/>
  <c r="G42" i="288"/>
  <c r="G41" i="288"/>
  <c r="G40" i="288"/>
  <c r="G39" i="288"/>
  <c r="G38" i="288"/>
  <c r="G37" i="288"/>
  <c r="G36" i="288"/>
  <c r="G35" i="288"/>
  <c r="L57" i="291"/>
  <c r="K56" i="291"/>
  <c r="G55" i="291"/>
  <c r="F54" i="291"/>
  <c r="L52" i="291"/>
  <c r="H51" i="291"/>
  <c r="G50" i="291"/>
  <c r="C49" i="291"/>
  <c r="L47" i="291"/>
  <c r="H46" i="291"/>
  <c r="D45" i="291"/>
  <c r="C44" i="291"/>
  <c r="I42" i="291"/>
  <c r="H41" i="291"/>
  <c r="D40" i="291"/>
  <c r="J38" i="291"/>
  <c r="I37" i="291"/>
  <c r="E36" i="291"/>
  <c r="D35" i="291"/>
  <c r="D46" i="375"/>
  <c r="K42" i="375"/>
  <c r="I39" i="375"/>
  <c r="E74" i="376"/>
  <c r="H69" i="376"/>
  <c r="C65" i="376"/>
  <c r="I61" i="376"/>
  <c r="F57" i="376"/>
  <c r="C58" i="376"/>
  <c r="K58" i="376"/>
  <c r="H59" i="376"/>
  <c r="E60" i="376"/>
  <c r="M60" i="376"/>
  <c r="J61" i="376"/>
  <c r="G62" i="376"/>
  <c r="D63" i="376"/>
  <c r="L63" i="376"/>
  <c r="I64" i="376"/>
  <c r="F65" i="376"/>
  <c r="C66" i="376"/>
  <c r="K66" i="376"/>
  <c r="H67" i="376"/>
  <c r="E68" i="376"/>
  <c r="M68" i="376"/>
  <c r="J69" i="376"/>
  <c r="G70" i="376"/>
  <c r="D71" i="376"/>
  <c r="L71" i="376"/>
  <c r="I72" i="376"/>
  <c r="F73" i="376"/>
  <c r="C74" i="376"/>
  <c r="K74" i="376"/>
  <c r="H75" i="376"/>
  <c r="E76" i="376"/>
  <c r="M76" i="376"/>
  <c r="G57" i="376"/>
  <c r="D58" i="376"/>
  <c r="L58" i="376"/>
  <c r="I59" i="376"/>
  <c r="F60" i="376"/>
  <c r="C61" i="376"/>
  <c r="K61" i="376"/>
  <c r="H62" i="376"/>
  <c r="E63" i="376"/>
  <c r="M63" i="376"/>
  <c r="J64" i="376"/>
  <c r="G65" i="376"/>
  <c r="D66" i="376"/>
  <c r="L66" i="376"/>
  <c r="I67" i="376"/>
  <c r="F68" i="376"/>
  <c r="C69" i="376"/>
  <c r="K69" i="376"/>
  <c r="H70" i="376"/>
  <c r="E71" i="376"/>
  <c r="M71" i="376"/>
  <c r="J72" i="376"/>
  <c r="G73" i="376"/>
  <c r="D74" i="376"/>
  <c r="L74" i="376"/>
  <c r="I75" i="376"/>
  <c r="F76" i="376"/>
  <c r="D57" i="376"/>
  <c r="E58" i="376"/>
  <c r="D59" i="376"/>
  <c r="C60" i="376"/>
  <c r="D61" i="376"/>
  <c r="C62" i="376"/>
  <c r="M62" i="376"/>
  <c r="C64" i="376"/>
  <c r="M64" i="376"/>
  <c r="L65" i="376"/>
  <c r="M66" i="376"/>
  <c r="L67" i="376"/>
  <c r="K68" i="376"/>
  <c r="L69" i="376"/>
  <c r="K70" i="376"/>
  <c r="J71" i="376"/>
  <c r="K72" i="376"/>
  <c r="J73" i="376"/>
  <c r="I74" i="376"/>
  <c r="J75" i="376"/>
  <c r="I76" i="376"/>
  <c r="H57" i="376"/>
  <c r="G58" i="376"/>
  <c r="F59" i="376"/>
  <c r="G60" i="376"/>
  <c r="F61" i="376"/>
  <c r="E62" i="376"/>
  <c r="F63" i="376"/>
  <c r="E64" i="376"/>
  <c r="D65" i="376"/>
  <c r="E66" i="376"/>
  <c r="D67" i="376"/>
  <c r="C68" i="376"/>
  <c r="D69" i="376"/>
  <c r="C70" i="376"/>
  <c r="M70" i="376"/>
  <c r="C72" i="376"/>
  <c r="M72" i="376"/>
  <c r="L73" i="376"/>
  <c r="M74" i="376"/>
  <c r="L75" i="376"/>
  <c r="K76" i="376"/>
  <c r="I57" i="376"/>
  <c r="H58" i="376"/>
  <c r="G59" i="376"/>
  <c r="H60" i="376"/>
  <c r="G61" i="376"/>
  <c r="F62" i="376"/>
  <c r="G63" i="376"/>
  <c r="F64" i="376"/>
  <c r="E65" i="376"/>
  <c r="F66" i="376"/>
  <c r="E67" i="376"/>
  <c r="D68" i="376"/>
  <c r="E69" i="376"/>
  <c r="D70" i="376"/>
  <c r="C71" i="376"/>
  <c r="D72" i="376"/>
  <c r="C73" i="376"/>
  <c r="M73" i="376"/>
  <c r="C75" i="376"/>
  <c r="M75" i="376"/>
  <c r="L76" i="376"/>
  <c r="J57" i="376"/>
  <c r="C59" i="376"/>
  <c r="J60" i="376"/>
  <c r="D62" i="376"/>
  <c r="J63" i="376"/>
  <c r="H65" i="376"/>
  <c r="J66" i="376"/>
  <c r="H68" i="376"/>
  <c r="M69" i="376"/>
  <c r="H71" i="376"/>
  <c r="D73" i="376"/>
  <c r="H74" i="376"/>
  <c r="D76" i="376"/>
  <c r="K57" i="376"/>
  <c r="E59" i="376"/>
  <c r="K60" i="376"/>
  <c r="I62" i="376"/>
  <c r="K63" i="376"/>
  <c r="I65" i="376"/>
  <c r="C67" i="376"/>
  <c r="I68" i="376"/>
  <c r="E70" i="376"/>
  <c r="I71" i="376"/>
  <c r="E73" i="376"/>
  <c r="J74" i="376"/>
  <c r="G76" i="376"/>
  <c r="L57" i="376"/>
  <c r="J59" i="376"/>
  <c r="L60" i="376"/>
  <c r="J62" i="376"/>
  <c r="D64" i="376"/>
  <c r="J65" i="376"/>
  <c r="F67" i="376"/>
  <c r="J68" i="376"/>
  <c r="F70" i="376"/>
  <c r="K71" i="376"/>
  <c r="H73" i="376"/>
  <c r="D75" i="376"/>
  <c r="H76" i="376"/>
  <c r="M57" i="376"/>
  <c r="K59" i="376"/>
  <c r="E61" i="376"/>
  <c r="K62" i="376"/>
  <c r="G64" i="376"/>
  <c r="K65" i="376"/>
  <c r="G67" i="376"/>
  <c r="L68" i="376"/>
  <c r="I70" i="376"/>
  <c r="E72" i="376"/>
  <c r="I73" i="376"/>
  <c r="F58" i="376"/>
  <c r="L59" i="376"/>
  <c r="H61" i="376"/>
  <c r="L62" i="376"/>
  <c r="H64" i="376"/>
  <c r="M65" i="376"/>
  <c r="J67" i="376"/>
  <c r="F69" i="376"/>
  <c r="J70" i="376"/>
  <c r="F72" i="376"/>
  <c r="K73" i="376"/>
  <c r="F75" i="376"/>
  <c r="E18" i="305"/>
  <c r="E20" i="305"/>
  <c r="E22" i="305"/>
  <c r="E24" i="305"/>
  <c r="F18" i="305"/>
  <c r="F20" i="305"/>
  <c r="F22" i="305"/>
  <c r="F24" i="305"/>
  <c r="F26" i="305"/>
  <c r="D19" i="305"/>
  <c r="F21" i="305"/>
  <c r="D24" i="305"/>
  <c r="E19" i="305"/>
  <c r="C22" i="305"/>
  <c r="C25" i="305"/>
  <c r="F19" i="305"/>
  <c r="D22" i="305"/>
  <c r="D25" i="305"/>
  <c r="D18" i="305"/>
  <c r="D23" i="305"/>
  <c r="E26" i="305"/>
  <c r="C19" i="305"/>
  <c r="E23" i="305"/>
  <c r="C20" i="305"/>
  <c r="F23" i="305"/>
  <c r="D20" i="305"/>
  <c r="C24" i="305"/>
  <c r="D21" i="305"/>
  <c r="E21" i="305"/>
  <c r="C23" i="305"/>
  <c r="E25" i="305"/>
  <c r="F25" i="305"/>
  <c r="H34" i="365"/>
  <c r="F35" i="365"/>
  <c r="D36" i="365"/>
  <c r="L36" i="365"/>
  <c r="J37" i="365"/>
  <c r="H38" i="365"/>
  <c r="F39" i="365"/>
  <c r="D40" i="365"/>
  <c r="L40" i="365"/>
  <c r="J41" i="365"/>
  <c r="H42" i="365"/>
  <c r="F43" i="365"/>
  <c r="D44" i="365"/>
  <c r="L44" i="365"/>
  <c r="J45" i="365"/>
  <c r="H46" i="365"/>
  <c r="F47" i="365"/>
  <c r="D48" i="365"/>
  <c r="L48" i="365"/>
  <c r="J49" i="365"/>
  <c r="H50" i="365"/>
  <c r="F51" i="365"/>
  <c r="D52" i="365"/>
  <c r="L52" i="365"/>
  <c r="J53" i="365"/>
  <c r="H54" i="365"/>
  <c r="F55" i="365"/>
  <c r="L30" i="293"/>
  <c r="C30" i="293"/>
  <c r="H29" i="293"/>
  <c r="N28" i="293"/>
  <c r="E28" i="293"/>
  <c r="K27" i="293"/>
  <c r="Q26" i="293"/>
  <c r="H26" i="293"/>
  <c r="N25" i="293"/>
  <c r="D25" i="293"/>
  <c r="J24" i="293"/>
  <c r="P23" i="293"/>
  <c r="G23" i="293"/>
  <c r="M22" i="293"/>
  <c r="D22" i="293"/>
  <c r="J21" i="293"/>
  <c r="O20" i="293"/>
  <c r="F20" i="293"/>
  <c r="C37" i="372"/>
  <c r="K37" i="372"/>
  <c r="H38" i="372"/>
  <c r="E39" i="372"/>
  <c r="M39" i="372"/>
  <c r="J40" i="372"/>
  <c r="G41" i="372"/>
  <c r="D42" i="372"/>
  <c r="L42" i="372"/>
  <c r="I43" i="372"/>
  <c r="F44" i="372"/>
  <c r="C45" i="372"/>
  <c r="K45" i="372"/>
  <c r="H46" i="372"/>
  <c r="E47" i="372"/>
  <c r="M47" i="372"/>
  <c r="E37" i="372"/>
  <c r="M37" i="372"/>
  <c r="J38" i="372"/>
  <c r="G39" i="372"/>
  <c r="D40" i="372"/>
  <c r="L40" i="372"/>
  <c r="I41" i="372"/>
  <c r="F42" i="372"/>
  <c r="C43" i="372"/>
  <c r="K43" i="372"/>
  <c r="H44" i="372"/>
  <c r="E45" i="372"/>
  <c r="M45" i="372"/>
  <c r="J46" i="372"/>
  <c r="G47" i="372"/>
  <c r="F37" i="372"/>
  <c r="C38" i="372"/>
  <c r="K38" i="372"/>
  <c r="H39" i="372"/>
  <c r="E40" i="372"/>
  <c r="M40" i="372"/>
  <c r="J41" i="372"/>
  <c r="G42" i="372"/>
  <c r="D43" i="372"/>
  <c r="L43" i="372"/>
  <c r="I44" i="372"/>
  <c r="F45" i="372"/>
  <c r="C46" i="372"/>
  <c r="K46" i="372"/>
  <c r="H47" i="372"/>
  <c r="H37" i="374"/>
  <c r="G38" i="374"/>
  <c r="F39" i="374"/>
  <c r="E40" i="374"/>
  <c r="D41" i="374"/>
  <c r="C42" i="374"/>
  <c r="K42" i="374"/>
  <c r="J43" i="374"/>
  <c r="I44" i="374"/>
  <c r="H45" i="374"/>
  <c r="G46" i="374"/>
  <c r="F47" i="374"/>
  <c r="E37" i="374"/>
  <c r="E38" i="374"/>
  <c r="E39" i="374"/>
  <c r="F40" i="374"/>
  <c r="F41" i="374"/>
  <c r="F42" i="374"/>
  <c r="F43" i="374"/>
  <c r="F44" i="374"/>
  <c r="F45" i="374"/>
  <c r="F46" i="374"/>
  <c r="G47" i="374"/>
  <c r="G37" i="374"/>
  <c r="H38" i="374"/>
  <c r="H39" i="374"/>
  <c r="H40" i="374"/>
  <c r="H41" i="374"/>
  <c r="H42" i="374"/>
  <c r="H43" i="374"/>
  <c r="H44" i="374"/>
  <c r="I45" i="374"/>
  <c r="I46" i="374"/>
  <c r="I47" i="374"/>
  <c r="I37" i="374"/>
  <c r="I38" i="374"/>
  <c r="I39" i="374"/>
  <c r="I40" i="374"/>
  <c r="I41" i="374"/>
  <c r="I42" i="374"/>
  <c r="I43" i="374"/>
  <c r="J44" i="374"/>
  <c r="J45" i="374"/>
  <c r="J46" i="374"/>
  <c r="J47" i="374"/>
  <c r="D19" i="302"/>
  <c r="C22" i="302"/>
  <c r="E24" i="302"/>
  <c r="E19" i="302"/>
  <c r="D22" i="302"/>
  <c r="C25" i="302"/>
  <c r="C20" i="302"/>
  <c r="D23" i="302"/>
  <c r="E26" i="302"/>
  <c r="D20" i="302"/>
  <c r="E23" i="302"/>
  <c r="E20" i="302"/>
  <c r="C24" i="302"/>
  <c r="C21" i="302"/>
  <c r="D24" i="302"/>
  <c r="H58" i="364"/>
  <c r="J57" i="364"/>
  <c r="L56" i="364"/>
  <c r="D56" i="364"/>
  <c r="F55" i="364"/>
  <c r="H54" i="364"/>
  <c r="J53" i="364"/>
  <c r="L52" i="364"/>
  <c r="D52" i="364"/>
  <c r="F51" i="364"/>
  <c r="H50" i="364"/>
  <c r="J49" i="364"/>
  <c r="L48" i="364"/>
  <c r="D48" i="364"/>
  <c r="F47" i="364"/>
  <c r="H46" i="364"/>
  <c r="J45" i="364"/>
  <c r="L44" i="364"/>
  <c r="D44" i="364"/>
  <c r="F43" i="364"/>
  <c r="H42" i="364"/>
  <c r="J41" i="364"/>
  <c r="L40" i="364"/>
  <c r="D40" i="364"/>
  <c r="F39" i="364"/>
  <c r="H38" i="364"/>
  <c r="J37" i="364"/>
  <c r="L36" i="364"/>
  <c r="D36" i="364"/>
  <c r="F35" i="364"/>
  <c r="H34" i="364"/>
  <c r="K58" i="365"/>
  <c r="C58" i="365"/>
  <c r="E57" i="365"/>
  <c r="G56" i="365"/>
  <c r="I55" i="365"/>
  <c r="J54" i="365"/>
  <c r="K53" i="365"/>
  <c r="K52" i="365"/>
  <c r="L51" i="365"/>
  <c r="C51" i="365"/>
  <c r="D50" i="365"/>
  <c r="E49" i="365"/>
  <c r="F48" i="365"/>
  <c r="G47" i="365"/>
  <c r="G46" i="365"/>
  <c r="H45" i="365"/>
  <c r="I44" i="365"/>
  <c r="J43" i="365"/>
  <c r="K42" i="365"/>
  <c r="L41" i="365"/>
  <c r="C41" i="365"/>
  <c r="C40" i="365"/>
  <c r="D39" i="365"/>
  <c r="E38" i="365"/>
  <c r="F37" i="365"/>
  <c r="G36" i="365"/>
  <c r="H35" i="365"/>
  <c r="I34" i="365"/>
  <c r="I30" i="293"/>
  <c r="O29" i="293"/>
  <c r="F29" i="293"/>
  <c r="L28" i="293"/>
  <c r="C28" i="293"/>
  <c r="I27" i="293"/>
  <c r="O26" i="293"/>
  <c r="E26" i="293"/>
  <c r="K25" i="293"/>
  <c r="Q24" i="293"/>
  <c r="H24" i="293"/>
  <c r="N23" i="293"/>
  <c r="E23" i="293"/>
  <c r="K22" i="293"/>
  <c r="P21" i="293"/>
  <c r="G21" i="293"/>
  <c r="M20" i="293"/>
  <c r="D20" i="293"/>
  <c r="C38" i="295"/>
  <c r="C40" i="295"/>
  <c r="C42" i="295"/>
  <c r="C44" i="295"/>
  <c r="C46" i="295"/>
  <c r="E38" i="295"/>
  <c r="E40" i="295"/>
  <c r="E42" i="295"/>
  <c r="E44" i="295"/>
  <c r="E46" i="295"/>
  <c r="H47" i="370"/>
  <c r="C46" i="370"/>
  <c r="E44" i="370"/>
  <c r="F42" i="370"/>
  <c r="G40" i="370"/>
  <c r="C39" i="370"/>
  <c r="J47" i="299"/>
  <c r="J46" i="299"/>
  <c r="G45" i="299"/>
  <c r="E44" i="299"/>
  <c r="D43" i="299"/>
  <c r="L41" i="299"/>
  <c r="L40" i="299"/>
  <c r="I39" i="299"/>
  <c r="G38" i="299"/>
  <c r="F37" i="299"/>
  <c r="D47" i="372"/>
  <c r="D46" i="372"/>
  <c r="L44" i="372"/>
  <c r="J43" i="372"/>
  <c r="I42" i="372"/>
  <c r="F41" i="372"/>
  <c r="F40" i="372"/>
  <c r="C39" i="372"/>
  <c r="L37" i="372"/>
  <c r="K47" i="374"/>
  <c r="D46" i="374"/>
  <c r="G44" i="374"/>
  <c r="C43" i="374"/>
  <c r="E41" i="374"/>
  <c r="J39" i="374"/>
  <c r="C38" i="374"/>
  <c r="D25" i="302"/>
  <c r="I58" i="363"/>
  <c r="M57" i="363"/>
  <c r="E57" i="363"/>
  <c r="I56" i="363"/>
  <c r="M55" i="363"/>
  <c r="E55" i="363"/>
  <c r="I54" i="363"/>
  <c r="M53" i="363"/>
  <c r="E53" i="363"/>
  <c r="I52" i="363"/>
  <c r="M51" i="363"/>
  <c r="E51" i="363"/>
  <c r="I50" i="363"/>
  <c r="M49" i="363"/>
  <c r="E49" i="363"/>
  <c r="I48" i="363"/>
  <c r="M47" i="363"/>
  <c r="E47" i="363"/>
  <c r="I46" i="363"/>
  <c r="M45" i="363"/>
  <c r="E45" i="363"/>
  <c r="I44" i="363"/>
  <c r="M43" i="363"/>
  <c r="E43" i="363"/>
  <c r="I42" i="363"/>
  <c r="M41" i="363"/>
  <c r="E41" i="363"/>
  <c r="I40" i="363"/>
  <c r="M39" i="363"/>
  <c r="E39" i="363"/>
  <c r="I38" i="363"/>
  <c r="M37" i="363"/>
  <c r="E37" i="363"/>
  <c r="I36" i="363"/>
  <c r="M35" i="363"/>
  <c r="E35" i="363"/>
  <c r="I34" i="363"/>
  <c r="G58" i="364"/>
  <c r="I57" i="364"/>
  <c r="K56" i="364"/>
  <c r="C56" i="364"/>
  <c r="E55" i="364"/>
  <c r="G54" i="364"/>
  <c r="I53" i="364"/>
  <c r="K52" i="364"/>
  <c r="C52" i="364"/>
  <c r="E51" i="364"/>
  <c r="G50" i="364"/>
  <c r="I49" i="364"/>
  <c r="K48" i="364"/>
  <c r="C48" i="364"/>
  <c r="E47" i="364"/>
  <c r="G46" i="364"/>
  <c r="I45" i="364"/>
  <c r="K44" i="364"/>
  <c r="C44" i="364"/>
  <c r="E43" i="364"/>
  <c r="G42" i="364"/>
  <c r="I41" i="364"/>
  <c r="K40" i="364"/>
  <c r="C40" i="364"/>
  <c r="E39" i="364"/>
  <c r="G38" i="364"/>
  <c r="I37" i="364"/>
  <c r="K36" i="364"/>
  <c r="C36" i="364"/>
  <c r="E35" i="364"/>
  <c r="G34" i="364"/>
  <c r="J58" i="365"/>
  <c r="L57" i="365"/>
  <c r="D57" i="365"/>
  <c r="F56" i="365"/>
  <c r="H55" i="365"/>
  <c r="I54" i="365"/>
  <c r="I53" i="365"/>
  <c r="J52" i="365"/>
  <c r="K51" i="365"/>
  <c r="L50" i="365"/>
  <c r="C50" i="365"/>
  <c r="D49" i="365"/>
  <c r="E48" i="365"/>
  <c r="E47" i="365"/>
  <c r="F46" i="365"/>
  <c r="G45" i="365"/>
  <c r="H44" i="365"/>
  <c r="I43" i="365"/>
  <c r="J42" i="365"/>
  <c r="K41" i="365"/>
  <c r="K40" i="365"/>
  <c r="L39" i="365"/>
  <c r="C39" i="365"/>
  <c r="D38" i="365"/>
  <c r="E37" i="365"/>
  <c r="F36" i="365"/>
  <c r="G35" i="365"/>
  <c r="G34" i="365"/>
  <c r="Q30" i="293"/>
  <c r="H30" i="293"/>
  <c r="N29" i="293"/>
  <c r="E29" i="293"/>
  <c r="K28" i="293"/>
  <c r="Q27" i="293"/>
  <c r="H27" i="293"/>
  <c r="M26" i="293"/>
  <c r="D26" i="293"/>
  <c r="J25" i="293"/>
  <c r="P24" i="293"/>
  <c r="G24" i="293"/>
  <c r="M23" i="293"/>
  <c r="D23" i="293"/>
  <c r="I22" i="293"/>
  <c r="O21" i="293"/>
  <c r="F21" i="293"/>
  <c r="L20" i="293"/>
  <c r="C37" i="370"/>
  <c r="E38" i="370"/>
  <c r="G39" i="370"/>
  <c r="C41" i="370"/>
  <c r="E42" i="370"/>
  <c r="G43" i="370"/>
  <c r="C45" i="370"/>
  <c r="E46" i="370"/>
  <c r="G47" i="370"/>
  <c r="E37" i="370"/>
  <c r="G38" i="370"/>
  <c r="C40" i="370"/>
  <c r="E41" i="370"/>
  <c r="G42" i="370"/>
  <c r="C44" i="370"/>
  <c r="E45" i="370"/>
  <c r="G46" i="370"/>
  <c r="I47" i="299"/>
  <c r="G46" i="299"/>
  <c r="F45" i="299"/>
  <c r="C44" i="299"/>
  <c r="C43" i="299"/>
  <c r="K41" i="299"/>
  <c r="I40" i="299"/>
  <c r="H39" i="299"/>
  <c r="E38" i="299"/>
  <c r="C47" i="372"/>
  <c r="L45" i="372"/>
  <c r="K44" i="372"/>
  <c r="H43" i="372"/>
  <c r="H42" i="372"/>
  <c r="E41" i="372"/>
  <c r="C40" i="372"/>
  <c r="M38" i="372"/>
  <c r="J37" i="372"/>
  <c r="H47" i="374"/>
  <c r="C46" i="374"/>
  <c r="E44" i="374"/>
  <c r="J42" i="374"/>
  <c r="C41" i="374"/>
  <c r="G39" i="374"/>
  <c r="K37" i="374"/>
  <c r="C23" i="302"/>
  <c r="N55" i="289"/>
  <c r="F55" i="289"/>
  <c r="M54" i="289"/>
  <c r="E54" i="289"/>
  <c r="L53" i="289"/>
  <c r="D53" i="289"/>
  <c r="K52" i="289"/>
  <c r="C52" i="289"/>
  <c r="J51" i="289"/>
  <c r="Q50" i="289"/>
  <c r="I50" i="289"/>
  <c r="P49" i="289"/>
  <c r="H49" i="289"/>
  <c r="O48" i="289"/>
  <c r="G48" i="289"/>
  <c r="N47" i="289"/>
  <c r="F47" i="289"/>
  <c r="M46" i="289"/>
  <c r="E46" i="289"/>
  <c r="L45" i="289"/>
  <c r="D45" i="289"/>
  <c r="K44" i="289"/>
  <c r="C44" i="289"/>
  <c r="J43" i="289"/>
  <c r="Q42" i="289"/>
  <c r="I42" i="289"/>
  <c r="P41" i="289"/>
  <c r="H41" i="289"/>
  <c r="O40" i="289"/>
  <c r="G40" i="289"/>
  <c r="N39" i="289"/>
  <c r="F39" i="289"/>
  <c r="M38" i="289"/>
  <c r="E38" i="289"/>
  <c r="L37" i="289"/>
  <c r="D37" i="289"/>
  <c r="K36" i="289"/>
  <c r="C36" i="289"/>
  <c r="J35" i="289"/>
  <c r="Q34" i="289"/>
  <c r="H58" i="363"/>
  <c r="L57" i="363"/>
  <c r="D57" i="363"/>
  <c r="H56" i="363"/>
  <c r="L55" i="363"/>
  <c r="D55" i="363"/>
  <c r="H54" i="363"/>
  <c r="L53" i="363"/>
  <c r="D53" i="363"/>
  <c r="H52" i="363"/>
  <c r="L51" i="363"/>
  <c r="D51" i="363"/>
  <c r="H50" i="363"/>
  <c r="L49" i="363"/>
  <c r="D49" i="363"/>
  <c r="H48" i="363"/>
  <c r="L47" i="363"/>
  <c r="D47" i="363"/>
  <c r="H46" i="363"/>
  <c r="L45" i="363"/>
  <c r="D45" i="363"/>
  <c r="H44" i="363"/>
  <c r="L43" i="363"/>
  <c r="D43" i="363"/>
  <c r="H42" i="363"/>
  <c r="L41" i="363"/>
  <c r="D41" i="363"/>
  <c r="H40" i="363"/>
  <c r="L39" i="363"/>
  <c r="D39" i="363"/>
  <c r="H38" i="363"/>
  <c r="L37" i="363"/>
  <c r="D37" i="363"/>
  <c r="H36" i="363"/>
  <c r="L35" i="363"/>
  <c r="D35" i="363"/>
  <c r="F58" i="364"/>
  <c r="H57" i="364"/>
  <c r="J56" i="364"/>
  <c r="L55" i="364"/>
  <c r="D55" i="364"/>
  <c r="F54" i="364"/>
  <c r="H53" i="364"/>
  <c r="J52" i="364"/>
  <c r="L51" i="364"/>
  <c r="D51" i="364"/>
  <c r="F50" i="364"/>
  <c r="H49" i="364"/>
  <c r="J48" i="364"/>
  <c r="L47" i="364"/>
  <c r="D47" i="364"/>
  <c r="F46" i="364"/>
  <c r="H45" i="364"/>
  <c r="J44" i="364"/>
  <c r="L43" i="364"/>
  <c r="D43" i="364"/>
  <c r="F42" i="364"/>
  <c r="H41" i="364"/>
  <c r="J40" i="364"/>
  <c r="L39" i="364"/>
  <c r="D39" i="364"/>
  <c r="F38" i="364"/>
  <c r="H37" i="364"/>
  <c r="J36" i="364"/>
  <c r="L35" i="364"/>
  <c r="D35" i="364"/>
  <c r="I58" i="365"/>
  <c r="K57" i="365"/>
  <c r="C57" i="365"/>
  <c r="E56" i="365"/>
  <c r="G55" i="365"/>
  <c r="G54" i="365"/>
  <c r="H53" i="365"/>
  <c r="I52" i="365"/>
  <c r="J51" i="365"/>
  <c r="K50" i="365"/>
  <c r="L49" i="365"/>
  <c r="C49" i="365"/>
  <c r="C48" i="365"/>
  <c r="D47" i="365"/>
  <c r="E46" i="365"/>
  <c r="F45" i="365"/>
  <c r="G44" i="365"/>
  <c r="H43" i="365"/>
  <c r="I42" i="365"/>
  <c r="I41" i="365"/>
  <c r="J40" i="365"/>
  <c r="K39" i="365"/>
  <c r="L38" i="365"/>
  <c r="C38" i="365"/>
  <c r="D37" i="365"/>
  <c r="E36" i="365"/>
  <c r="E35" i="365"/>
  <c r="F34" i="365"/>
  <c r="H20" i="293"/>
  <c r="P20" i="293"/>
  <c r="I21" i="293"/>
  <c r="Q21" i="293"/>
  <c r="J22" i="293"/>
  <c r="C23" i="293"/>
  <c r="K23" i="293"/>
  <c r="D24" i="293"/>
  <c r="L24" i="293"/>
  <c r="E25" i="293"/>
  <c r="M25" i="293"/>
  <c r="F26" i="293"/>
  <c r="N26" i="293"/>
  <c r="G27" i="293"/>
  <c r="O27" i="293"/>
  <c r="H28" i="293"/>
  <c r="P28" i="293"/>
  <c r="I29" i="293"/>
  <c r="Q29" i="293"/>
  <c r="J30" i="293"/>
  <c r="I37" i="299"/>
  <c r="F38" i="299"/>
  <c r="C39" i="299"/>
  <c r="K39" i="299"/>
  <c r="H40" i="299"/>
  <c r="E41" i="299"/>
  <c r="M41" i="299"/>
  <c r="J42" i="299"/>
  <c r="G43" i="299"/>
  <c r="D44" i="299"/>
  <c r="L44" i="299"/>
  <c r="I45" i="299"/>
  <c r="F46" i="299"/>
  <c r="C47" i="299"/>
  <c r="K47" i="299"/>
  <c r="C37" i="299"/>
  <c r="K37" i="299"/>
  <c r="H38" i="299"/>
  <c r="E39" i="299"/>
  <c r="M39" i="299"/>
  <c r="J40" i="299"/>
  <c r="G41" i="299"/>
  <c r="D42" i="299"/>
  <c r="L42" i="299"/>
  <c r="I43" i="299"/>
  <c r="F44" i="299"/>
  <c r="C45" i="299"/>
  <c r="K45" i="299"/>
  <c r="H46" i="299"/>
  <c r="E47" i="299"/>
  <c r="M47" i="299"/>
  <c r="D37" i="299"/>
  <c r="L37" i="299"/>
  <c r="I38" i="299"/>
  <c r="F39" i="299"/>
  <c r="C40" i="299"/>
  <c r="K40" i="299"/>
  <c r="H41" i="299"/>
  <c r="E42" i="299"/>
  <c r="M42" i="299"/>
  <c r="J43" i="299"/>
  <c r="G44" i="299"/>
  <c r="D45" i="299"/>
  <c r="L45" i="299"/>
  <c r="I46" i="299"/>
  <c r="F47" i="299"/>
  <c r="M46" i="372"/>
  <c r="J45" i="372"/>
  <c r="J44" i="372"/>
  <c r="G43" i="372"/>
  <c r="E42" i="372"/>
  <c r="D41" i="372"/>
  <c r="L39" i="372"/>
  <c r="L38" i="372"/>
  <c r="I37" i="372"/>
  <c r="E47" i="374"/>
  <c r="K45" i="374"/>
  <c r="D44" i="374"/>
  <c r="G42" i="374"/>
  <c r="K40" i="374"/>
  <c r="D39" i="374"/>
  <c r="J37" i="374"/>
  <c r="E22" i="302"/>
  <c r="I76" i="377"/>
  <c r="J75" i="377"/>
  <c r="K74" i="377"/>
  <c r="J73" i="377"/>
  <c r="K72" i="377"/>
  <c r="L71" i="377"/>
  <c r="K70" i="377"/>
  <c r="L69" i="377"/>
  <c r="M68" i="377"/>
  <c r="L67" i="377"/>
  <c r="M66" i="377"/>
  <c r="C66" i="377"/>
  <c r="M64" i="377"/>
  <c r="C64" i="377"/>
  <c r="D63" i="377"/>
  <c r="C62" i="377"/>
  <c r="D61" i="377"/>
  <c r="E60" i="377"/>
  <c r="D59" i="377"/>
  <c r="E58" i="377"/>
  <c r="F57" i="377"/>
  <c r="J25" i="310"/>
  <c r="I23" i="310"/>
  <c r="D21" i="310"/>
  <c r="G18" i="310"/>
  <c r="E18" i="321"/>
  <c r="M18" i="321"/>
  <c r="J19" i="321"/>
  <c r="G20" i="321"/>
  <c r="D21" i="321"/>
  <c r="L21" i="321"/>
  <c r="I22" i="321"/>
  <c r="F23" i="321"/>
  <c r="C24" i="321"/>
  <c r="K24" i="321"/>
  <c r="H25" i="321"/>
  <c r="E26" i="321"/>
  <c r="M26" i="321"/>
  <c r="H18" i="321"/>
  <c r="F19" i="321"/>
  <c r="D20" i="321"/>
  <c r="M20" i="321"/>
  <c r="K21" i="321"/>
  <c r="J22" i="321"/>
  <c r="H23" i="321"/>
  <c r="F24" i="321"/>
  <c r="D25" i="321"/>
  <c r="M25" i="321"/>
  <c r="K26" i="321"/>
  <c r="I18" i="321"/>
  <c r="G19" i="321"/>
  <c r="E20" i="321"/>
  <c r="C21" i="321"/>
  <c r="M21" i="321"/>
  <c r="K22" i="321"/>
  <c r="I23" i="321"/>
  <c r="G24" i="321"/>
  <c r="E25" i="321"/>
  <c r="C26" i="321"/>
  <c r="L26" i="321"/>
  <c r="F18" i="321"/>
  <c r="H19" i="321"/>
  <c r="I20" i="321"/>
  <c r="I21" i="321"/>
  <c r="L22" i="321"/>
  <c r="L23" i="321"/>
  <c r="M24" i="321"/>
  <c r="D26" i="321"/>
  <c r="G18" i="321"/>
  <c r="I19" i="321"/>
  <c r="J20" i="321"/>
  <c r="J21" i="321"/>
  <c r="M22" i="321"/>
  <c r="M23" i="321"/>
  <c r="C25" i="321"/>
  <c r="F26" i="321"/>
  <c r="J18" i="321"/>
  <c r="K19" i="321"/>
  <c r="K20" i="321"/>
  <c r="C22" i="321"/>
  <c r="C23" i="321"/>
  <c r="D24" i="321"/>
  <c r="F25" i="321"/>
  <c r="G26" i="321"/>
  <c r="L18" i="321"/>
  <c r="M19" i="321"/>
  <c r="E21" i="321"/>
  <c r="E22" i="321"/>
  <c r="E23" i="321"/>
  <c r="H24" i="321"/>
  <c r="I25" i="321"/>
  <c r="I26" i="321"/>
  <c r="C18" i="321"/>
  <c r="F20" i="321"/>
  <c r="G22" i="321"/>
  <c r="J24" i="321"/>
  <c r="D18" i="321"/>
  <c r="H20" i="321"/>
  <c r="H22" i="321"/>
  <c r="L24" i="321"/>
  <c r="K18" i="321"/>
  <c r="L20" i="321"/>
  <c r="D23" i="321"/>
  <c r="G25" i="321"/>
  <c r="N30" i="367"/>
  <c r="F30" i="367"/>
  <c r="M29" i="367"/>
  <c r="E29" i="367"/>
  <c r="L28" i="367"/>
  <c r="D28" i="367"/>
  <c r="K27" i="367"/>
  <c r="C27" i="367"/>
  <c r="J26" i="367"/>
  <c r="Q25" i="367"/>
  <c r="I25" i="367"/>
  <c r="P24" i="367"/>
  <c r="H24" i="367"/>
  <c r="O23" i="367"/>
  <c r="G23" i="367"/>
  <c r="N22" i="367"/>
  <c r="F22" i="367"/>
  <c r="M21" i="367"/>
  <c r="E21" i="367"/>
  <c r="L20" i="367"/>
  <c r="L89" i="298"/>
  <c r="D89" i="298"/>
  <c r="G88" i="298"/>
  <c r="J87" i="298"/>
  <c r="M86" i="298"/>
  <c r="E86" i="298"/>
  <c r="H85" i="298"/>
  <c r="K84" i="298"/>
  <c r="C84" i="298"/>
  <c r="F83" i="298"/>
  <c r="I82" i="298"/>
  <c r="L81" i="298"/>
  <c r="D81" i="298"/>
  <c r="G80" i="298"/>
  <c r="J79" i="298"/>
  <c r="M78" i="298"/>
  <c r="E78" i="298"/>
  <c r="H77" i="298"/>
  <c r="K76" i="298"/>
  <c r="C76" i="298"/>
  <c r="F75" i="298"/>
  <c r="I74" i="298"/>
  <c r="L73" i="298"/>
  <c r="D73" i="298"/>
  <c r="G72" i="298"/>
  <c r="J71" i="298"/>
  <c r="M70" i="298"/>
  <c r="E70" i="298"/>
  <c r="H69" i="298"/>
  <c r="K68" i="298"/>
  <c r="C68" i="298"/>
  <c r="F67" i="298"/>
  <c r="I66" i="298"/>
  <c r="L65" i="298"/>
  <c r="H100" i="301"/>
  <c r="K99" i="301"/>
  <c r="C99" i="301"/>
  <c r="F98" i="301"/>
  <c r="I97" i="301"/>
  <c r="L96" i="301"/>
  <c r="D96" i="301"/>
  <c r="G95" i="301"/>
  <c r="J94" i="301"/>
  <c r="M93" i="301"/>
  <c r="E93" i="301"/>
  <c r="H92" i="301"/>
  <c r="K91" i="301"/>
  <c r="C91" i="301"/>
  <c r="F90" i="301"/>
  <c r="I89" i="301"/>
  <c r="L88" i="301"/>
  <c r="D88" i="301"/>
  <c r="G87" i="301"/>
  <c r="J86" i="301"/>
  <c r="M85" i="301"/>
  <c r="E85" i="301"/>
  <c r="H84" i="301"/>
  <c r="K83" i="301"/>
  <c r="C83" i="301"/>
  <c r="F82" i="301"/>
  <c r="I81" i="301"/>
  <c r="L80" i="301"/>
  <c r="D80" i="301"/>
  <c r="G79" i="301"/>
  <c r="J78" i="301"/>
  <c r="M77" i="301"/>
  <c r="E77" i="301"/>
  <c r="H76" i="301"/>
  <c r="K75" i="301"/>
  <c r="C75" i="301"/>
  <c r="F74" i="301"/>
  <c r="I73" i="301"/>
  <c r="H76" i="377"/>
  <c r="I75" i="377"/>
  <c r="J74" i="377"/>
  <c r="I73" i="377"/>
  <c r="J72" i="377"/>
  <c r="K71" i="377"/>
  <c r="J70" i="377"/>
  <c r="K69" i="377"/>
  <c r="L68" i="377"/>
  <c r="K67" i="377"/>
  <c r="L66" i="377"/>
  <c r="M65" i="377"/>
  <c r="L64" i="377"/>
  <c r="M63" i="377"/>
  <c r="C63" i="377"/>
  <c r="M61" i="377"/>
  <c r="C61" i="377"/>
  <c r="D60" i="377"/>
  <c r="C59" i="377"/>
  <c r="D58" i="377"/>
  <c r="I25" i="310"/>
  <c r="D23" i="310"/>
  <c r="C21" i="310"/>
  <c r="G22" i="316"/>
  <c r="I24" i="321"/>
  <c r="G21" i="321"/>
  <c r="C57" i="377"/>
  <c r="K57" i="377"/>
  <c r="H58" i="377"/>
  <c r="E59" i="377"/>
  <c r="M59" i="377"/>
  <c r="J60" i="377"/>
  <c r="G61" i="377"/>
  <c r="D62" i="377"/>
  <c r="L62" i="377"/>
  <c r="I63" i="377"/>
  <c r="F64" i="377"/>
  <c r="C65" i="377"/>
  <c r="K65" i="377"/>
  <c r="H66" i="377"/>
  <c r="E67" i="377"/>
  <c r="M67" i="377"/>
  <c r="J68" i="377"/>
  <c r="G69" i="377"/>
  <c r="D70" i="377"/>
  <c r="L70" i="377"/>
  <c r="I71" i="377"/>
  <c r="F72" i="377"/>
  <c r="C73" i="377"/>
  <c r="K73" i="377"/>
  <c r="H74" i="377"/>
  <c r="E75" i="377"/>
  <c r="M75" i="377"/>
  <c r="J76" i="377"/>
  <c r="D57" i="377"/>
  <c r="L57" i="377"/>
  <c r="I58" i="377"/>
  <c r="F59" i="377"/>
  <c r="C60" i="377"/>
  <c r="K60" i="377"/>
  <c r="H61" i="377"/>
  <c r="E62" i="377"/>
  <c r="M62" i="377"/>
  <c r="J63" i="377"/>
  <c r="G64" i="377"/>
  <c r="D65" i="377"/>
  <c r="L65" i="377"/>
  <c r="I66" i="377"/>
  <c r="F67" i="377"/>
  <c r="C68" i="377"/>
  <c r="K68" i="377"/>
  <c r="H69" i="377"/>
  <c r="E70" i="377"/>
  <c r="M70" i="377"/>
  <c r="J71" i="377"/>
  <c r="G72" i="377"/>
  <c r="D73" i="377"/>
  <c r="L73" i="377"/>
  <c r="I74" i="377"/>
  <c r="F75" i="377"/>
  <c r="C76" i="377"/>
  <c r="K76" i="377"/>
  <c r="F100" i="301"/>
  <c r="I99" i="301"/>
  <c r="L98" i="301"/>
  <c r="D98" i="301"/>
  <c r="G97" i="301"/>
  <c r="J96" i="301"/>
  <c r="M95" i="301"/>
  <c r="E95" i="301"/>
  <c r="H94" i="301"/>
  <c r="K93" i="301"/>
  <c r="C93" i="301"/>
  <c r="F92" i="301"/>
  <c r="I91" i="301"/>
  <c r="L90" i="301"/>
  <c r="D90" i="301"/>
  <c r="G89" i="301"/>
  <c r="J88" i="301"/>
  <c r="M87" i="301"/>
  <c r="E87" i="301"/>
  <c r="H86" i="301"/>
  <c r="K85" i="301"/>
  <c r="C85" i="301"/>
  <c r="F84" i="301"/>
  <c r="I83" i="301"/>
  <c r="L82" i="301"/>
  <c r="D82" i="301"/>
  <c r="G81" i="301"/>
  <c r="J80" i="301"/>
  <c r="M79" i="301"/>
  <c r="E79" i="301"/>
  <c r="H78" i="301"/>
  <c r="K77" i="301"/>
  <c r="C77" i="301"/>
  <c r="F76" i="301"/>
  <c r="I75" i="301"/>
  <c r="L74" i="301"/>
  <c r="D74" i="301"/>
  <c r="F76" i="377"/>
  <c r="G75" i="377"/>
  <c r="F74" i="377"/>
  <c r="G73" i="377"/>
  <c r="H72" i="377"/>
  <c r="G71" i="377"/>
  <c r="H70" i="377"/>
  <c r="I69" i="377"/>
  <c r="H68" i="377"/>
  <c r="I67" i="377"/>
  <c r="J66" i="377"/>
  <c r="I65" i="377"/>
  <c r="J64" i="377"/>
  <c r="K63" i="377"/>
  <c r="J62" i="377"/>
  <c r="K61" i="377"/>
  <c r="L60" i="377"/>
  <c r="K59" i="377"/>
  <c r="L58" i="377"/>
  <c r="M57" i="377"/>
  <c r="H18" i="310"/>
  <c r="H19" i="310"/>
  <c r="H20" i="310"/>
  <c r="H21" i="310"/>
  <c r="H22" i="310"/>
  <c r="H23" i="310"/>
  <c r="H24" i="310"/>
  <c r="H25" i="310"/>
  <c r="H26" i="310"/>
  <c r="E18" i="310"/>
  <c r="F19" i="310"/>
  <c r="G20" i="310"/>
  <c r="I21" i="310"/>
  <c r="J22" i="310"/>
  <c r="C24" i="310"/>
  <c r="D25" i="310"/>
  <c r="E26" i="310"/>
  <c r="F18" i="310"/>
  <c r="G19" i="310"/>
  <c r="I20" i="310"/>
  <c r="J21" i="310"/>
  <c r="C23" i="310"/>
  <c r="D24" i="310"/>
  <c r="E25" i="310"/>
  <c r="F26" i="310"/>
  <c r="I18" i="310"/>
  <c r="D20" i="310"/>
  <c r="G21" i="310"/>
  <c r="E23" i="310"/>
  <c r="I24" i="310"/>
  <c r="D26" i="310"/>
  <c r="J18" i="310"/>
  <c r="E20" i="310"/>
  <c r="C22" i="310"/>
  <c r="F23" i="310"/>
  <c r="J24" i="310"/>
  <c r="G26" i="310"/>
  <c r="C19" i="310"/>
  <c r="F20" i="310"/>
  <c r="D22" i="310"/>
  <c r="G23" i="310"/>
  <c r="C25" i="310"/>
  <c r="I26" i="310"/>
  <c r="C19" i="316"/>
  <c r="E20" i="316"/>
  <c r="G21" i="316"/>
  <c r="C23" i="316"/>
  <c r="E24" i="316"/>
  <c r="G25" i="316"/>
  <c r="G18" i="316"/>
  <c r="D20" i="316"/>
  <c r="H21" i="316"/>
  <c r="E23" i="316"/>
  <c r="H24" i="316"/>
  <c r="H18" i="316"/>
  <c r="F20" i="316"/>
  <c r="C22" i="316"/>
  <c r="F23" i="316"/>
  <c r="C25" i="316"/>
  <c r="C18" i="316"/>
  <c r="F19" i="316"/>
  <c r="C21" i="316"/>
  <c r="F22" i="316"/>
  <c r="C24" i="316"/>
  <c r="F25" i="316"/>
  <c r="F18" i="316"/>
  <c r="D21" i="316"/>
  <c r="G23" i="316"/>
  <c r="D19" i="316"/>
  <c r="E21" i="316"/>
  <c r="H23" i="316"/>
  <c r="E19" i="316"/>
  <c r="F21" i="316"/>
  <c r="D24" i="316"/>
  <c r="K23" i="321"/>
  <c r="C20" i="321"/>
  <c r="E30" i="383"/>
  <c r="M30" i="383"/>
  <c r="U30" i="383"/>
  <c r="H31" i="383"/>
  <c r="P31" i="383"/>
  <c r="C32" i="383"/>
  <c r="K32" i="383"/>
  <c r="S32" i="383"/>
  <c r="F33" i="383"/>
  <c r="N33" i="383"/>
  <c r="V33" i="383"/>
  <c r="I34" i="383"/>
  <c r="Q34" i="383"/>
  <c r="D35" i="383"/>
  <c r="L35" i="383"/>
  <c r="T35" i="383"/>
  <c r="F30" i="383"/>
  <c r="N30" i="383"/>
  <c r="V30" i="383"/>
  <c r="I31" i="383"/>
  <c r="Q31" i="383"/>
  <c r="D32" i="383"/>
  <c r="L32" i="383"/>
  <c r="T32" i="383"/>
  <c r="G33" i="383"/>
  <c r="O33" i="383"/>
  <c r="W33" i="383"/>
  <c r="J34" i="383"/>
  <c r="R34" i="383"/>
  <c r="E35" i="383"/>
  <c r="M35" i="383"/>
  <c r="U35" i="383"/>
  <c r="H36" i="383"/>
  <c r="P36" i="383"/>
  <c r="G30" i="383"/>
  <c r="O30" i="383"/>
  <c r="D30" i="383"/>
  <c r="R30" i="383"/>
  <c r="G31" i="383"/>
  <c r="S31" i="383"/>
  <c r="H32" i="383"/>
  <c r="R32" i="383"/>
  <c r="I33" i="383"/>
  <c r="S33" i="383"/>
  <c r="H34" i="383"/>
  <c r="T34" i="383"/>
  <c r="I35" i="383"/>
  <c r="S35" i="383"/>
  <c r="I36" i="383"/>
  <c r="R36" i="383"/>
  <c r="E37" i="383"/>
  <c r="M37" i="383"/>
  <c r="U37" i="383"/>
  <c r="H38" i="383"/>
  <c r="P38" i="383"/>
  <c r="C39" i="383"/>
  <c r="K39" i="383"/>
  <c r="S39" i="383"/>
  <c r="F40" i="383"/>
  <c r="N40" i="383"/>
  <c r="V40" i="383"/>
  <c r="I41" i="383"/>
  <c r="Q41" i="383"/>
  <c r="D42" i="383"/>
  <c r="L42" i="383"/>
  <c r="T42" i="383"/>
  <c r="G43" i="383"/>
  <c r="O43" i="383"/>
  <c r="W43" i="383"/>
  <c r="J44" i="383"/>
  <c r="R44" i="383"/>
  <c r="E45" i="383"/>
  <c r="M45" i="383"/>
  <c r="U45" i="383"/>
  <c r="H46" i="383"/>
  <c r="P46" i="383"/>
  <c r="C47" i="383"/>
  <c r="K47" i="383"/>
  <c r="S47" i="383"/>
  <c r="F48" i="383"/>
  <c r="N48" i="383"/>
  <c r="V48" i="383"/>
  <c r="I49" i="383"/>
  <c r="Q49" i="383"/>
  <c r="D50" i="383"/>
  <c r="L50" i="383"/>
  <c r="T50" i="383"/>
  <c r="H30" i="383"/>
  <c r="S30" i="383"/>
  <c r="J31" i="383"/>
  <c r="T31" i="383"/>
  <c r="I32" i="383"/>
  <c r="U32" i="383"/>
  <c r="J33" i="383"/>
  <c r="T33" i="383"/>
  <c r="K34" i="383"/>
  <c r="U34" i="383"/>
  <c r="J35" i="383"/>
  <c r="V35" i="383"/>
  <c r="J36" i="383"/>
  <c r="S36" i="383"/>
  <c r="F37" i="383"/>
  <c r="N37" i="383"/>
  <c r="V37" i="383"/>
  <c r="I38" i="383"/>
  <c r="Q38" i="383"/>
  <c r="D39" i="383"/>
  <c r="L39" i="383"/>
  <c r="T39" i="383"/>
  <c r="G40" i="383"/>
  <c r="O40" i="383"/>
  <c r="W40" i="383"/>
  <c r="J41" i="383"/>
  <c r="R41" i="383"/>
  <c r="E42" i="383"/>
  <c r="M42" i="383"/>
  <c r="U42" i="383"/>
  <c r="H43" i="383"/>
  <c r="P43" i="383"/>
  <c r="C44" i="383"/>
  <c r="K44" i="383"/>
  <c r="S44" i="383"/>
  <c r="F45" i="383"/>
  <c r="N45" i="383"/>
  <c r="V45" i="383"/>
  <c r="I46" i="383"/>
  <c r="Q46" i="383"/>
  <c r="D47" i="383"/>
  <c r="L47" i="383"/>
  <c r="T47" i="383"/>
  <c r="G48" i="383"/>
  <c r="O48" i="383"/>
  <c r="W48" i="383"/>
  <c r="J49" i="383"/>
  <c r="R49" i="383"/>
  <c r="E50" i="383"/>
  <c r="M50" i="383"/>
  <c r="K30" i="383"/>
  <c r="E31" i="383"/>
  <c r="U31" i="383"/>
  <c r="N32" i="383"/>
  <c r="E33" i="383"/>
  <c r="U33" i="383"/>
  <c r="N34" i="383"/>
  <c r="G35" i="383"/>
  <c r="W35" i="383"/>
  <c r="M36" i="383"/>
  <c r="C37" i="383"/>
  <c r="O37" i="383"/>
  <c r="D38" i="383"/>
  <c r="N38" i="383"/>
  <c r="E39" i="383"/>
  <c r="O39" i="383"/>
  <c r="D40" i="383"/>
  <c r="P40" i="383"/>
  <c r="E41" i="383"/>
  <c r="O41" i="383"/>
  <c r="F42" i="383"/>
  <c r="P42" i="383"/>
  <c r="E43" i="383"/>
  <c r="Q43" i="383"/>
  <c r="F44" i="383"/>
  <c r="P44" i="383"/>
  <c r="G45" i="383"/>
  <c r="Q45" i="383"/>
  <c r="F46" i="383"/>
  <c r="R46" i="383"/>
  <c r="G47" i="383"/>
  <c r="Q47" i="383"/>
  <c r="H48" i="383"/>
  <c r="R48" i="383"/>
  <c r="G49" i="383"/>
  <c r="S49" i="383"/>
  <c r="H50" i="383"/>
  <c r="R50" i="383"/>
  <c r="P30" i="383"/>
  <c r="K31" i="383"/>
  <c r="W31" i="383"/>
  <c r="P32" i="383"/>
  <c r="K33" i="383"/>
  <c r="D34" i="383"/>
  <c r="P34" i="383"/>
  <c r="K35" i="383"/>
  <c r="D36" i="383"/>
  <c r="O36" i="383"/>
  <c r="G37" i="383"/>
  <c r="Q37" i="383"/>
  <c r="F38" i="383"/>
  <c r="R38" i="383"/>
  <c r="G39" i="383"/>
  <c r="Q39" i="383"/>
  <c r="H40" i="383"/>
  <c r="R40" i="383"/>
  <c r="G41" i="383"/>
  <c r="S41" i="383"/>
  <c r="H42" i="383"/>
  <c r="R42" i="383"/>
  <c r="I43" i="383"/>
  <c r="S43" i="383"/>
  <c r="H44" i="383"/>
  <c r="T44" i="383"/>
  <c r="I45" i="383"/>
  <c r="S45" i="383"/>
  <c r="J46" i="383"/>
  <c r="T46" i="383"/>
  <c r="I47" i="383"/>
  <c r="U47" i="383"/>
  <c r="J48" i="383"/>
  <c r="T48" i="383"/>
  <c r="K49" i="383"/>
  <c r="U49" i="383"/>
  <c r="J50" i="383"/>
  <c r="U50" i="383"/>
  <c r="C30" i="383"/>
  <c r="W30" i="383"/>
  <c r="N31" i="383"/>
  <c r="G32" i="383"/>
  <c r="W32" i="383"/>
  <c r="P33" i="383"/>
  <c r="G34" i="383"/>
  <c r="W34" i="383"/>
  <c r="P35" i="383"/>
  <c r="G36" i="383"/>
  <c r="I30" i="383"/>
  <c r="C31" i="383"/>
  <c r="O31" i="383"/>
  <c r="J32" i="383"/>
  <c r="C33" i="383"/>
  <c r="Q33" i="383"/>
  <c r="L34" i="383"/>
  <c r="C35" i="383"/>
  <c r="Q35" i="383"/>
  <c r="K36" i="383"/>
  <c r="V36" i="383"/>
  <c r="K37" i="383"/>
  <c r="W37" i="383"/>
  <c r="L38" i="383"/>
  <c r="V38" i="383"/>
  <c r="M39" i="383"/>
  <c r="W39" i="383"/>
  <c r="L40" i="383"/>
  <c r="C41" i="383"/>
  <c r="M41" i="383"/>
  <c r="W41" i="383"/>
  <c r="N42" i="383"/>
  <c r="C43" i="383"/>
  <c r="M43" i="383"/>
  <c r="D44" i="383"/>
  <c r="N44" i="383"/>
  <c r="C45" i="383"/>
  <c r="O45" i="383"/>
  <c r="D46" i="383"/>
  <c r="N46" i="383"/>
  <c r="E47" i="383"/>
  <c r="O47" i="383"/>
  <c r="D48" i="383"/>
  <c r="P48" i="383"/>
  <c r="E49" i="383"/>
  <c r="O49" i="383"/>
  <c r="F50" i="383"/>
  <c r="P50" i="383"/>
  <c r="D31" i="383"/>
  <c r="M32" i="383"/>
  <c r="R33" i="383"/>
  <c r="F35" i="383"/>
  <c r="L36" i="383"/>
  <c r="I37" i="383"/>
  <c r="E38" i="383"/>
  <c r="U38" i="383"/>
  <c r="R39" i="383"/>
  <c r="M40" i="383"/>
  <c r="K41" i="383"/>
  <c r="G42" i="383"/>
  <c r="W42" i="383"/>
  <c r="T43" i="383"/>
  <c r="O44" i="383"/>
  <c r="K45" i="383"/>
  <c r="G46" i="383"/>
  <c r="W46" i="383"/>
  <c r="V47" i="383"/>
  <c r="Q48" i="383"/>
  <c r="M49" i="383"/>
  <c r="I50" i="383"/>
  <c r="L31" i="383"/>
  <c r="Q32" i="383"/>
  <c r="E34" i="383"/>
  <c r="N35" i="383"/>
  <c r="Q36" i="383"/>
  <c r="L37" i="383"/>
  <c r="J38" i="383"/>
  <c r="F39" i="383"/>
  <c r="V39" i="383"/>
  <c r="S40" i="383"/>
  <c r="N41" i="383"/>
  <c r="J42" i="383"/>
  <c r="F43" i="383"/>
  <c r="V43" i="383"/>
  <c r="U44" i="383"/>
  <c r="P45" i="383"/>
  <c r="L46" i="383"/>
  <c r="H47" i="383"/>
  <c r="C48" i="383"/>
  <c r="U48" i="383"/>
  <c r="P49" i="383"/>
  <c r="N50" i="383"/>
  <c r="L30" i="383"/>
  <c r="V31" i="383"/>
  <c r="H33" i="383"/>
  <c r="O34" i="383"/>
  <c r="C36" i="383"/>
  <c r="W36" i="383"/>
  <c r="S37" i="383"/>
  <c r="O38" i="383"/>
  <c r="J39" i="383"/>
  <c r="I40" i="383"/>
  <c r="D41" i="383"/>
  <c r="U41" i="383"/>
  <c r="Q42" i="383"/>
  <c r="L43" i="383"/>
  <c r="I44" i="383"/>
  <c r="D45" i="383"/>
  <c r="W45" i="383"/>
  <c r="S46" i="383"/>
  <c r="N47" i="383"/>
  <c r="K48" i="383"/>
  <c r="F49" i="383"/>
  <c r="W49" i="383"/>
  <c r="S50" i="383"/>
  <c r="Q30" i="383"/>
  <c r="E32" i="383"/>
  <c r="L33" i="383"/>
  <c r="S34" i="383"/>
  <c r="E36" i="383"/>
  <c r="D37" i="383"/>
  <c r="T37" i="383"/>
  <c r="S38" i="383"/>
  <c r="N39" i="383"/>
  <c r="J40" i="383"/>
  <c r="F41" i="383"/>
  <c r="V41" i="383"/>
  <c r="S42" i="383"/>
  <c r="N43" i="383"/>
  <c r="L44" i="383"/>
  <c r="H45" i="383"/>
  <c r="C46" i="383"/>
  <c r="U46" i="383"/>
  <c r="P47" i="383"/>
  <c r="L48" i="383"/>
  <c r="H49" i="383"/>
  <c r="C50" i="383"/>
  <c r="V50" i="383"/>
  <c r="R31" i="383"/>
  <c r="M34" i="383"/>
  <c r="U36" i="383"/>
  <c r="M38" i="383"/>
  <c r="E40" i="383"/>
  <c r="T41" i="383"/>
  <c r="K43" i="383"/>
  <c r="W44" i="383"/>
  <c r="O46" i="383"/>
  <c r="I48" i="383"/>
  <c r="V49" i="383"/>
  <c r="O32" i="383"/>
  <c r="H35" i="383"/>
  <c r="J37" i="383"/>
  <c r="W38" i="383"/>
  <c r="Q40" i="383"/>
  <c r="I42" i="383"/>
  <c r="U43" i="383"/>
  <c r="L45" i="383"/>
  <c r="F47" i="383"/>
  <c r="S48" i="383"/>
  <c r="K50" i="383"/>
  <c r="T30" i="383"/>
  <c r="M33" i="383"/>
  <c r="F36" i="383"/>
  <c r="C38" i="383"/>
  <c r="P39" i="383"/>
  <c r="H41" i="383"/>
  <c r="V42" i="383"/>
  <c r="M44" i="383"/>
  <c r="E46" i="383"/>
  <c r="R47" i="383"/>
  <c r="L49" i="383"/>
  <c r="W50" i="383"/>
  <c r="F31" i="383"/>
  <c r="C34" i="383"/>
  <c r="N36" i="383"/>
  <c r="G38" i="383"/>
  <c r="U39" i="383"/>
  <c r="L41" i="383"/>
  <c r="D43" i="383"/>
  <c r="Q44" i="383"/>
  <c r="K46" i="383"/>
  <c r="W47" i="383"/>
  <c r="N49" i="383"/>
  <c r="D33" i="383"/>
  <c r="R37" i="383"/>
  <c r="U40" i="383"/>
  <c r="G44" i="383"/>
  <c r="M47" i="383"/>
  <c r="Q50" i="383"/>
  <c r="V34" i="383"/>
  <c r="T38" i="383"/>
  <c r="C42" i="383"/>
  <c r="J45" i="383"/>
  <c r="M48" i="383"/>
  <c r="M31" i="383"/>
  <c r="T36" i="383"/>
  <c r="C40" i="383"/>
  <c r="J43" i="383"/>
  <c r="M46" i="383"/>
  <c r="T49" i="383"/>
  <c r="F32" i="383"/>
  <c r="H37" i="383"/>
  <c r="K40" i="383"/>
  <c r="R43" i="383"/>
  <c r="V46" i="383"/>
  <c r="G50" i="383"/>
  <c r="R35" i="383"/>
  <c r="O42" i="383"/>
  <c r="D49" i="383"/>
  <c r="K38" i="383"/>
  <c r="V44" i="383"/>
  <c r="V32" i="383"/>
  <c r="T40" i="383"/>
  <c r="J47" i="383"/>
  <c r="F34" i="383"/>
  <c r="P41" i="383"/>
  <c r="E48" i="383"/>
  <c r="I39" i="383"/>
  <c r="E44" i="383"/>
  <c r="J30" i="383"/>
  <c r="T45" i="383"/>
  <c r="O35" i="383"/>
  <c r="C49" i="383"/>
  <c r="P37" i="383"/>
  <c r="O50" i="383"/>
  <c r="H39" i="383"/>
  <c r="K42" i="383"/>
  <c r="M26" i="303"/>
  <c r="E26" i="303"/>
  <c r="L25" i="303"/>
  <c r="D25" i="303"/>
  <c r="K24" i="303"/>
  <c r="C24" i="303"/>
  <c r="J23" i="303"/>
  <c r="Q22" i="303"/>
  <c r="I22" i="303"/>
  <c r="P21" i="303"/>
  <c r="H21" i="303"/>
  <c r="O20" i="303"/>
  <c r="G20" i="303"/>
  <c r="N19" i="303"/>
  <c r="F19" i="303"/>
  <c r="M18" i="303"/>
  <c r="D18" i="303"/>
  <c r="O26" i="313"/>
  <c r="Q25" i="313"/>
  <c r="E25" i="313"/>
  <c r="I24" i="313"/>
  <c r="J23" i="313"/>
  <c r="N22" i="313"/>
  <c r="Q21" i="313"/>
  <c r="D21" i="313"/>
  <c r="E20" i="313"/>
  <c r="E19" i="313"/>
  <c r="F18" i="313"/>
  <c r="F49" i="322"/>
  <c r="H46" i="322"/>
  <c r="J43" i="322"/>
  <c r="F41" i="322"/>
  <c r="H38" i="322"/>
  <c r="J35" i="322"/>
  <c r="F33" i="322"/>
  <c r="J48" i="323"/>
  <c r="C46" i="323"/>
  <c r="J42" i="323"/>
  <c r="H39" i="323"/>
  <c r="J36" i="323"/>
  <c r="H33" i="323"/>
  <c r="G30" i="323"/>
  <c r="H76" i="326"/>
  <c r="K75" i="326"/>
  <c r="C75" i="326"/>
  <c r="F74" i="326"/>
  <c r="I73" i="326"/>
  <c r="L72" i="326"/>
  <c r="D72" i="326"/>
  <c r="G71" i="326"/>
  <c r="J70" i="326"/>
  <c r="M69" i="326"/>
  <c r="E69" i="326"/>
  <c r="H68" i="326"/>
  <c r="K67" i="326"/>
  <c r="C67" i="326"/>
  <c r="F66" i="326"/>
  <c r="I65" i="326"/>
  <c r="L64" i="326"/>
  <c r="D64" i="326"/>
  <c r="G63" i="326"/>
  <c r="J62" i="326"/>
  <c r="M61" i="326"/>
  <c r="E61" i="326"/>
  <c r="H60" i="326"/>
  <c r="K59" i="326"/>
  <c r="C59" i="326"/>
  <c r="F58" i="326"/>
  <c r="L26" i="303"/>
  <c r="D26" i="303"/>
  <c r="K25" i="303"/>
  <c r="C25" i="303"/>
  <c r="J24" i="303"/>
  <c r="Q23" i="303"/>
  <c r="I23" i="303"/>
  <c r="P22" i="303"/>
  <c r="H22" i="303"/>
  <c r="O21" i="303"/>
  <c r="G21" i="303"/>
  <c r="N20" i="303"/>
  <c r="F20" i="303"/>
  <c r="M19" i="303"/>
  <c r="E19" i="303"/>
  <c r="L18" i="303"/>
  <c r="C18" i="303"/>
  <c r="N26" i="313"/>
  <c r="P25" i="313"/>
  <c r="D25" i="313"/>
  <c r="H24" i="313"/>
  <c r="I23" i="313"/>
  <c r="M22" i="313"/>
  <c r="P21" i="313"/>
  <c r="Q20" i="313"/>
  <c r="D20" i="313"/>
  <c r="D19" i="313"/>
  <c r="C30" i="322"/>
  <c r="C31" i="322"/>
  <c r="C32" i="322"/>
  <c r="C33" i="322"/>
  <c r="C34" i="322"/>
  <c r="C35" i="322"/>
  <c r="C36" i="322"/>
  <c r="C37" i="322"/>
  <c r="C38" i="322"/>
  <c r="C39" i="322"/>
  <c r="C40" i="322"/>
  <c r="C41" i="322"/>
  <c r="C42" i="322"/>
  <c r="C43" i="322"/>
  <c r="C44" i="322"/>
  <c r="C45" i="322"/>
  <c r="C46" i="322"/>
  <c r="C47" i="322"/>
  <c r="C48" i="322"/>
  <c r="C49" i="322"/>
  <c r="C50" i="322"/>
  <c r="D30" i="322"/>
  <c r="D31" i="322"/>
  <c r="D32" i="322"/>
  <c r="D33" i="322"/>
  <c r="D34" i="322"/>
  <c r="D35" i="322"/>
  <c r="D36" i="322"/>
  <c r="D37" i="322"/>
  <c r="D38" i="322"/>
  <c r="D39" i="322"/>
  <c r="D40" i="322"/>
  <c r="D41" i="322"/>
  <c r="D42" i="322"/>
  <c r="D43" i="322"/>
  <c r="D44" i="322"/>
  <c r="D45" i="322"/>
  <c r="D46" i="322"/>
  <c r="D47" i="322"/>
  <c r="D48" i="322"/>
  <c r="D49" i="322"/>
  <c r="D50" i="322"/>
  <c r="E30" i="322"/>
  <c r="G31" i="322"/>
  <c r="I32" i="322"/>
  <c r="E34" i="322"/>
  <c r="G35" i="322"/>
  <c r="I36" i="322"/>
  <c r="E38" i="322"/>
  <c r="G39" i="322"/>
  <c r="I40" i="322"/>
  <c r="E42" i="322"/>
  <c r="G43" i="322"/>
  <c r="I44" i="322"/>
  <c r="E46" i="322"/>
  <c r="G47" i="322"/>
  <c r="I48" i="322"/>
  <c r="E50" i="322"/>
  <c r="F30" i="322"/>
  <c r="H31" i="322"/>
  <c r="J32" i="322"/>
  <c r="F34" i="322"/>
  <c r="H35" i="322"/>
  <c r="J36" i="322"/>
  <c r="F38" i="322"/>
  <c r="H39" i="322"/>
  <c r="J40" i="322"/>
  <c r="F42" i="322"/>
  <c r="H43" i="322"/>
  <c r="J44" i="322"/>
  <c r="F46" i="322"/>
  <c r="H47" i="322"/>
  <c r="J48" i="322"/>
  <c r="F50" i="322"/>
  <c r="G30" i="322"/>
  <c r="I31" i="322"/>
  <c r="E33" i="322"/>
  <c r="G34" i="322"/>
  <c r="I35" i="322"/>
  <c r="E37" i="322"/>
  <c r="G38" i="322"/>
  <c r="I39" i="322"/>
  <c r="E41" i="322"/>
  <c r="G42" i="322"/>
  <c r="I43" i="322"/>
  <c r="E45" i="322"/>
  <c r="G46" i="322"/>
  <c r="I47" i="322"/>
  <c r="E49" i="322"/>
  <c r="G50" i="322"/>
  <c r="I30" i="322"/>
  <c r="E32" i="322"/>
  <c r="G33" i="322"/>
  <c r="I34" i="322"/>
  <c r="E36" i="322"/>
  <c r="G37" i="322"/>
  <c r="I38" i="322"/>
  <c r="E40" i="322"/>
  <c r="G41" i="322"/>
  <c r="I42" i="322"/>
  <c r="E44" i="322"/>
  <c r="G45" i="322"/>
  <c r="I46" i="322"/>
  <c r="E48" i="322"/>
  <c r="G49" i="322"/>
  <c r="I50" i="322"/>
  <c r="E48" i="323"/>
  <c r="D45" i="323"/>
  <c r="C42" i="323"/>
  <c r="D39" i="323"/>
  <c r="C36" i="323"/>
  <c r="J32" i="323"/>
  <c r="H18" i="313"/>
  <c r="P18" i="313"/>
  <c r="I19" i="313"/>
  <c r="Q19" i="313"/>
  <c r="J20" i="313"/>
  <c r="C21" i="313"/>
  <c r="K21" i="313"/>
  <c r="D22" i="313"/>
  <c r="L22" i="313"/>
  <c r="E23" i="313"/>
  <c r="M23" i="313"/>
  <c r="F24" i="313"/>
  <c r="N24" i="313"/>
  <c r="G25" i="313"/>
  <c r="O25" i="313"/>
  <c r="H26" i="313"/>
  <c r="P26" i="313"/>
  <c r="D18" i="313"/>
  <c r="M18" i="313"/>
  <c r="G19" i="313"/>
  <c r="P19" i="313"/>
  <c r="K20" i="313"/>
  <c r="E21" i="313"/>
  <c r="N21" i="313"/>
  <c r="H22" i="313"/>
  <c r="Q22" i="313"/>
  <c r="K23" i="313"/>
  <c r="E24" i="313"/>
  <c r="O24" i="313"/>
  <c r="I25" i="313"/>
  <c r="C26" i="313"/>
  <c r="L26" i="313"/>
  <c r="E18" i="313"/>
  <c r="N18" i="313"/>
  <c r="H19" i="313"/>
  <c r="C20" i="313"/>
  <c r="L20" i="313"/>
  <c r="F21" i="313"/>
  <c r="O21" i="313"/>
  <c r="I22" i="313"/>
  <c r="C23" i="313"/>
  <c r="L23" i="313"/>
  <c r="G24" i="313"/>
  <c r="P24" i="313"/>
  <c r="J25" i="313"/>
  <c r="D26" i="313"/>
  <c r="M26" i="313"/>
  <c r="I18" i="313"/>
  <c r="C19" i="313"/>
  <c r="L19" i="313"/>
  <c r="F20" i="313"/>
  <c r="O20" i="313"/>
  <c r="G48" i="322"/>
  <c r="I45" i="322"/>
  <c r="E43" i="322"/>
  <c r="G40" i="322"/>
  <c r="I37" i="322"/>
  <c r="E35" i="322"/>
  <c r="G32" i="322"/>
  <c r="I30" i="323"/>
  <c r="I31" i="323"/>
  <c r="I32" i="323"/>
  <c r="I33" i="323"/>
  <c r="I34" i="323"/>
  <c r="I35" i="323"/>
  <c r="I36" i="323"/>
  <c r="I37" i="323"/>
  <c r="I38" i="323"/>
  <c r="I39" i="323"/>
  <c r="I40" i="323"/>
  <c r="I41" i="323"/>
  <c r="I42" i="323"/>
  <c r="I43" i="323"/>
  <c r="I44" i="323"/>
  <c r="I45" i="323"/>
  <c r="I46" i="323"/>
  <c r="I47" i="323"/>
  <c r="I48" i="323"/>
  <c r="I49" i="323"/>
  <c r="H30" i="323"/>
  <c r="J31" i="323"/>
  <c r="C33" i="323"/>
  <c r="D34" i="323"/>
  <c r="E35" i="323"/>
  <c r="F36" i="323"/>
  <c r="G37" i="323"/>
  <c r="H38" i="323"/>
  <c r="J39" i="323"/>
  <c r="C41" i="323"/>
  <c r="D42" i="323"/>
  <c r="E43" i="323"/>
  <c r="F44" i="323"/>
  <c r="G45" i="323"/>
  <c r="H46" i="323"/>
  <c r="J47" i="323"/>
  <c r="C49" i="323"/>
  <c r="D50" i="323"/>
  <c r="J30" i="323"/>
  <c r="C32" i="323"/>
  <c r="D33" i="323"/>
  <c r="E34" i="323"/>
  <c r="F35" i="323"/>
  <c r="G36" i="323"/>
  <c r="H37" i="323"/>
  <c r="J38" i="323"/>
  <c r="C40" i="323"/>
  <c r="D41" i="323"/>
  <c r="E42" i="323"/>
  <c r="F43" i="323"/>
  <c r="G44" i="323"/>
  <c r="H45" i="323"/>
  <c r="J46" i="323"/>
  <c r="C48" i="323"/>
  <c r="D49" i="323"/>
  <c r="E50" i="323"/>
  <c r="D30" i="323"/>
  <c r="G31" i="323"/>
  <c r="E33" i="323"/>
  <c r="H34" i="323"/>
  <c r="D36" i="323"/>
  <c r="J37" i="323"/>
  <c r="E39" i="323"/>
  <c r="H40" i="323"/>
  <c r="F42" i="323"/>
  <c r="J43" i="323"/>
  <c r="E45" i="323"/>
  <c r="C47" i="323"/>
  <c r="F48" i="323"/>
  <c r="J49" i="323"/>
  <c r="E30" i="323"/>
  <c r="H31" i="323"/>
  <c r="F33" i="323"/>
  <c r="J34" i="323"/>
  <c r="E36" i="323"/>
  <c r="C38" i="323"/>
  <c r="F39" i="323"/>
  <c r="J40" i="323"/>
  <c r="G42" i="323"/>
  <c r="C44" i="323"/>
  <c r="F45" i="323"/>
  <c r="D47" i="323"/>
  <c r="G48" i="323"/>
  <c r="C50" i="323"/>
  <c r="F30" i="323"/>
  <c r="D32" i="323"/>
  <c r="G33" i="323"/>
  <c r="C35" i="323"/>
  <c r="H36" i="323"/>
  <c r="D38" i="323"/>
  <c r="G39" i="323"/>
  <c r="E41" i="323"/>
  <c r="H42" i="323"/>
  <c r="D44" i="323"/>
  <c r="J45" i="323"/>
  <c r="E47" i="323"/>
  <c r="H48" i="323"/>
  <c r="F50" i="323"/>
  <c r="C31" i="323"/>
  <c r="F32" i="323"/>
  <c r="J33" i="323"/>
  <c r="G35" i="323"/>
  <c r="C37" i="323"/>
  <c r="F38" i="323"/>
  <c r="D40" i="323"/>
  <c r="G41" i="323"/>
  <c r="C43" i="323"/>
  <c r="H44" i="323"/>
  <c r="D46" i="323"/>
  <c r="G47" i="323"/>
  <c r="E49" i="323"/>
  <c r="H50" i="323"/>
  <c r="C18" i="320"/>
  <c r="K18" i="320"/>
  <c r="J19" i="320"/>
  <c r="I20" i="320"/>
  <c r="H21" i="320"/>
  <c r="G22" i="320"/>
  <c r="F23" i="320"/>
  <c r="E24" i="320"/>
  <c r="D25" i="320"/>
  <c r="C26" i="320"/>
  <c r="K26" i="320"/>
  <c r="F18" i="320"/>
  <c r="E19" i="320"/>
  <c r="D20" i="320"/>
  <c r="C21" i="320"/>
  <c r="K21" i="320"/>
  <c r="J22" i="320"/>
  <c r="I23" i="320"/>
  <c r="H24" i="320"/>
  <c r="G25" i="320"/>
  <c r="G18" i="320"/>
  <c r="F19" i="320"/>
  <c r="E20" i="320"/>
  <c r="D21" i="320"/>
  <c r="C22" i="320"/>
  <c r="K22" i="320"/>
  <c r="J23" i="320"/>
  <c r="I24" i="320"/>
  <c r="H25" i="320"/>
  <c r="G26" i="320"/>
  <c r="D18" i="320"/>
  <c r="H19" i="320"/>
  <c r="K20" i="320"/>
  <c r="F22" i="320"/>
  <c r="K23" i="320"/>
  <c r="E25" i="320"/>
  <c r="H26" i="320"/>
  <c r="E18" i="320"/>
  <c r="I19" i="320"/>
  <c r="E21" i="320"/>
  <c r="H22" i="320"/>
  <c r="C24" i="320"/>
  <c r="F25" i="320"/>
  <c r="I26" i="320"/>
  <c r="I25" i="320"/>
  <c r="G23" i="320"/>
  <c r="I21" i="320"/>
  <c r="K19" i="320"/>
  <c r="J26" i="320"/>
  <c r="K24" i="320"/>
  <c r="D23" i="320"/>
  <c r="F21" i="320"/>
  <c r="D19" i="320"/>
  <c r="F26" i="320"/>
  <c r="J24" i="320"/>
  <c r="C23" i="320"/>
  <c r="J20" i="320"/>
  <c r="C19" i="320"/>
  <c r="E26" i="320"/>
  <c r="G24" i="320"/>
  <c r="I22" i="320"/>
  <c r="H20" i="320"/>
  <c r="J18" i="320"/>
  <c r="K58" i="317"/>
  <c r="C58" i="317"/>
  <c r="D57" i="317"/>
  <c r="E56" i="317"/>
  <c r="F55" i="317"/>
  <c r="G54" i="317"/>
  <c r="H53" i="317"/>
  <c r="I52" i="317"/>
  <c r="J51" i="317"/>
  <c r="K50" i="317"/>
  <c r="C50" i="317"/>
  <c r="D49" i="317"/>
  <c r="E48" i="317"/>
  <c r="F47" i="317"/>
  <c r="G46" i="317"/>
  <c r="H45" i="317"/>
  <c r="I44" i="317"/>
  <c r="J43" i="317"/>
  <c r="K42" i="317"/>
  <c r="C42" i="317"/>
  <c r="D41" i="317"/>
  <c r="E40" i="317"/>
  <c r="F39" i="317"/>
  <c r="G38" i="317"/>
  <c r="H37" i="317"/>
  <c r="I36" i="317"/>
  <c r="J35" i="317"/>
  <c r="K34" i="317"/>
  <c r="S50" i="401"/>
  <c r="F50" i="401"/>
  <c r="S49" i="401"/>
  <c r="E49" i="401"/>
  <c r="Q48" i="401"/>
  <c r="E48" i="401"/>
  <c r="Q47" i="401"/>
  <c r="E47" i="401"/>
  <c r="P46" i="401"/>
  <c r="C46" i="401"/>
  <c r="P45" i="401"/>
  <c r="C45" i="401"/>
  <c r="P44" i="401"/>
  <c r="AA43" i="401"/>
  <c r="N43" i="401"/>
  <c r="AA42" i="401"/>
  <c r="N42" i="401"/>
  <c r="AA41" i="401"/>
  <c r="M41" i="401"/>
  <c r="Y40" i="401"/>
  <c r="M40" i="401"/>
  <c r="Y39" i="401"/>
  <c r="M39" i="401"/>
  <c r="X38" i="401"/>
  <c r="K38" i="401"/>
  <c r="X37" i="401"/>
  <c r="J37" i="401"/>
  <c r="U36" i="401"/>
  <c r="E36" i="401"/>
  <c r="O35" i="401"/>
  <c r="Z34" i="401"/>
  <c r="K34" i="401"/>
  <c r="W33" i="401"/>
  <c r="G33" i="401"/>
  <c r="Q32" i="401"/>
  <c r="C32" i="401"/>
  <c r="M31" i="401"/>
  <c r="Y30" i="401"/>
  <c r="I30" i="401"/>
  <c r="R50" i="401"/>
  <c r="D50" i="401"/>
  <c r="P49" i="401"/>
  <c r="D49" i="401"/>
  <c r="P48" i="401"/>
  <c r="D48" i="401"/>
  <c r="O47" i="401"/>
  <c r="AA46" i="401"/>
  <c r="O46" i="401"/>
  <c r="AA45" i="401"/>
  <c r="O45" i="401"/>
  <c r="Z44" i="401"/>
  <c r="M44" i="401"/>
  <c r="Z43" i="401"/>
  <c r="M43" i="401"/>
  <c r="Z42" i="401"/>
  <c r="L42" i="401"/>
  <c r="X41" i="401"/>
  <c r="L41" i="401"/>
  <c r="X40" i="401"/>
  <c r="L40" i="401"/>
  <c r="W39" i="401"/>
  <c r="J39" i="401"/>
  <c r="W38" i="401"/>
  <c r="J38" i="401"/>
  <c r="W37" i="401"/>
  <c r="G37" i="401"/>
  <c r="Q36" i="401"/>
  <c r="D36" i="401"/>
  <c r="N35" i="401"/>
  <c r="Y34" i="401"/>
  <c r="I34" i="401"/>
  <c r="S33" i="401"/>
  <c r="F33" i="401"/>
  <c r="P32" i="401"/>
  <c r="AA31" i="401"/>
  <c r="K31" i="401"/>
  <c r="U30" i="401"/>
  <c r="G30" i="401"/>
  <c r="N47" i="401"/>
  <c r="Z46" i="401"/>
  <c r="N46" i="401"/>
  <c r="Y45" i="401"/>
  <c r="L45" i="401"/>
  <c r="Y44" i="401"/>
  <c r="L44" i="401"/>
  <c r="Y43" i="401"/>
  <c r="K43" i="401"/>
  <c r="W42" i="401"/>
  <c r="K42" i="401"/>
  <c r="W41" i="401"/>
  <c r="K41" i="401"/>
  <c r="V40" i="401"/>
  <c r="I40" i="401"/>
  <c r="V39" i="401"/>
  <c r="I39" i="401"/>
  <c r="V38" i="401"/>
  <c r="H38" i="401"/>
  <c r="T37" i="401"/>
  <c r="F37" i="401"/>
  <c r="P36" i="401"/>
  <c r="C36" i="401"/>
  <c r="L35" i="401"/>
  <c r="V34" i="401"/>
  <c r="H34" i="401"/>
  <c r="R33" i="401"/>
  <c r="D33" i="401"/>
  <c r="M32" i="401"/>
  <c r="X31" i="401"/>
  <c r="J31" i="401"/>
  <c r="T30" i="401"/>
  <c r="H30" i="401"/>
  <c r="P30" i="401"/>
  <c r="X30" i="401"/>
  <c r="G31" i="401"/>
  <c r="O31" i="401"/>
  <c r="W31" i="401"/>
  <c r="F32" i="401"/>
  <c r="N32" i="401"/>
  <c r="V32" i="401"/>
  <c r="E33" i="401"/>
  <c r="M33" i="401"/>
  <c r="U33" i="401"/>
  <c r="D34" i="401"/>
  <c r="L34" i="401"/>
  <c r="T34" i="401"/>
  <c r="C35" i="401"/>
  <c r="K35" i="401"/>
  <c r="S35" i="401"/>
  <c r="AA35" i="401"/>
  <c r="J36" i="401"/>
  <c r="R36" i="401"/>
  <c r="Z36" i="401"/>
  <c r="I37" i="401"/>
  <c r="Q37" i="401"/>
  <c r="J30" i="401"/>
  <c r="S30" i="401"/>
  <c r="C31" i="401"/>
  <c r="L31" i="401"/>
  <c r="U31" i="401"/>
  <c r="E32" i="401"/>
  <c r="O32" i="401"/>
  <c r="X32" i="401"/>
  <c r="H33" i="401"/>
  <c r="Q33" i="401"/>
  <c r="Z33" i="401"/>
  <c r="J34" i="401"/>
  <c r="S34" i="401"/>
  <c r="D35" i="401"/>
  <c r="M35" i="401"/>
  <c r="V35" i="401"/>
  <c r="F36" i="401"/>
  <c r="O36" i="401"/>
  <c r="X36" i="401"/>
  <c r="H37" i="401"/>
  <c r="R37" i="401"/>
  <c r="Z37" i="401"/>
  <c r="I38" i="401"/>
  <c r="Q38" i="401"/>
  <c r="Y38" i="401"/>
  <c r="H39" i="401"/>
  <c r="P39" i="401"/>
  <c r="X39" i="401"/>
  <c r="G40" i="401"/>
  <c r="O40" i="401"/>
  <c r="W40" i="401"/>
  <c r="F41" i="401"/>
  <c r="N41" i="401"/>
  <c r="V41" i="401"/>
  <c r="E42" i="401"/>
  <c r="M42" i="401"/>
  <c r="U42" i="401"/>
  <c r="D43" i="401"/>
  <c r="L43" i="401"/>
  <c r="T43" i="401"/>
  <c r="C44" i="401"/>
  <c r="K44" i="401"/>
  <c r="S44" i="401"/>
  <c r="AA44" i="401"/>
  <c r="J45" i="401"/>
  <c r="R45" i="401"/>
  <c r="Z45" i="401"/>
  <c r="I46" i="401"/>
  <c r="Q46" i="401"/>
  <c r="Y46" i="401"/>
  <c r="H47" i="401"/>
  <c r="P47" i="401"/>
  <c r="X47" i="401"/>
  <c r="G48" i="401"/>
  <c r="O48" i="401"/>
  <c r="W48" i="401"/>
  <c r="F49" i="401"/>
  <c r="N49" i="401"/>
  <c r="V49" i="401"/>
  <c r="E50" i="401"/>
  <c r="M50" i="401"/>
  <c r="U50" i="401"/>
  <c r="D30" i="401"/>
  <c r="M30" i="401"/>
  <c r="V30" i="401"/>
  <c r="F31" i="401"/>
  <c r="P31" i="401"/>
  <c r="Y31" i="401"/>
  <c r="I32" i="401"/>
  <c r="R32" i="401"/>
  <c r="AA32" i="401"/>
  <c r="K33" i="401"/>
  <c r="T33" i="401"/>
  <c r="E34" i="401"/>
  <c r="N34" i="401"/>
  <c r="W34" i="401"/>
  <c r="G35" i="401"/>
  <c r="P35" i="401"/>
  <c r="Y35" i="401"/>
  <c r="I36" i="401"/>
  <c r="S36" i="401"/>
  <c r="C37" i="401"/>
  <c r="L37" i="401"/>
  <c r="U37" i="401"/>
  <c r="D38" i="401"/>
  <c r="L38" i="401"/>
  <c r="T38" i="401"/>
  <c r="C39" i="401"/>
  <c r="K39" i="401"/>
  <c r="S39" i="401"/>
  <c r="AA39" i="401"/>
  <c r="J40" i="401"/>
  <c r="R40" i="401"/>
  <c r="Z40" i="401"/>
  <c r="I41" i="401"/>
  <c r="Q41" i="401"/>
  <c r="Y41" i="401"/>
  <c r="H42" i="401"/>
  <c r="P42" i="401"/>
  <c r="X42" i="401"/>
  <c r="G43" i="401"/>
  <c r="O43" i="401"/>
  <c r="W43" i="401"/>
  <c r="F44" i="401"/>
  <c r="N44" i="401"/>
  <c r="V44" i="401"/>
  <c r="E45" i="401"/>
  <c r="M45" i="401"/>
  <c r="U45" i="401"/>
  <c r="D46" i="401"/>
  <c r="L46" i="401"/>
  <c r="T46" i="401"/>
  <c r="C47" i="401"/>
  <c r="K47" i="401"/>
  <c r="S47" i="401"/>
  <c r="AA47" i="401"/>
  <c r="J48" i="401"/>
  <c r="R48" i="401"/>
  <c r="Z48" i="401"/>
  <c r="I49" i="401"/>
  <c r="Q49" i="401"/>
  <c r="Y49" i="401"/>
  <c r="H50" i="401"/>
  <c r="P50" i="401"/>
  <c r="X50" i="401"/>
  <c r="E30" i="401"/>
  <c r="N30" i="401"/>
  <c r="W30" i="401"/>
  <c r="H31" i="401"/>
  <c r="Q31" i="401"/>
  <c r="Z31" i="401"/>
  <c r="J32" i="401"/>
  <c r="S32" i="401"/>
  <c r="C33" i="401"/>
  <c r="L33" i="401"/>
  <c r="V33" i="401"/>
  <c r="F34" i="401"/>
  <c r="O34" i="401"/>
  <c r="X34" i="401"/>
  <c r="H35" i="401"/>
  <c r="Q35" i="401"/>
  <c r="Z35" i="401"/>
  <c r="K36" i="401"/>
  <c r="T36" i="401"/>
  <c r="D37" i="401"/>
  <c r="M37" i="401"/>
  <c r="V37" i="401"/>
  <c r="E38" i="401"/>
  <c r="M38" i="401"/>
  <c r="U38" i="401"/>
  <c r="D39" i="401"/>
  <c r="L39" i="401"/>
  <c r="T39" i="401"/>
  <c r="C40" i="401"/>
  <c r="K40" i="401"/>
  <c r="S40" i="401"/>
  <c r="AA40" i="401"/>
  <c r="J41" i="401"/>
  <c r="R41" i="401"/>
  <c r="Z41" i="401"/>
  <c r="I42" i="401"/>
  <c r="Q42" i="401"/>
  <c r="Y42" i="401"/>
  <c r="H43" i="401"/>
  <c r="P43" i="401"/>
  <c r="X43" i="401"/>
  <c r="G44" i="401"/>
  <c r="O44" i="401"/>
  <c r="W44" i="401"/>
  <c r="F45" i="401"/>
  <c r="N45" i="401"/>
  <c r="V45" i="401"/>
  <c r="E46" i="401"/>
  <c r="M46" i="401"/>
  <c r="U46" i="401"/>
  <c r="D47" i="401"/>
  <c r="L47" i="401"/>
  <c r="T47" i="401"/>
  <c r="C48" i="401"/>
  <c r="K48" i="401"/>
  <c r="S48" i="401"/>
  <c r="AA48" i="401"/>
  <c r="J49" i="401"/>
  <c r="R49" i="401"/>
  <c r="Z49" i="401"/>
  <c r="I50" i="401"/>
  <c r="Q50" i="401"/>
  <c r="Y50" i="401"/>
  <c r="U50" i="331"/>
  <c r="U48" i="331"/>
  <c r="V46" i="331"/>
  <c r="U44" i="331"/>
  <c r="U42" i="331"/>
  <c r="V40" i="331"/>
  <c r="R38" i="331"/>
  <c r="L36" i="331"/>
  <c r="E34" i="331"/>
  <c r="S31" i="331"/>
  <c r="Q50" i="331"/>
  <c r="Q48" i="331"/>
  <c r="Q46" i="331"/>
  <c r="R44" i="331"/>
  <c r="R42" i="331"/>
  <c r="Q40" i="331"/>
  <c r="N38" i="331"/>
  <c r="H36" i="331"/>
  <c r="V33" i="331"/>
  <c r="N31" i="331"/>
  <c r="T49" i="331"/>
  <c r="U47" i="331"/>
  <c r="U45" i="331"/>
  <c r="V43" i="331"/>
  <c r="V41" i="331"/>
  <c r="V39" i="331"/>
  <c r="O37" i="331"/>
  <c r="H35" i="331"/>
  <c r="W32" i="331"/>
  <c r="D30" i="331"/>
  <c r="L30" i="331"/>
  <c r="T30" i="331"/>
  <c r="G31" i="331"/>
  <c r="O31" i="331"/>
  <c r="W31" i="331"/>
  <c r="J32" i="331"/>
  <c r="R32" i="331"/>
  <c r="E33" i="331"/>
  <c r="M33" i="331"/>
  <c r="U33" i="331"/>
  <c r="H34" i="331"/>
  <c r="P34" i="331"/>
  <c r="C35" i="331"/>
  <c r="K35" i="331"/>
  <c r="S35" i="331"/>
  <c r="F36" i="331"/>
  <c r="N36" i="331"/>
  <c r="V36" i="331"/>
  <c r="I37" i="331"/>
  <c r="Q37" i="331"/>
  <c r="D38" i="331"/>
  <c r="L38" i="331"/>
  <c r="T38" i="331"/>
  <c r="G39" i="331"/>
  <c r="O39" i="331"/>
  <c r="W39" i="331"/>
  <c r="J40" i="331"/>
  <c r="R40" i="331"/>
  <c r="E41" i="331"/>
  <c r="M41" i="331"/>
  <c r="U41" i="331"/>
  <c r="H42" i="331"/>
  <c r="P42" i="331"/>
  <c r="C43" i="331"/>
  <c r="K43" i="331"/>
  <c r="S43" i="331"/>
  <c r="F44" i="331"/>
  <c r="N44" i="331"/>
  <c r="V44" i="331"/>
  <c r="I45" i="331"/>
  <c r="Q45" i="331"/>
  <c r="D46" i="331"/>
  <c r="L46" i="331"/>
  <c r="T46" i="331"/>
  <c r="G47" i="331"/>
  <c r="O47" i="331"/>
  <c r="W47" i="331"/>
  <c r="J48" i="331"/>
  <c r="R48" i="331"/>
  <c r="E49" i="331"/>
  <c r="M49" i="331"/>
  <c r="U49" i="331"/>
  <c r="H50" i="331"/>
  <c r="P50" i="331"/>
  <c r="I30" i="331"/>
  <c r="R30" i="331"/>
  <c r="F31" i="331"/>
  <c r="P31" i="331"/>
  <c r="D32" i="331"/>
  <c r="M32" i="331"/>
  <c r="V32" i="331"/>
  <c r="J33" i="331"/>
  <c r="S33" i="331"/>
  <c r="G34" i="331"/>
  <c r="Q34" i="331"/>
  <c r="E35" i="331"/>
  <c r="N35" i="331"/>
  <c r="W35" i="331"/>
  <c r="K36" i="331"/>
  <c r="T36" i="331"/>
  <c r="H37" i="331"/>
  <c r="R37" i="331"/>
  <c r="F38" i="331"/>
  <c r="O38" i="331"/>
  <c r="C39" i="331"/>
  <c r="L39" i="331"/>
  <c r="U39" i="331"/>
  <c r="I40" i="331"/>
  <c r="S40" i="331"/>
  <c r="G41" i="331"/>
  <c r="P41" i="331"/>
  <c r="D42" i="331"/>
  <c r="M42" i="331"/>
  <c r="V42" i="331"/>
  <c r="J43" i="331"/>
  <c r="T43" i="331"/>
  <c r="H44" i="331"/>
  <c r="Q44" i="331"/>
  <c r="E45" i="331"/>
  <c r="N45" i="331"/>
  <c r="W45" i="331"/>
  <c r="K46" i="331"/>
  <c r="U46" i="331"/>
  <c r="I47" i="331"/>
  <c r="R47" i="331"/>
  <c r="F48" i="331"/>
  <c r="O48" i="331"/>
  <c r="C49" i="331"/>
  <c r="L49" i="331"/>
  <c r="V49" i="331"/>
  <c r="J50" i="331"/>
  <c r="S50" i="331"/>
  <c r="C30" i="331"/>
  <c r="E30" i="331"/>
  <c r="N30" i="331"/>
  <c r="W30" i="331"/>
  <c r="K31" i="331"/>
  <c r="T31" i="331"/>
  <c r="H32" i="331"/>
  <c r="Q32" i="331"/>
  <c r="F33" i="331"/>
  <c r="O33" i="331"/>
  <c r="C34" i="331"/>
  <c r="L34" i="331"/>
  <c r="U34" i="331"/>
  <c r="I35" i="331"/>
  <c r="R35" i="331"/>
  <c r="G36" i="331"/>
  <c r="P36" i="331"/>
  <c r="D37" i="331"/>
  <c r="M37" i="331"/>
  <c r="V37" i="331"/>
  <c r="J38" i="331"/>
  <c r="S38" i="331"/>
  <c r="H39" i="331"/>
  <c r="Q39" i="331"/>
  <c r="J30" i="331"/>
  <c r="V30" i="331"/>
  <c r="M31" i="331"/>
  <c r="E32" i="331"/>
  <c r="P32" i="331"/>
  <c r="H33" i="331"/>
  <c r="T33" i="331"/>
  <c r="K34" i="331"/>
  <c r="W34" i="331"/>
  <c r="O35" i="331"/>
  <c r="E36" i="331"/>
  <c r="R36" i="331"/>
  <c r="J37" i="331"/>
  <c r="U37" i="331"/>
  <c r="M38" i="331"/>
  <c r="D39" i="331"/>
  <c r="P39" i="331"/>
  <c r="F40" i="331"/>
  <c r="P40" i="331"/>
  <c r="F41" i="331"/>
  <c r="Q41" i="331"/>
  <c r="F42" i="331"/>
  <c r="Q42" i="331"/>
  <c r="F43" i="331"/>
  <c r="P43" i="331"/>
  <c r="E44" i="331"/>
  <c r="P44" i="331"/>
  <c r="F45" i="331"/>
  <c r="P45" i="331"/>
  <c r="F46" i="331"/>
  <c r="P46" i="331"/>
  <c r="E47" i="331"/>
  <c r="P47" i="331"/>
  <c r="E48" i="331"/>
  <c r="P48" i="331"/>
  <c r="F49" i="331"/>
  <c r="P49" i="331"/>
  <c r="E50" i="331"/>
  <c r="O50" i="331"/>
  <c r="M30" i="331"/>
  <c r="D31" i="331"/>
  <c r="Q31" i="331"/>
  <c r="G32" i="331"/>
  <c r="T32" i="331"/>
  <c r="K33" i="331"/>
  <c r="W33" i="331"/>
  <c r="N34" i="331"/>
  <c r="F35" i="331"/>
  <c r="Q35" i="331"/>
  <c r="I36" i="331"/>
  <c r="U36" i="331"/>
  <c r="L37" i="331"/>
  <c r="C38" i="331"/>
  <c r="P38" i="331"/>
  <c r="F39" i="331"/>
  <c r="S39" i="331"/>
  <c r="H40" i="331"/>
  <c r="T40" i="331"/>
  <c r="I41" i="331"/>
  <c r="S41" i="331"/>
  <c r="I42" i="331"/>
  <c r="S42" i="331"/>
  <c r="H43" i="331"/>
  <c r="R43" i="331"/>
  <c r="I44" i="331"/>
  <c r="S44" i="331"/>
  <c r="H45" i="331"/>
  <c r="S45" i="331"/>
  <c r="H46" i="331"/>
  <c r="R46" i="331"/>
  <c r="H47" i="331"/>
  <c r="S47" i="331"/>
  <c r="H48" i="331"/>
  <c r="S48" i="331"/>
  <c r="H49" i="331"/>
  <c r="R49" i="331"/>
  <c r="G50" i="331"/>
  <c r="R50" i="331"/>
  <c r="F30" i="331"/>
  <c r="Q30" i="331"/>
  <c r="I31" i="331"/>
  <c r="U31" i="331"/>
  <c r="L32" i="331"/>
  <c r="C33" i="331"/>
  <c r="P33" i="331"/>
  <c r="F34" i="331"/>
  <c r="S34" i="331"/>
  <c r="J35" i="331"/>
  <c r="V35" i="331"/>
  <c r="M36" i="331"/>
  <c r="E37" i="331"/>
  <c r="P37" i="331"/>
  <c r="H38" i="331"/>
  <c r="U38" i="331"/>
  <c r="K39" i="331"/>
  <c r="C40" i="331"/>
  <c r="M40" i="331"/>
  <c r="W40" i="331"/>
  <c r="L41" i="331"/>
  <c r="W41" i="331"/>
  <c r="L42" i="331"/>
  <c r="W42" i="331"/>
  <c r="M43" i="331"/>
  <c r="W43" i="331"/>
  <c r="L44" i="331"/>
  <c r="W44" i="331"/>
  <c r="L45" i="331"/>
  <c r="V45" i="331"/>
  <c r="M46" i="331"/>
  <c r="W46" i="331"/>
  <c r="L47" i="331"/>
  <c r="V47" i="331"/>
  <c r="L48" i="331"/>
  <c r="V48" i="331"/>
  <c r="K49" i="331"/>
  <c r="W49" i="331"/>
  <c r="L50" i="331"/>
  <c r="V50" i="331"/>
  <c r="G30" i="331"/>
  <c r="S30" i="331"/>
  <c r="J31" i="331"/>
  <c r="V31" i="331"/>
  <c r="N32" i="331"/>
  <c r="D33" i="331"/>
  <c r="Q33" i="331"/>
  <c r="I34" i="331"/>
  <c r="T34" i="331"/>
  <c r="L35" i="331"/>
  <c r="C36" i="331"/>
  <c r="O36" i="331"/>
  <c r="F37" i="331"/>
  <c r="S37" i="331"/>
  <c r="I38" i="331"/>
  <c r="V38" i="331"/>
  <c r="M39" i="331"/>
  <c r="D40" i="331"/>
  <c r="N40" i="331"/>
  <c r="C41" i="331"/>
  <c r="N41" i="331"/>
  <c r="C42" i="331"/>
  <c r="N42" i="331"/>
  <c r="D43" i="331"/>
  <c r="N43" i="331"/>
  <c r="C44" i="331"/>
  <c r="M44" i="331"/>
  <c r="C45" i="331"/>
  <c r="M45" i="331"/>
  <c r="C46" i="331"/>
  <c r="N46" i="331"/>
  <c r="C47" i="331"/>
  <c r="M47" i="331"/>
  <c r="C48" i="331"/>
  <c r="M48" i="331"/>
  <c r="W48" i="331"/>
  <c r="N49" i="331"/>
  <c r="C50" i="331"/>
  <c r="M50" i="331"/>
  <c r="W50" i="331"/>
  <c r="H30" i="331"/>
  <c r="L31" i="331"/>
  <c r="O32" i="331"/>
  <c r="R33" i="331"/>
  <c r="V34" i="331"/>
  <c r="D36" i="331"/>
  <c r="G37" i="331"/>
  <c r="K38" i="331"/>
  <c r="N39" i="331"/>
  <c r="O40" i="331"/>
  <c r="O41" i="331"/>
  <c r="O42" i="331"/>
  <c r="O43" i="331"/>
  <c r="O44" i="331"/>
  <c r="O45" i="331"/>
  <c r="O46" i="331"/>
  <c r="N47" i="331"/>
  <c r="N48" i="331"/>
  <c r="O49" i="331"/>
  <c r="N50" i="331"/>
  <c r="O30" i="331"/>
  <c r="R31" i="331"/>
  <c r="U32" i="331"/>
  <c r="D34" i="331"/>
  <c r="G35" i="331"/>
  <c r="J36" i="331"/>
  <c r="N37" i="331"/>
  <c r="Q38" i="331"/>
  <c r="T39" i="331"/>
  <c r="U40" i="331"/>
  <c r="T41" i="331"/>
  <c r="T42" i="331"/>
  <c r="U43" i="331"/>
  <c r="T44" i="331"/>
  <c r="T45" i="331"/>
  <c r="S46" i="331"/>
  <c r="T47" i="331"/>
  <c r="T48" i="331"/>
  <c r="S49" i="331"/>
  <c r="T50" i="331"/>
  <c r="C31" i="331"/>
  <c r="F32" i="331"/>
  <c r="I33" i="331"/>
  <c r="M34" i="331"/>
  <c r="P35" i="331"/>
  <c r="S36" i="331"/>
  <c r="W37" i="331"/>
  <c r="E39" i="331"/>
  <c r="G40" i="331"/>
  <c r="H41" i="331"/>
  <c r="G42" i="331"/>
  <c r="G43" i="331"/>
  <c r="G44" i="331"/>
  <c r="G45" i="331"/>
  <c r="G46" i="331"/>
  <c r="F47" i="331"/>
  <c r="G48" i="331"/>
  <c r="G49" i="331"/>
  <c r="F50" i="331"/>
  <c r="E31" i="331"/>
  <c r="I32" i="331"/>
  <c r="L33" i="331"/>
  <c r="O34" i="331"/>
  <c r="T35" i="331"/>
  <c r="W36" i="331"/>
  <c r="E38" i="331"/>
  <c r="I39" i="331"/>
  <c r="K40" i="331"/>
  <c r="J41" i="331"/>
  <c r="J42" i="331"/>
  <c r="I43" i="331"/>
  <c r="J44" i="331"/>
  <c r="J45" i="331"/>
  <c r="I46" i="331"/>
  <c r="J47" i="331"/>
  <c r="I48" i="331"/>
  <c r="I49" i="331"/>
  <c r="I50" i="331"/>
  <c r="T50" i="400"/>
  <c r="K50" i="400"/>
  <c r="AA49" i="400"/>
  <c r="R49" i="400"/>
  <c r="I49" i="400"/>
  <c r="Y48" i="400"/>
  <c r="P48" i="400"/>
  <c r="F48" i="400"/>
  <c r="V47" i="400"/>
  <c r="M47" i="400"/>
  <c r="D47" i="400"/>
  <c r="T46" i="400"/>
  <c r="K46" i="400"/>
  <c r="AA45" i="400"/>
  <c r="Q45" i="400"/>
  <c r="H45" i="400"/>
  <c r="X44" i="400"/>
  <c r="O44" i="400"/>
  <c r="F44" i="400"/>
  <c r="V43" i="400"/>
  <c r="M43" i="400"/>
  <c r="C43" i="400"/>
  <c r="S42" i="400"/>
  <c r="J42" i="400"/>
  <c r="Z41" i="400"/>
  <c r="Q41" i="400"/>
  <c r="H41" i="400"/>
  <c r="X40" i="400"/>
  <c r="N40" i="400"/>
  <c r="E40" i="400"/>
  <c r="U39" i="400"/>
  <c r="L39" i="400"/>
  <c r="C39" i="400"/>
  <c r="S38" i="400"/>
  <c r="J38" i="400"/>
  <c r="Y37" i="400"/>
  <c r="P37" i="400"/>
  <c r="G37" i="400"/>
  <c r="W36" i="400"/>
  <c r="N36" i="400"/>
  <c r="E36" i="400"/>
  <c r="U35" i="400"/>
  <c r="K35" i="400"/>
  <c r="AA34" i="400"/>
  <c r="R34" i="400"/>
  <c r="I34" i="400"/>
  <c r="Y33" i="400"/>
  <c r="P33" i="400"/>
  <c r="G33" i="400"/>
  <c r="V32" i="400"/>
  <c r="M32" i="400"/>
  <c r="D32" i="400"/>
  <c r="T31" i="400"/>
  <c r="K31" i="400"/>
  <c r="AA30" i="400"/>
  <c r="R30" i="400"/>
  <c r="H30" i="400"/>
  <c r="C30" i="378"/>
  <c r="K30" i="378"/>
  <c r="S30" i="378"/>
  <c r="AA30" i="378"/>
  <c r="J31" i="378"/>
  <c r="R31" i="378"/>
  <c r="Z31" i="378"/>
  <c r="I32" i="378"/>
  <c r="Q32" i="378"/>
  <c r="Y32" i="378"/>
  <c r="H33" i="378"/>
  <c r="P33" i="378"/>
  <c r="X33" i="378"/>
  <c r="G34" i="378"/>
  <c r="O34" i="378"/>
  <c r="W34" i="378"/>
  <c r="F35" i="378"/>
  <c r="N35" i="378"/>
  <c r="V35" i="378"/>
  <c r="E36" i="378"/>
  <c r="M36" i="378"/>
  <c r="U36" i="378"/>
  <c r="D37" i="378"/>
  <c r="S50" i="400"/>
  <c r="J50" i="400"/>
  <c r="Z49" i="400"/>
  <c r="Q49" i="400"/>
  <c r="H49" i="400"/>
  <c r="X48" i="400"/>
  <c r="N48" i="400"/>
  <c r="E48" i="400"/>
  <c r="U47" i="400"/>
  <c r="L47" i="400"/>
  <c r="C47" i="400"/>
  <c r="S46" i="400"/>
  <c r="J46" i="400"/>
  <c r="Y45" i="400"/>
  <c r="P45" i="400"/>
  <c r="G45" i="400"/>
  <c r="W44" i="400"/>
  <c r="N44" i="400"/>
  <c r="E44" i="400"/>
  <c r="U43" i="400"/>
  <c r="K43" i="400"/>
  <c r="AA42" i="400"/>
  <c r="R42" i="400"/>
  <c r="I42" i="400"/>
  <c r="Y41" i="400"/>
  <c r="P41" i="400"/>
  <c r="G41" i="400"/>
  <c r="V40" i="400"/>
  <c r="M40" i="400"/>
  <c r="D40" i="400"/>
  <c r="T39" i="400"/>
  <c r="K39" i="400"/>
  <c r="AA38" i="400"/>
  <c r="R38" i="400"/>
  <c r="H38" i="400"/>
  <c r="X37" i="400"/>
  <c r="O37" i="400"/>
  <c r="F37" i="400"/>
  <c r="V36" i="400"/>
  <c r="M36" i="400"/>
  <c r="D36" i="400"/>
  <c r="S35" i="400"/>
  <c r="J35" i="400"/>
  <c r="Z34" i="400"/>
  <c r="Q34" i="400"/>
  <c r="H34" i="400"/>
  <c r="X33" i="400"/>
  <c r="O33" i="400"/>
  <c r="E33" i="400"/>
  <c r="U32" i="400"/>
  <c r="L32" i="400"/>
  <c r="C32" i="400"/>
  <c r="S31" i="400"/>
  <c r="J31" i="400"/>
  <c r="Z30" i="400"/>
  <c r="P30" i="400"/>
  <c r="G30" i="400"/>
  <c r="Z50" i="378"/>
  <c r="R50" i="378"/>
  <c r="J50" i="378"/>
  <c r="AA49" i="378"/>
  <c r="S49" i="378"/>
  <c r="K49" i="378"/>
  <c r="C49" i="378"/>
  <c r="T48" i="378"/>
  <c r="L48" i="378"/>
  <c r="D48" i="378"/>
  <c r="U47" i="378"/>
  <c r="M47" i="378"/>
  <c r="E47" i="378"/>
  <c r="V46" i="378"/>
  <c r="N46" i="378"/>
  <c r="F46" i="378"/>
  <c r="W45" i="378"/>
  <c r="O45" i="378"/>
  <c r="G45" i="378"/>
  <c r="X44" i="378"/>
  <c r="P44" i="378"/>
  <c r="H44" i="378"/>
  <c r="Y43" i="378"/>
  <c r="Q43" i="378"/>
  <c r="I43" i="378"/>
  <c r="Z42" i="378"/>
  <c r="R42" i="378"/>
  <c r="J42" i="378"/>
  <c r="AA41" i="378"/>
  <c r="S41" i="378"/>
  <c r="K41" i="378"/>
  <c r="C41" i="378"/>
  <c r="T40" i="378"/>
  <c r="L40" i="378"/>
  <c r="D40" i="378"/>
  <c r="U39" i="378"/>
  <c r="M39" i="378"/>
  <c r="E39" i="378"/>
  <c r="V38" i="378"/>
  <c r="N38" i="378"/>
  <c r="F38" i="378"/>
  <c r="W37" i="378"/>
  <c r="O37" i="378"/>
  <c r="G37" i="378"/>
  <c r="W36" i="378"/>
  <c r="N36" i="378"/>
  <c r="D36" i="378"/>
  <c r="T35" i="378"/>
  <c r="K35" i="378"/>
  <c r="AA34" i="378"/>
  <c r="R34" i="378"/>
  <c r="I34" i="378"/>
  <c r="Y33" i="378"/>
  <c r="O33" i="378"/>
  <c r="F33" i="378"/>
  <c r="V32" i="378"/>
  <c r="M32" i="378"/>
  <c r="D32" i="378"/>
  <c r="T31" i="378"/>
  <c r="K31" i="378"/>
  <c r="Z30" i="378"/>
  <c r="Q30" i="378"/>
  <c r="H30" i="378"/>
  <c r="Y50" i="400"/>
  <c r="P50" i="400"/>
  <c r="G50" i="400"/>
  <c r="W49" i="400"/>
  <c r="M49" i="400"/>
  <c r="D49" i="400"/>
  <c r="T48" i="400"/>
  <c r="K48" i="400"/>
  <c r="AA47" i="400"/>
  <c r="R47" i="400"/>
  <c r="I47" i="400"/>
  <c r="X46" i="400"/>
  <c r="O46" i="400"/>
  <c r="F46" i="400"/>
  <c r="V45" i="400"/>
  <c r="M45" i="400"/>
  <c r="D45" i="400"/>
  <c r="T44" i="400"/>
  <c r="J44" i="400"/>
  <c r="Z43" i="400"/>
  <c r="Q43" i="400"/>
  <c r="H43" i="400"/>
  <c r="X42" i="400"/>
  <c r="O42" i="400"/>
  <c r="F42" i="400"/>
  <c r="U41" i="400"/>
  <c r="L41" i="400"/>
  <c r="C41" i="400"/>
  <c r="S40" i="400"/>
  <c r="J40" i="400"/>
  <c r="Z39" i="400"/>
  <c r="Q39" i="400"/>
  <c r="G39" i="400"/>
  <c r="W38" i="400"/>
  <c r="N38" i="400"/>
  <c r="E38" i="400"/>
  <c r="U37" i="400"/>
  <c r="L37" i="400"/>
  <c r="C37" i="400"/>
  <c r="R36" i="400"/>
  <c r="I36" i="400"/>
  <c r="Y35" i="400"/>
  <c r="P35" i="400"/>
  <c r="G35" i="400"/>
  <c r="W34" i="400"/>
  <c r="N34" i="400"/>
  <c r="D34" i="400"/>
  <c r="T33" i="400"/>
  <c r="K33" i="400"/>
  <c r="AA32" i="400"/>
  <c r="R32" i="400"/>
  <c r="I32" i="400"/>
  <c r="Y31" i="400"/>
  <c r="O31" i="400"/>
  <c r="F31" i="400"/>
  <c r="V30" i="400"/>
  <c r="M30" i="400"/>
  <c r="I30" i="400"/>
  <c r="Q30" i="400"/>
  <c r="Y30" i="400"/>
  <c r="H31" i="400"/>
  <c r="P31" i="400"/>
  <c r="X31" i="400"/>
  <c r="G32" i="400"/>
  <c r="O32" i="400"/>
  <c r="W32" i="400"/>
  <c r="F33" i="400"/>
  <c r="N33" i="400"/>
  <c r="V33" i="400"/>
  <c r="E34" i="400"/>
  <c r="M34" i="400"/>
  <c r="U34" i="400"/>
  <c r="D35" i="400"/>
  <c r="L35" i="400"/>
  <c r="T35" i="400"/>
  <c r="C36" i="400"/>
  <c r="K36" i="400"/>
  <c r="S36" i="400"/>
  <c r="AA36" i="400"/>
  <c r="J37" i="400"/>
  <c r="R37" i="400"/>
  <c r="Z37" i="400"/>
  <c r="I38" i="400"/>
  <c r="Q38" i="400"/>
  <c r="Y38" i="400"/>
  <c r="H39" i="400"/>
  <c r="P39" i="400"/>
  <c r="X39" i="400"/>
  <c r="G40" i="400"/>
  <c r="O40" i="400"/>
  <c r="W40" i="400"/>
  <c r="F41" i="400"/>
  <c r="N41" i="400"/>
  <c r="V41" i="400"/>
  <c r="E42" i="400"/>
  <c r="M42" i="400"/>
  <c r="U42" i="400"/>
  <c r="D43" i="400"/>
  <c r="L43" i="400"/>
  <c r="T43" i="400"/>
  <c r="C44" i="400"/>
  <c r="K44" i="400"/>
  <c r="S44" i="400"/>
  <c r="AA44" i="400"/>
  <c r="J45" i="400"/>
  <c r="R45" i="400"/>
  <c r="Z45" i="400"/>
  <c r="I46" i="400"/>
  <c r="Q46" i="400"/>
  <c r="Y46" i="400"/>
  <c r="H47" i="400"/>
  <c r="P47" i="400"/>
  <c r="X47" i="400"/>
  <c r="G48" i="400"/>
  <c r="O48" i="400"/>
  <c r="W48" i="400"/>
  <c r="F49" i="400"/>
  <c r="N49" i="400"/>
  <c r="V49" i="400"/>
  <c r="E50" i="400"/>
  <c r="M50" i="400"/>
  <c r="U50" i="400"/>
  <c r="F30" i="380"/>
  <c r="H31" i="380"/>
  <c r="D33" i="380"/>
  <c r="E50" i="329"/>
  <c r="C49" i="329"/>
  <c r="G47" i="329"/>
  <c r="E46" i="329"/>
  <c r="C45" i="329"/>
  <c r="G43" i="329"/>
  <c r="E42" i="329"/>
  <c r="C41" i="329"/>
  <c r="G39" i="329"/>
  <c r="E38" i="329"/>
  <c r="C37" i="329"/>
  <c r="G35" i="329"/>
  <c r="E34" i="329"/>
  <c r="C33" i="329"/>
  <c r="G31" i="329"/>
  <c r="E30" i="329"/>
  <c r="D50" i="380"/>
  <c r="H48" i="380"/>
  <c r="F47" i="380"/>
  <c r="D46" i="380"/>
  <c r="H44" i="380"/>
  <c r="F43" i="380"/>
  <c r="D42" i="380"/>
  <c r="H40" i="380"/>
  <c r="F39" i="380"/>
  <c r="D38" i="380"/>
  <c r="H36" i="380"/>
  <c r="F35" i="380"/>
  <c r="D34" i="380"/>
  <c r="G32" i="380"/>
  <c r="D31" i="380"/>
  <c r="G49" i="380"/>
  <c r="E48" i="380"/>
  <c r="C47" i="380"/>
  <c r="G45" i="380"/>
  <c r="E44" i="380"/>
  <c r="C43" i="380"/>
  <c r="G41" i="380"/>
  <c r="E40" i="380"/>
  <c r="C39" i="380"/>
  <c r="G37" i="380"/>
  <c r="E36" i="380"/>
  <c r="C35" i="380"/>
  <c r="G33" i="380"/>
  <c r="D32" i="380"/>
  <c r="G30" i="380"/>
  <c r="H50" i="329"/>
  <c r="F49" i="329"/>
  <c r="D48" i="329"/>
  <c r="H46" i="329"/>
  <c r="F45" i="329"/>
  <c r="D44" i="329"/>
  <c r="H42" i="329"/>
  <c r="F41" i="329"/>
  <c r="D40" i="329"/>
  <c r="H38" i="329"/>
  <c r="F37" i="329"/>
  <c r="D36" i="329"/>
  <c r="H34" i="329"/>
  <c r="F33" i="329"/>
  <c r="D32" i="329"/>
  <c r="G50" i="380"/>
  <c r="E49" i="380"/>
  <c r="C48" i="380"/>
  <c r="G46" i="380"/>
  <c r="E45" i="380"/>
  <c r="C44" i="380"/>
  <c r="G42" i="380"/>
  <c r="E41" i="380"/>
  <c r="C40" i="380"/>
  <c r="G38" i="380"/>
  <c r="E37" i="380"/>
  <c r="C36" i="380"/>
  <c r="G34" i="380"/>
  <c r="E33" i="380"/>
  <c r="G31" i="380"/>
  <c r="D30" i="380"/>
  <c r="Q50" i="382"/>
  <c r="H50" i="382"/>
  <c r="T49" i="382"/>
  <c r="K49" i="382"/>
  <c r="W48" i="382"/>
  <c r="K48" i="382"/>
  <c r="V47" i="382"/>
  <c r="L47" i="382"/>
  <c r="U46" i="382"/>
  <c r="K46" i="382"/>
  <c r="V45" i="382"/>
  <c r="J45" i="382"/>
  <c r="U44" i="382"/>
  <c r="K44" i="382"/>
  <c r="T43" i="382"/>
  <c r="J43" i="382"/>
  <c r="U42" i="382"/>
  <c r="I42" i="382"/>
  <c r="T41" i="382"/>
  <c r="J41" i="382"/>
  <c r="S40" i="382"/>
  <c r="I40" i="382"/>
  <c r="T39" i="382"/>
  <c r="G39" i="382"/>
  <c r="Q38" i="382"/>
  <c r="E38" i="382"/>
  <c r="M37" i="382"/>
  <c r="V36" i="382"/>
  <c r="K36" i="382"/>
  <c r="R35" i="382"/>
  <c r="G35" i="382"/>
  <c r="P34" i="382"/>
  <c r="C34" i="382"/>
  <c r="L33" i="382"/>
  <c r="V32" i="382"/>
  <c r="H32" i="382"/>
  <c r="R31" i="382"/>
  <c r="F31" i="382"/>
  <c r="M30" i="382"/>
  <c r="P50" i="382"/>
  <c r="G50" i="382"/>
  <c r="S49" i="382"/>
  <c r="J49" i="382"/>
  <c r="U48" i="382"/>
  <c r="J48" i="382"/>
  <c r="U47" i="382"/>
  <c r="J47" i="382"/>
  <c r="T46" i="382"/>
  <c r="J46" i="382"/>
  <c r="T45" i="382"/>
  <c r="I45" i="382"/>
  <c r="T44" i="382"/>
  <c r="I44" i="382"/>
  <c r="S43" i="382"/>
  <c r="I43" i="382"/>
  <c r="S42" i="382"/>
  <c r="H42" i="382"/>
  <c r="S41" i="382"/>
  <c r="H41" i="382"/>
  <c r="R40" i="382"/>
  <c r="H40" i="382"/>
  <c r="R39" i="382"/>
  <c r="F39" i="382"/>
  <c r="P38" i="382"/>
  <c r="C38" i="382"/>
  <c r="L37" i="382"/>
  <c r="U36" i="382"/>
  <c r="I36" i="382"/>
  <c r="Q35" i="382"/>
  <c r="F35" i="382"/>
  <c r="N34" i="382"/>
  <c r="V33" i="382"/>
  <c r="K33" i="382"/>
  <c r="S32" i="382"/>
  <c r="G32" i="382"/>
  <c r="P31" i="382"/>
  <c r="D31" i="382"/>
  <c r="K30" i="382"/>
  <c r="V50" i="382"/>
  <c r="M50" i="382"/>
  <c r="D50" i="382"/>
  <c r="P49" i="382"/>
  <c r="F49" i="382"/>
  <c r="Q48" i="382"/>
  <c r="G48" i="382"/>
  <c r="P47" i="382"/>
  <c r="F47" i="382"/>
  <c r="Q46" i="382"/>
  <c r="E46" i="382"/>
  <c r="P45" i="382"/>
  <c r="F45" i="382"/>
  <c r="O44" i="382"/>
  <c r="E44" i="382"/>
  <c r="P43" i="382"/>
  <c r="D43" i="382"/>
  <c r="O42" i="382"/>
  <c r="E42" i="382"/>
  <c r="N41" i="382"/>
  <c r="D41" i="382"/>
  <c r="O40" i="382"/>
  <c r="C40" i="382"/>
  <c r="N39" i="382"/>
  <c r="C39" i="382"/>
  <c r="J38" i="382"/>
  <c r="T37" i="382"/>
  <c r="H37" i="382"/>
  <c r="O36" i="382"/>
  <c r="D36" i="382"/>
  <c r="N35" i="382"/>
  <c r="U34" i="382"/>
  <c r="I34" i="382"/>
  <c r="S33" i="382"/>
  <c r="E33" i="382"/>
  <c r="O32" i="382"/>
  <c r="C32" i="382"/>
  <c r="K31" i="382"/>
  <c r="T30" i="382"/>
  <c r="F30" i="382"/>
  <c r="N30" i="382"/>
  <c r="V30" i="382"/>
  <c r="I31" i="382"/>
  <c r="Q31" i="382"/>
  <c r="D32" i="382"/>
  <c r="L32" i="382"/>
  <c r="T32" i="382"/>
  <c r="G33" i="382"/>
  <c r="O33" i="382"/>
  <c r="W33" i="382"/>
  <c r="J34" i="382"/>
  <c r="R34" i="382"/>
  <c r="E35" i="382"/>
  <c r="M35" i="382"/>
  <c r="U35" i="382"/>
  <c r="H36" i="382"/>
  <c r="P36" i="382"/>
  <c r="C37" i="382"/>
  <c r="K37" i="382"/>
  <c r="S37" i="382"/>
  <c r="F38" i="382"/>
  <c r="N38" i="382"/>
  <c r="V38" i="382"/>
  <c r="I39" i="382"/>
  <c r="E30" i="382"/>
  <c r="O30" i="382"/>
  <c r="C31" i="382"/>
  <c r="L31" i="382"/>
  <c r="U31" i="382"/>
  <c r="I32" i="382"/>
  <c r="R32" i="382"/>
  <c r="F33" i="382"/>
  <c r="P33" i="382"/>
  <c r="D34" i="382"/>
  <c r="M34" i="382"/>
  <c r="V34" i="382"/>
  <c r="J35" i="382"/>
  <c r="S35" i="382"/>
  <c r="G36" i="382"/>
  <c r="Q36" i="382"/>
  <c r="E37" i="382"/>
  <c r="N37" i="382"/>
  <c r="W37" i="382"/>
  <c r="K38" i="382"/>
  <c r="T38" i="382"/>
  <c r="H39" i="382"/>
  <c r="Q39" i="382"/>
  <c r="D40" i="382"/>
  <c r="L40" i="382"/>
  <c r="T40" i="382"/>
  <c r="G41" i="382"/>
  <c r="O41" i="382"/>
  <c r="W41" i="382"/>
  <c r="J42" i="382"/>
  <c r="R42" i="382"/>
  <c r="E43" i="382"/>
  <c r="M43" i="382"/>
  <c r="U43" i="382"/>
  <c r="H44" i="382"/>
  <c r="P44" i="382"/>
  <c r="C45" i="382"/>
  <c r="K45" i="382"/>
  <c r="S45" i="382"/>
  <c r="F46" i="382"/>
  <c r="N46" i="382"/>
  <c r="V46" i="382"/>
  <c r="I47" i="382"/>
  <c r="Q47" i="382"/>
  <c r="D48" i="382"/>
  <c r="L48" i="382"/>
  <c r="T48" i="382"/>
  <c r="G49" i="382"/>
  <c r="O49" i="382"/>
  <c r="W49" i="382"/>
  <c r="J50" i="382"/>
  <c r="R50" i="382"/>
  <c r="H30" i="382"/>
  <c r="Q30" i="382"/>
  <c r="E31" i="382"/>
  <c r="N31" i="382"/>
  <c r="W31" i="382"/>
  <c r="K32" i="382"/>
  <c r="U32" i="382"/>
  <c r="I33" i="382"/>
  <c r="R33" i="382"/>
  <c r="F34" i="382"/>
  <c r="O34" i="382"/>
  <c r="C35" i="382"/>
  <c r="L35" i="382"/>
  <c r="V35" i="382"/>
  <c r="J36" i="382"/>
  <c r="S36" i="382"/>
  <c r="G37" i="382"/>
  <c r="P37" i="382"/>
  <c r="D38" i="382"/>
  <c r="M38" i="382"/>
  <c r="W38" i="382"/>
  <c r="K39" i="382"/>
  <c r="S39" i="382"/>
  <c r="F40" i="382"/>
  <c r="N40" i="382"/>
  <c r="V40" i="382"/>
  <c r="I41" i="382"/>
  <c r="Q41" i="382"/>
  <c r="D42" i="382"/>
  <c r="L42" i="382"/>
  <c r="T42" i="382"/>
  <c r="G43" i="382"/>
  <c r="O43" i="382"/>
  <c r="W43" i="382"/>
  <c r="J44" i="382"/>
  <c r="R44" i="382"/>
  <c r="E45" i="382"/>
  <c r="M45" i="382"/>
  <c r="U45" i="382"/>
  <c r="H46" i="382"/>
  <c r="P46" i="382"/>
  <c r="C47" i="382"/>
  <c r="K47" i="382"/>
  <c r="S47" i="382"/>
  <c r="F48" i="382"/>
  <c r="N48" i="382"/>
  <c r="V48" i="382"/>
  <c r="C30" i="382"/>
  <c r="L30" i="382"/>
  <c r="C23" i="388"/>
  <c r="C27" i="388"/>
  <c r="D23" i="388"/>
  <c r="D27" i="388"/>
  <c r="C24" i="388"/>
  <c r="C28" i="388"/>
  <c r="C25" i="388"/>
  <c r="D25" i="388"/>
  <c r="C26" i="388"/>
  <c r="F24" i="384"/>
  <c r="N24" i="384"/>
  <c r="E24" i="384"/>
  <c r="C25" i="384"/>
  <c r="K25" i="384"/>
  <c r="G26" i="384"/>
  <c r="C27" i="384"/>
  <c r="K27" i="384"/>
  <c r="G28" i="384"/>
  <c r="C29" i="384"/>
  <c r="K29" i="384"/>
  <c r="G30" i="384"/>
  <c r="C31" i="384"/>
  <c r="K31" i="384"/>
  <c r="G32" i="384"/>
  <c r="C33" i="384"/>
  <c r="K33" i="384"/>
  <c r="G34" i="384"/>
  <c r="C35" i="384"/>
  <c r="K35" i="384"/>
  <c r="G36" i="384"/>
  <c r="C37" i="384"/>
  <c r="K37" i="384"/>
  <c r="G38" i="384"/>
  <c r="H24" i="384"/>
  <c r="E25" i="384"/>
  <c r="M25" i="384"/>
  <c r="I26" i="384"/>
  <c r="E27" i="384"/>
  <c r="M27" i="384"/>
  <c r="I28" i="384"/>
  <c r="E29" i="384"/>
  <c r="M29" i="384"/>
  <c r="I30" i="384"/>
  <c r="E31" i="384"/>
  <c r="M31" i="384"/>
  <c r="I32" i="384"/>
  <c r="E33" i="384"/>
  <c r="M33" i="384"/>
  <c r="I34" i="384"/>
  <c r="E35" i="384"/>
  <c r="M35" i="384"/>
  <c r="I36" i="384"/>
  <c r="E37" i="384"/>
  <c r="M37" i="384"/>
  <c r="I38" i="384"/>
  <c r="I24" i="384"/>
  <c r="F25" i="384"/>
  <c r="N25" i="384"/>
  <c r="J26" i="384"/>
  <c r="F27" i="384"/>
  <c r="N27" i="384"/>
  <c r="J28" i="384"/>
  <c r="F29" i="384"/>
  <c r="N29" i="384"/>
  <c r="J30" i="384"/>
  <c r="F31" i="384"/>
  <c r="N31" i="384"/>
  <c r="J32" i="384"/>
  <c r="F33" i="384"/>
  <c r="N33" i="384"/>
  <c r="J34" i="384"/>
  <c r="F35" i="384"/>
  <c r="N35" i="384"/>
  <c r="J36" i="384"/>
  <c r="F37" i="384"/>
  <c r="N37" i="384"/>
  <c r="J38" i="384"/>
  <c r="J24" i="384"/>
  <c r="G25" i="384"/>
  <c r="C26" i="384"/>
  <c r="K26" i="384"/>
  <c r="G27" i="384"/>
  <c r="C28" i="384"/>
  <c r="K28" i="384"/>
  <c r="G29" i="384"/>
  <c r="C30" i="384"/>
  <c r="K30" i="384"/>
  <c r="G31" i="384"/>
  <c r="C32" i="384"/>
  <c r="K32" i="384"/>
  <c r="G33" i="384"/>
  <c r="C34" i="384"/>
  <c r="K34" i="384"/>
  <c r="G35" i="384"/>
  <c r="C36" i="384"/>
  <c r="K36" i="384"/>
  <c r="G37" i="384"/>
  <c r="C38" i="384"/>
  <c r="K38" i="384"/>
  <c r="C24" i="384"/>
  <c r="L24" i="384"/>
  <c r="I25" i="384"/>
  <c r="E26" i="384"/>
  <c r="M26" i="384"/>
  <c r="I27" i="384"/>
  <c r="E28" i="384"/>
  <c r="M28" i="384"/>
  <c r="I29" i="384"/>
  <c r="E30" i="384"/>
  <c r="M30" i="384"/>
  <c r="I31" i="384"/>
  <c r="E32" i="384"/>
  <c r="M32" i="384"/>
  <c r="I33" i="384"/>
  <c r="E34" i="384"/>
  <c r="M34" i="384"/>
  <c r="I35" i="384"/>
  <c r="E36" i="384"/>
  <c r="M36" i="384"/>
  <c r="I37" i="384"/>
  <c r="E38" i="384"/>
  <c r="M38" i="384"/>
  <c r="D38" i="384"/>
  <c r="F36" i="384"/>
  <c r="H34" i="384"/>
  <c r="L32" i="384"/>
  <c r="N30" i="384"/>
  <c r="D29" i="384"/>
  <c r="H27" i="384"/>
  <c r="J25" i="384"/>
  <c r="L37" i="384"/>
  <c r="D36" i="384"/>
  <c r="F34" i="384"/>
  <c r="H32" i="384"/>
  <c r="L30" i="384"/>
  <c r="N28" i="384"/>
  <c r="D27" i="384"/>
  <c r="H25" i="384"/>
  <c r="C24" i="385"/>
  <c r="K24" i="385"/>
  <c r="G25" i="385"/>
  <c r="C26" i="385"/>
  <c r="K26" i="385"/>
  <c r="G27" i="385"/>
  <c r="C28" i="385"/>
  <c r="K28" i="385"/>
  <c r="G29" i="385"/>
  <c r="C30" i="385"/>
  <c r="K30" i="385"/>
  <c r="G31" i="385"/>
  <c r="C32" i="385"/>
  <c r="K32" i="385"/>
  <c r="G33" i="385"/>
  <c r="C34" i="385"/>
  <c r="K34" i="385"/>
  <c r="G35" i="385"/>
  <c r="C36" i="385"/>
  <c r="K36" i="385"/>
  <c r="G37" i="385"/>
  <c r="C38" i="385"/>
  <c r="K38" i="385"/>
  <c r="D37" i="332"/>
  <c r="H36" i="332"/>
  <c r="L35" i="332"/>
  <c r="D35" i="332"/>
  <c r="H34" i="332"/>
  <c r="L33" i="332"/>
  <c r="D33" i="332"/>
  <c r="H32" i="332"/>
  <c r="L31" i="332"/>
  <c r="D31" i="332"/>
  <c r="H30" i="332"/>
  <c r="L29" i="332"/>
  <c r="D29" i="332"/>
  <c r="H28" i="332"/>
  <c r="L27" i="332"/>
  <c r="D27" i="332"/>
  <c r="H26" i="332"/>
  <c r="L25" i="332"/>
  <c r="D25" i="332"/>
  <c r="H24" i="332"/>
  <c r="G38" i="385"/>
  <c r="J37" i="385"/>
  <c r="M36" i="385"/>
  <c r="D36" i="385"/>
  <c r="F35" i="385"/>
  <c r="I34" i="385"/>
  <c r="L33" i="385"/>
  <c r="C33" i="385"/>
  <c r="F32" i="385"/>
  <c r="I31" i="385"/>
  <c r="L30" i="385"/>
  <c r="N29" i="385"/>
  <c r="E29" i="385"/>
  <c r="H28" i="385"/>
  <c r="K27" i="385"/>
  <c r="N26" i="385"/>
  <c r="E26" i="385"/>
  <c r="H25" i="385"/>
  <c r="J24" i="385"/>
  <c r="M26" i="385"/>
  <c r="D26" i="385"/>
  <c r="F25" i="385"/>
  <c r="I24" i="385"/>
  <c r="N38" i="332"/>
  <c r="F38" i="332"/>
  <c r="J37" i="332"/>
  <c r="N36" i="332"/>
  <c r="F36" i="332"/>
  <c r="J35" i="332"/>
  <c r="N34" i="332"/>
  <c r="F34" i="332"/>
  <c r="J33" i="332"/>
  <c r="N32" i="332"/>
  <c r="F32" i="332"/>
  <c r="J31" i="332"/>
  <c r="N30" i="332"/>
  <c r="F30" i="332"/>
  <c r="J29" i="332"/>
  <c r="N28" i="332"/>
  <c r="F28" i="332"/>
  <c r="J27" i="332"/>
  <c r="N26" i="332"/>
  <c r="F26" i="332"/>
  <c r="J25" i="332"/>
  <c r="N24" i="332"/>
  <c r="F24" i="332"/>
  <c r="N38" i="385"/>
  <c r="E38" i="385"/>
  <c r="H37" i="385"/>
  <c r="J36" i="385"/>
  <c r="M35" i="385"/>
  <c r="D35" i="385"/>
  <c r="G34" i="385"/>
  <c r="J33" i="385"/>
  <c r="M32" i="385"/>
  <c r="D32" i="385"/>
  <c r="F31" i="385"/>
  <c r="I30" i="385"/>
  <c r="L29" i="385"/>
  <c r="C29" i="385"/>
  <c r="F28" i="385"/>
  <c r="I27" i="385"/>
  <c r="L26" i="385"/>
  <c r="N25" i="385"/>
  <c r="E25" i="385"/>
  <c r="H24" i="385"/>
  <c r="M38" i="332"/>
  <c r="E38" i="332"/>
  <c r="I37" i="332"/>
  <c r="M36" i="332"/>
  <c r="E36" i="332"/>
  <c r="I35" i="332"/>
  <c r="M34" i="332"/>
  <c r="E34" i="332"/>
  <c r="I33" i="332"/>
  <c r="M32" i="332"/>
  <c r="E32" i="332"/>
  <c r="I31" i="332"/>
  <c r="M30" i="332"/>
  <c r="E30" i="332"/>
  <c r="I29" i="332"/>
  <c r="M28" i="332"/>
  <c r="E28" i="332"/>
  <c r="I27" i="332"/>
  <c r="M26" i="332"/>
  <c r="E26" i="332"/>
  <c r="I25" i="332"/>
  <c r="M24" i="332"/>
  <c r="E24" i="332"/>
  <c r="M38" i="385"/>
  <c r="D38" i="385"/>
  <c r="F37" i="385"/>
  <c r="I36" i="385"/>
  <c r="L35" i="385"/>
  <c r="C35" i="385"/>
  <c r="F34" i="385"/>
  <c r="I33" i="385"/>
  <c r="L32" i="385"/>
  <c r="N31" i="385"/>
  <c r="E31" i="385"/>
  <c r="H30" i="385"/>
  <c r="K29" i="385"/>
  <c r="N28" i="385"/>
  <c r="E28" i="385"/>
  <c r="H27" i="385"/>
  <c r="J26" i="385"/>
  <c r="M25" i="385"/>
  <c r="D25" i="385"/>
  <c r="G24" i="385"/>
  <c r="L38" i="332"/>
  <c r="D38" i="332"/>
  <c r="H37" i="332"/>
  <c r="L36" i="332"/>
  <c r="D36" i="332"/>
  <c r="H35" i="332"/>
  <c r="L34" i="332"/>
  <c r="D34" i="332"/>
  <c r="H33" i="332"/>
  <c r="L32" i="332"/>
  <c r="D32" i="332"/>
  <c r="H31" i="332"/>
  <c r="L30" i="332"/>
  <c r="D30" i="332"/>
  <c r="H29" i="332"/>
  <c r="L28" i="332"/>
  <c r="D28" i="332"/>
  <c r="H27" i="332"/>
  <c r="L26" i="332"/>
  <c r="D26" i="332"/>
  <c r="H25" i="332"/>
  <c r="L24" i="332"/>
  <c r="L38" i="385"/>
  <c r="N37" i="385"/>
  <c r="E37" i="385"/>
  <c r="H36" i="385"/>
  <c r="K35" i="385"/>
  <c r="N34" i="385"/>
  <c r="E34" i="385"/>
  <c r="H33" i="385"/>
  <c r="J32" i="385"/>
  <c r="M31" i="385"/>
  <c r="D31" i="385"/>
  <c r="G30" i="385"/>
  <c r="J29" i="385"/>
  <c r="M28" i="385"/>
  <c r="D28" i="385"/>
  <c r="F27" i="385"/>
  <c r="I26" i="385"/>
  <c r="L25" i="385"/>
  <c r="C25" i="385"/>
  <c r="F24" i="385"/>
  <c r="H26" i="385"/>
  <c r="K25" i="385"/>
  <c r="N24" i="385"/>
  <c r="E24" i="385"/>
  <c r="I38" i="385"/>
  <c r="L37" i="385"/>
  <c r="C37" i="385"/>
  <c r="F36" i="385"/>
  <c r="I35" i="385"/>
  <c r="L34" i="385"/>
  <c r="N33" i="385"/>
  <c r="E33" i="385"/>
  <c r="H32" i="385"/>
  <c r="K31" i="385"/>
  <c r="N30" i="385"/>
  <c r="E30" i="385"/>
  <c r="H29" i="385"/>
  <c r="J28" i="385"/>
  <c r="M27" i="385"/>
  <c r="D27" i="385"/>
  <c r="G26" i="385"/>
  <c r="J25" i="385"/>
  <c r="M24" i="385"/>
  <c r="D24" i="385"/>
  <c r="I19" i="387"/>
  <c r="H19" i="387"/>
  <c r="G19" i="387"/>
  <c r="L28" i="333"/>
  <c r="D28" i="333"/>
  <c r="L27" i="333"/>
  <c r="D27" i="333"/>
  <c r="L26" i="333"/>
  <c r="D26" i="333"/>
  <c r="L25" i="333"/>
  <c r="D25" i="333"/>
  <c r="L24" i="333"/>
  <c r="D24" i="333"/>
  <c r="L23" i="333"/>
  <c r="D23" i="333"/>
  <c r="L22" i="333"/>
  <c r="D22" i="333"/>
  <c r="L21" i="333"/>
  <c r="D21" i="333"/>
  <c r="L20" i="333"/>
  <c r="D20" i="333"/>
  <c r="L19" i="333"/>
  <c r="M28" i="386"/>
  <c r="E28" i="386"/>
  <c r="M27" i="386"/>
  <c r="E27" i="386"/>
  <c r="M26" i="386"/>
  <c r="E26" i="386"/>
  <c r="M25" i="386"/>
  <c r="E25" i="386"/>
  <c r="M24" i="386"/>
  <c r="E24" i="386"/>
  <c r="M23" i="386"/>
  <c r="E23" i="386"/>
  <c r="M22" i="386"/>
  <c r="E22" i="386"/>
  <c r="M21" i="386"/>
  <c r="E21" i="386"/>
  <c r="M20" i="386"/>
  <c r="E20" i="386"/>
  <c r="M19" i="386"/>
  <c r="E19" i="386"/>
  <c r="N28" i="387"/>
  <c r="F28" i="387"/>
  <c r="N27" i="387"/>
  <c r="F27" i="387"/>
  <c r="N26" i="387"/>
  <c r="F26" i="387"/>
  <c r="N25" i="387"/>
  <c r="F25" i="387"/>
  <c r="N24" i="387"/>
  <c r="F24" i="387"/>
  <c r="N23" i="387"/>
  <c r="F23" i="387"/>
  <c r="N22" i="387"/>
  <c r="F22" i="387"/>
  <c r="N21" i="387"/>
  <c r="F21" i="387"/>
  <c r="N20" i="387"/>
  <c r="F20" i="387"/>
  <c r="N19" i="387"/>
  <c r="F19" i="387"/>
  <c r="E19" i="387"/>
  <c r="K28" i="386"/>
  <c r="C28" i="386"/>
  <c r="K27" i="386"/>
  <c r="C27" i="386"/>
  <c r="K26" i="386"/>
  <c r="C26" i="386"/>
  <c r="K25" i="386"/>
  <c r="C25" i="386"/>
  <c r="K24" i="386"/>
  <c r="C24" i="386"/>
  <c r="K23" i="386"/>
  <c r="C23" i="386"/>
  <c r="K22" i="386"/>
  <c r="C22" i="386"/>
  <c r="K21" i="386"/>
  <c r="C21" i="386"/>
  <c r="K20" i="386"/>
  <c r="C20" i="386"/>
  <c r="K19" i="386"/>
  <c r="L28" i="387"/>
  <c r="D28" i="387"/>
  <c r="L27" i="387"/>
  <c r="D27" i="387"/>
  <c r="L26" i="387"/>
  <c r="D26" i="387"/>
  <c r="L25" i="387"/>
  <c r="D25" i="387"/>
  <c r="L24" i="387"/>
  <c r="D24" i="387"/>
  <c r="L23" i="387"/>
  <c r="D23" i="387"/>
  <c r="L22" i="387"/>
  <c r="D22" i="387"/>
  <c r="L21" i="387"/>
  <c r="D21" i="387"/>
  <c r="L20" i="387"/>
  <c r="D20" i="387"/>
  <c r="L19" i="387"/>
  <c r="D19" i="387"/>
  <c r="K28" i="387"/>
  <c r="C28" i="387"/>
  <c r="K27" i="387"/>
  <c r="C27" i="387"/>
  <c r="K26" i="387"/>
  <c r="C26" i="387"/>
  <c r="K25" i="387"/>
  <c r="C25" i="387"/>
  <c r="K24" i="387"/>
  <c r="C24" i="387"/>
  <c r="K23" i="387"/>
  <c r="C23" i="387"/>
  <c r="K22" i="387"/>
  <c r="C22" i="387"/>
  <c r="K21" i="387"/>
  <c r="C21" i="387"/>
  <c r="K20" i="387"/>
  <c r="C20" i="387"/>
  <c r="K19" i="387"/>
  <c r="A28" i="324"/>
  <c r="A14" i="324"/>
  <c r="K24" i="383" l="1"/>
  <c r="R24" i="383"/>
  <c r="J24" i="383"/>
  <c r="I24" i="383"/>
  <c r="N24" i="383"/>
  <c r="S24" i="383"/>
  <c r="O24" i="383"/>
  <c r="G24" i="383"/>
  <c r="C24" i="383"/>
  <c r="F24" i="383"/>
  <c r="U24" i="383"/>
  <c r="M24" i="383"/>
  <c r="E24" i="383"/>
  <c r="T24" i="383"/>
  <c r="L24" i="383"/>
  <c r="D24" i="383"/>
  <c r="Q24" i="383"/>
  <c r="P24" i="383"/>
  <c r="H24" i="383"/>
  <c r="W26" i="383" l="1"/>
  <c r="V24" i="383"/>
  <c r="F13" i="388" l="1"/>
  <c r="D24" i="382" l="1"/>
  <c r="N24" i="331"/>
  <c r="R24" i="382"/>
  <c r="L24" i="382"/>
  <c r="D24" i="331"/>
  <c r="H24" i="382"/>
  <c r="F24" i="329"/>
  <c r="P24" i="382"/>
  <c r="D24" i="381"/>
  <c r="D24" i="380"/>
  <c r="C24" i="381"/>
  <c r="U24" i="331"/>
  <c r="J24" i="331"/>
  <c r="T24" i="382"/>
  <c r="J24" i="382"/>
  <c r="G24" i="380"/>
  <c r="C24" i="380"/>
  <c r="G24" i="381"/>
  <c r="T24" i="331"/>
  <c r="I24" i="331"/>
  <c r="F24" i="381"/>
  <c r="P24" i="331"/>
  <c r="E24" i="331"/>
  <c r="F24" i="382"/>
  <c r="N24" i="382"/>
  <c r="E24" i="329"/>
  <c r="R24" i="331"/>
  <c r="M24" i="331"/>
  <c r="H24" i="331"/>
  <c r="E24" i="381"/>
  <c r="Q24" i="331"/>
  <c r="L24" i="331"/>
  <c r="F24" i="331"/>
  <c r="S24" i="382"/>
  <c r="O24" i="382"/>
  <c r="K24" i="382"/>
  <c r="G24" i="382"/>
  <c r="C24" i="382"/>
  <c r="U24" i="382"/>
  <c r="Q24" i="382"/>
  <c r="M24" i="382"/>
  <c r="I24" i="382"/>
  <c r="E24" i="382"/>
  <c r="S24" i="331"/>
  <c r="O24" i="331"/>
  <c r="K24" i="331"/>
  <c r="G24" i="331"/>
  <c r="C24" i="331"/>
  <c r="F24" i="380"/>
  <c r="E24" i="380"/>
  <c r="D24" i="329"/>
  <c r="G24" i="329"/>
  <c r="C24" i="329"/>
  <c r="W26" i="382" l="1"/>
  <c r="V24" i="382"/>
  <c r="V24" i="331"/>
  <c r="W26" i="331"/>
  <c r="W24" i="378"/>
  <c r="L24" i="378"/>
  <c r="F24" i="400"/>
  <c r="N24" i="400"/>
  <c r="V24" i="400"/>
  <c r="I24" i="400"/>
  <c r="Q24" i="400"/>
  <c r="Y24" i="400"/>
  <c r="R24" i="378"/>
  <c r="G24" i="378"/>
  <c r="U24" i="400"/>
  <c r="E24" i="400"/>
  <c r="C24" i="378"/>
  <c r="H24" i="378"/>
  <c r="N24" i="378"/>
  <c r="S24" i="378"/>
  <c r="X24" i="378"/>
  <c r="D24" i="378"/>
  <c r="J24" i="378"/>
  <c r="O24" i="378"/>
  <c r="T24" i="378"/>
  <c r="M24" i="400"/>
  <c r="V24" i="378"/>
  <c r="K24" i="378"/>
  <c r="J24" i="400"/>
  <c r="P24" i="378"/>
  <c r="F24" i="378"/>
  <c r="R24" i="400"/>
  <c r="N24" i="401"/>
  <c r="W24" i="401"/>
  <c r="S24" i="401"/>
  <c r="O24" i="401"/>
  <c r="K24" i="401"/>
  <c r="G24" i="401"/>
  <c r="C24" i="401"/>
  <c r="Y24" i="401"/>
  <c r="U24" i="401"/>
  <c r="Q24" i="401"/>
  <c r="M24" i="401"/>
  <c r="I24" i="401"/>
  <c r="E24" i="401"/>
  <c r="V24" i="401"/>
  <c r="R24" i="401"/>
  <c r="J24" i="401"/>
  <c r="F24" i="401"/>
  <c r="X24" i="401"/>
  <c r="T24" i="401"/>
  <c r="P24" i="401"/>
  <c r="L24" i="401"/>
  <c r="H24" i="401"/>
  <c r="D24" i="401"/>
  <c r="X24" i="400"/>
  <c r="T24" i="400"/>
  <c r="P24" i="400"/>
  <c r="L24" i="400"/>
  <c r="H24" i="400"/>
  <c r="D24" i="400"/>
  <c r="Y24" i="378"/>
  <c r="U24" i="378"/>
  <c r="Q24" i="378"/>
  <c r="M24" i="378"/>
  <c r="I24" i="378"/>
  <c r="E24" i="378"/>
  <c r="W24" i="400"/>
  <c r="S24" i="400"/>
  <c r="O24" i="400"/>
  <c r="K24" i="400"/>
  <c r="G24" i="400"/>
  <c r="C24" i="400"/>
  <c r="AA26" i="401" l="1"/>
  <c r="Z24" i="401"/>
  <c r="AA26" i="378"/>
  <c r="Z24" i="378"/>
  <c r="AA26" i="400"/>
  <c r="Z24" i="400"/>
  <c r="L45" i="301" l="1"/>
  <c r="L11" i="301"/>
  <c r="L61" i="301"/>
  <c r="L27" i="301"/>
  <c r="L52" i="301"/>
  <c r="L18" i="301"/>
  <c r="L43" i="301"/>
  <c r="L9" i="301"/>
  <c r="L46" i="301"/>
  <c r="L12" i="301"/>
  <c r="L59" i="301"/>
  <c r="L25" i="301"/>
  <c r="L28" i="301"/>
  <c r="L62" i="301"/>
  <c r="L41" i="301"/>
  <c r="L7" i="301"/>
  <c r="L57" i="301"/>
  <c r="L23" i="301"/>
  <c r="L48" i="301"/>
  <c r="L14" i="301"/>
  <c r="L64" i="301"/>
  <c r="L30" i="301"/>
  <c r="L42" i="301"/>
  <c r="L8" i="301"/>
  <c r="L55" i="301"/>
  <c r="L21" i="301"/>
  <c r="L58" i="301"/>
  <c r="L24" i="301"/>
  <c r="L53" i="301"/>
  <c r="L19" i="301"/>
  <c r="L44" i="301"/>
  <c r="L10" i="301"/>
  <c r="L60" i="301"/>
  <c r="L26" i="301"/>
  <c r="L51" i="301"/>
  <c r="L17" i="301"/>
  <c r="L54" i="301"/>
  <c r="L20" i="301"/>
  <c r="L49" i="301"/>
  <c r="L15" i="301"/>
  <c r="L65" i="301"/>
  <c r="L31" i="301"/>
  <c r="L40" i="301"/>
  <c r="L56" i="301"/>
  <c r="L22" i="301"/>
  <c r="L47" i="301"/>
  <c r="L13" i="301"/>
  <c r="L50" i="301"/>
  <c r="L16" i="301"/>
  <c r="L63" i="301"/>
  <c r="L29" i="301"/>
  <c r="I14" i="296"/>
  <c r="J14" i="296" l="1"/>
  <c r="L28" i="363"/>
  <c r="C31" i="301"/>
  <c r="I31" i="301"/>
  <c r="E31" i="301"/>
  <c r="F31" i="301"/>
  <c r="H31" i="301"/>
  <c r="D31" i="301"/>
  <c r="G31" i="301"/>
  <c r="J31" i="301"/>
  <c r="K31" i="301"/>
  <c r="D20" i="301"/>
  <c r="F20" i="301"/>
  <c r="I20" i="301"/>
  <c r="J20" i="301"/>
  <c r="E20" i="301"/>
  <c r="G20" i="301"/>
  <c r="C20" i="301"/>
  <c r="H20" i="301"/>
  <c r="K20" i="301"/>
  <c r="F26" i="301"/>
  <c r="K26" i="301"/>
  <c r="I26" i="301"/>
  <c r="G26" i="301"/>
  <c r="J26" i="301"/>
  <c r="H26" i="301"/>
  <c r="E26" i="301"/>
  <c r="C26" i="301"/>
  <c r="D26" i="301"/>
  <c r="C19" i="301"/>
  <c r="I19" i="301"/>
  <c r="E19" i="301"/>
  <c r="H19" i="301"/>
  <c r="J19" i="301"/>
  <c r="D19" i="301"/>
  <c r="K19" i="301"/>
  <c r="F19" i="301"/>
  <c r="G19" i="301"/>
  <c r="E21" i="301"/>
  <c r="J21" i="301"/>
  <c r="C21" i="301"/>
  <c r="K21" i="301"/>
  <c r="F21" i="301"/>
  <c r="G21" i="301"/>
  <c r="I21" i="301"/>
  <c r="H21" i="301"/>
  <c r="D21" i="301"/>
  <c r="F30" i="301"/>
  <c r="K30" i="301"/>
  <c r="C30" i="301"/>
  <c r="I30" i="301"/>
  <c r="G30" i="301"/>
  <c r="J30" i="301"/>
  <c r="D30" i="301"/>
  <c r="E30" i="301"/>
  <c r="H30" i="301"/>
  <c r="C23" i="301"/>
  <c r="E23" i="301"/>
  <c r="I23" i="301"/>
  <c r="H23" i="301"/>
  <c r="J23" i="301"/>
  <c r="D23" i="301"/>
  <c r="K23" i="301"/>
  <c r="F23" i="301"/>
  <c r="G23" i="301"/>
  <c r="D12" i="301"/>
  <c r="J12" i="301"/>
  <c r="E12" i="301"/>
  <c r="F12" i="301"/>
  <c r="I12" i="301"/>
  <c r="K12" i="301"/>
  <c r="G12" i="301"/>
  <c r="C12" i="301"/>
  <c r="H12" i="301"/>
  <c r="C15" i="301"/>
  <c r="E15" i="301"/>
  <c r="I15" i="301"/>
  <c r="F15" i="301"/>
  <c r="G15" i="301"/>
  <c r="H15" i="301"/>
  <c r="J15" i="301"/>
  <c r="D15" i="301"/>
  <c r="K15" i="301"/>
  <c r="E17" i="301"/>
  <c r="G17" i="301"/>
  <c r="J17" i="301"/>
  <c r="C17" i="301"/>
  <c r="F17" i="301"/>
  <c r="K17" i="301"/>
  <c r="I17" i="301"/>
  <c r="H17" i="301"/>
  <c r="D17" i="301"/>
  <c r="F10" i="301"/>
  <c r="H10" i="301"/>
  <c r="D10" i="301"/>
  <c r="K10" i="301"/>
  <c r="I10" i="301"/>
  <c r="G10" i="301"/>
  <c r="J10" i="301"/>
  <c r="E10" i="301"/>
  <c r="C10" i="301"/>
  <c r="D24" i="301"/>
  <c r="J24" i="301"/>
  <c r="F24" i="301"/>
  <c r="E24" i="301"/>
  <c r="I24" i="301"/>
  <c r="C24" i="301"/>
  <c r="H24" i="301"/>
  <c r="K24" i="301"/>
  <c r="G24" i="301"/>
  <c r="D8" i="301"/>
  <c r="E8" i="301"/>
  <c r="F8" i="301"/>
  <c r="J8" i="301"/>
  <c r="I8" i="301"/>
  <c r="K8" i="301"/>
  <c r="G8" i="301"/>
  <c r="C8" i="301"/>
  <c r="H8" i="301"/>
  <c r="F14" i="301"/>
  <c r="K14" i="301"/>
  <c r="I14" i="301"/>
  <c r="G14" i="301"/>
  <c r="J14" i="301"/>
  <c r="E14" i="301"/>
  <c r="H14" i="301"/>
  <c r="C14" i="301"/>
  <c r="D14" i="301"/>
  <c r="C7" i="301"/>
  <c r="J7" i="301"/>
  <c r="H7" i="301"/>
  <c r="K7" i="301"/>
  <c r="F7" i="301"/>
  <c r="D7" i="301"/>
  <c r="G7" i="301"/>
  <c r="I7" i="301"/>
  <c r="E7" i="301"/>
  <c r="E25" i="301"/>
  <c r="F25" i="301"/>
  <c r="J25" i="301"/>
  <c r="C25" i="301"/>
  <c r="G25" i="301"/>
  <c r="K25" i="301"/>
  <c r="H25" i="301"/>
  <c r="D25" i="301"/>
  <c r="I25" i="301"/>
  <c r="D9" i="301"/>
  <c r="F9" i="301"/>
  <c r="K9" i="301"/>
  <c r="G9" i="301"/>
  <c r="C9" i="301"/>
  <c r="I9" i="301"/>
  <c r="E9" i="301"/>
  <c r="J9" i="301"/>
  <c r="H9" i="301"/>
  <c r="C27" i="301"/>
  <c r="E27" i="301"/>
  <c r="I27" i="301"/>
  <c r="J27" i="301"/>
  <c r="K27" i="301"/>
  <c r="F27" i="301"/>
  <c r="H27" i="301"/>
  <c r="G27" i="301"/>
  <c r="D27" i="301"/>
  <c r="F18" i="301"/>
  <c r="I18" i="301"/>
  <c r="H18" i="301"/>
  <c r="G18" i="301"/>
  <c r="J18" i="301"/>
  <c r="E18" i="301"/>
  <c r="D18" i="301"/>
  <c r="C18" i="301"/>
  <c r="K18" i="301"/>
  <c r="E29" i="301"/>
  <c r="G29" i="301"/>
  <c r="C29" i="301"/>
  <c r="J29" i="301"/>
  <c r="K29" i="301"/>
  <c r="F29" i="301"/>
  <c r="D29" i="301"/>
  <c r="I29" i="301"/>
  <c r="H29" i="301"/>
  <c r="E13" i="301"/>
  <c r="F13" i="301"/>
  <c r="G13" i="301"/>
  <c r="J13" i="301"/>
  <c r="K13" i="301"/>
  <c r="C13" i="301"/>
  <c r="D13" i="301"/>
  <c r="I13" i="301"/>
  <c r="H13" i="301"/>
  <c r="C11" i="301"/>
  <c r="E11" i="301"/>
  <c r="I11" i="301"/>
  <c r="J11" i="301"/>
  <c r="D11" i="301"/>
  <c r="K11" i="301"/>
  <c r="F11" i="301"/>
  <c r="G11" i="301"/>
  <c r="H11" i="301"/>
  <c r="D16" i="301"/>
  <c r="E16" i="301"/>
  <c r="F16" i="301"/>
  <c r="I16" i="301"/>
  <c r="J16" i="301"/>
  <c r="K16" i="301"/>
  <c r="G16" i="301"/>
  <c r="C16" i="301"/>
  <c r="H16" i="301"/>
  <c r="F22" i="301"/>
  <c r="E22" i="301"/>
  <c r="C22" i="301"/>
  <c r="H22" i="301"/>
  <c r="K22" i="301"/>
  <c r="I22" i="301"/>
  <c r="D22" i="301"/>
  <c r="G22" i="301"/>
  <c r="J22" i="301"/>
  <c r="D28" i="301"/>
  <c r="E28" i="301"/>
  <c r="J28" i="301"/>
  <c r="F28" i="301"/>
  <c r="I28" i="301"/>
  <c r="K28" i="301"/>
  <c r="G28" i="301"/>
  <c r="C28" i="301"/>
  <c r="H28" i="301"/>
  <c r="L28" i="362"/>
  <c r="L28" i="290"/>
  <c r="G25" i="21" l="1"/>
  <c r="I24" i="21"/>
  <c r="F20" i="21"/>
  <c r="D18" i="21"/>
  <c r="I17" i="21"/>
  <c r="E16" i="21"/>
  <c r="D12" i="21"/>
  <c r="D10" i="21"/>
  <c r="D8" i="21"/>
  <c r="G6" i="21"/>
  <c r="H21" i="21"/>
  <c r="H16" i="388"/>
  <c r="E14" i="388"/>
  <c r="E12" i="388" s="1"/>
  <c r="G13" i="388"/>
  <c r="D13" i="388"/>
  <c r="B1" i="401"/>
  <c r="A26" i="401"/>
  <c r="X23" i="401"/>
  <c r="W23" i="401"/>
  <c r="V12" i="401"/>
  <c r="U21" i="401"/>
  <c r="S22" i="401"/>
  <c r="R23" i="401"/>
  <c r="Q20" i="401"/>
  <c r="P14" i="401"/>
  <c r="O19" i="401"/>
  <c r="N20" i="401"/>
  <c r="M23" i="401"/>
  <c r="K19" i="401"/>
  <c r="J15" i="401"/>
  <c r="I15" i="401"/>
  <c r="H6" i="401"/>
  <c r="G5" i="401"/>
  <c r="F12" i="401"/>
  <c r="E21" i="401"/>
  <c r="C22" i="401"/>
  <c r="Z23" i="401"/>
  <c r="Q23" i="401"/>
  <c r="Z22" i="401"/>
  <c r="AA22" i="401" s="1"/>
  <c r="X22" i="401"/>
  <c r="L22" i="401"/>
  <c r="Z21" i="401"/>
  <c r="AA21" i="401" s="1"/>
  <c r="D21" i="401"/>
  <c r="Z20" i="401"/>
  <c r="AA20" i="401" s="1"/>
  <c r="X20" i="401"/>
  <c r="L20" i="401"/>
  <c r="Z19" i="401"/>
  <c r="Z18" i="401"/>
  <c r="X18" i="401"/>
  <c r="L18" i="401"/>
  <c r="Z17" i="401"/>
  <c r="AA17" i="401" s="1"/>
  <c r="E17" i="401"/>
  <c r="Z16" i="401"/>
  <c r="X16" i="401"/>
  <c r="R16" i="401"/>
  <c r="J16" i="401"/>
  <c r="Z15" i="401"/>
  <c r="AA15" i="401" s="1"/>
  <c r="Y15" i="401"/>
  <c r="T15" i="401"/>
  <c r="Z14" i="401"/>
  <c r="D14" i="401"/>
  <c r="Z13" i="401"/>
  <c r="AA13" i="401" s="1"/>
  <c r="Y13" i="401"/>
  <c r="T13" i="401"/>
  <c r="M13" i="401"/>
  <c r="E13" i="401"/>
  <c r="Z12" i="401"/>
  <c r="AA12" i="401" s="1"/>
  <c r="T12" i="401"/>
  <c r="R12" i="401"/>
  <c r="D12" i="401"/>
  <c r="Z11" i="401"/>
  <c r="AA11" i="401" s="1"/>
  <c r="L11" i="401"/>
  <c r="Z10" i="401"/>
  <c r="AA10" i="401" s="1"/>
  <c r="H10" i="401"/>
  <c r="Z9" i="401"/>
  <c r="U9" i="401"/>
  <c r="M9" i="401"/>
  <c r="L9" i="401"/>
  <c r="Z8" i="401"/>
  <c r="AA8" i="401" s="1"/>
  <c r="R8" i="401"/>
  <c r="P8" i="401"/>
  <c r="N8" i="401"/>
  <c r="J8" i="401"/>
  <c r="Z7" i="401"/>
  <c r="AA7" i="401" s="1"/>
  <c r="L7" i="401"/>
  <c r="I7" i="401"/>
  <c r="Z6" i="401"/>
  <c r="AA6" i="401" s="1"/>
  <c r="X6" i="401"/>
  <c r="Z5" i="401"/>
  <c r="U5" i="401"/>
  <c r="L5" i="401"/>
  <c r="A1" i="401"/>
  <c r="B1" i="400"/>
  <c r="A26" i="400"/>
  <c r="I25" i="400"/>
  <c r="Y21" i="400"/>
  <c r="X11" i="400"/>
  <c r="V18" i="400"/>
  <c r="U15" i="400"/>
  <c r="T12" i="400"/>
  <c r="R23" i="400"/>
  <c r="Q21" i="400"/>
  <c r="P17" i="400"/>
  <c r="O8" i="400"/>
  <c r="N18" i="400"/>
  <c r="M23" i="400"/>
  <c r="L5" i="400"/>
  <c r="K20" i="400"/>
  <c r="J20" i="400"/>
  <c r="I21" i="400"/>
  <c r="G8" i="400"/>
  <c r="F16" i="400"/>
  <c r="E22" i="400"/>
  <c r="D8" i="400"/>
  <c r="Z23" i="400"/>
  <c r="Y23" i="400"/>
  <c r="Z22" i="400"/>
  <c r="Y22" i="400"/>
  <c r="U22" i="400"/>
  <c r="Q22" i="400"/>
  <c r="I22" i="400"/>
  <c r="Z21" i="400"/>
  <c r="Z20" i="400"/>
  <c r="W20" i="400"/>
  <c r="Q20" i="400"/>
  <c r="O20" i="400"/>
  <c r="I20" i="400"/>
  <c r="G20" i="400"/>
  <c r="C20" i="400"/>
  <c r="Z19" i="400"/>
  <c r="Y19" i="400"/>
  <c r="Q19" i="400"/>
  <c r="M19" i="400"/>
  <c r="I19" i="400"/>
  <c r="Z18" i="400"/>
  <c r="I18" i="400"/>
  <c r="E18" i="400"/>
  <c r="Z17" i="400"/>
  <c r="Q17" i="400"/>
  <c r="I17" i="400"/>
  <c r="Z16" i="400"/>
  <c r="Y16" i="400"/>
  <c r="W16" i="400"/>
  <c r="Q16" i="400"/>
  <c r="O16" i="400"/>
  <c r="M16" i="400"/>
  <c r="I16" i="400"/>
  <c r="G16" i="400"/>
  <c r="Z15" i="400"/>
  <c r="Y15" i="400"/>
  <c r="Q15" i="400"/>
  <c r="I15" i="400"/>
  <c r="E15" i="400"/>
  <c r="Z14" i="400"/>
  <c r="Y14" i="400"/>
  <c r="I14" i="400"/>
  <c r="Z13" i="400"/>
  <c r="R13" i="400"/>
  <c r="Q13" i="400"/>
  <c r="I13" i="400"/>
  <c r="AA12" i="400"/>
  <c r="Z12" i="400"/>
  <c r="Y12" i="400"/>
  <c r="W12" i="400"/>
  <c r="O12" i="400"/>
  <c r="I12" i="400"/>
  <c r="G12" i="400"/>
  <c r="C12" i="400"/>
  <c r="Z11" i="400"/>
  <c r="Y11" i="400"/>
  <c r="I11" i="400"/>
  <c r="Z10" i="400"/>
  <c r="Y10" i="400"/>
  <c r="Q10" i="400"/>
  <c r="M10" i="400"/>
  <c r="I10" i="400"/>
  <c r="Z9" i="400"/>
  <c r="Q9" i="400"/>
  <c r="I9" i="400"/>
  <c r="G9" i="400"/>
  <c r="Z8" i="400"/>
  <c r="Y8" i="400"/>
  <c r="W8" i="400"/>
  <c r="S8" i="400"/>
  <c r="Q8" i="400"/>
  <c r="I8" i="400"/>
  <c r="C8" i="400"/>
  <c r="Z7" i="400"/>
  <c r="Q7" i="400"/>
  <c r="M7" i="400"/>
  <c r="I7" i="400"/>
  <c r="Z6" i="400"/>
  <c r="Y6" i="400"/>
  <c r="I6" i="400"/>
  <c r="Z5" i="400"/>
  <c r="Y5" i="400"/>
  <c r="W5" i="400"/>
  <c r="S5" i="400"/>
  <c r="Q5" i="400"/>
  <c r="I5" i="400"/>
  <c r="G5" i="400"/>
  <c r="C5" i="400"/>
  <c r="A1" i="400"/>
  <c r="C5" i="378"/>
  <c r="H12" i="313"/>
  <c r="H7" i="313" s="1"/>
  <c r="I12" i="313"/>
  <c r="I7" i="313" s="1"/>
  <c r="J12" i="313"/>
  <c r="J8" i="313" s="1"/>
  <c r="I28" i="289"/>
  <c r="J28" i="289"/>
  <c r="K28" i="289"/>
  <c r="L28" i="289"/>
  <c r="M28" i="289"/>
  <c r="Q24" i="285"/>
  <c r="C24" i="285" s="1"/>
  <c r="Q25" i="285"/>
  <c r="C25" i="285" s="1"/>
  <c r="Q26" i="285"/>
  <c r="C26" i="285" s="1"/>
  <c r="Q27" i="285"/>
  <c r="E27" i="285" s="1"/>
  <c r="P24" i="285"/>
  <c r="P25" i="285"/>
  <c r="P26" i="285"/>
  <c r="P27" i="285"/>
  <c r="C8" i="154"/>
  <c r="D8" i="154"/>
  <c r="E8" i="154"/>
  <c r="F8" i="154"/>
  <c r="G8" i="154"/>
  <c r="H8" i="154"/>
  <c r="I8" i="154"/>
  <c r="J8" i="154"/>
  <c r="K8" i="154"/>
  <c r="L8" i="154"/>
  <c r="M8" i="154"/>
  <c r="N8" i="154"/>
  <c r="O8" i="154"/>
  <c r="P8" i="154"/>
  <c r="Q8" i="154"/>
  <c r="R8" i="154"/>
  <c r="S8" i="154"/>
  <c r="T8" i="154"/>
  <c r="U8" i="154"/>
  <c r="C9" i="154"/>
  <c r="D9" i="154"/>
  <c r="E9" i="154"/>
  <c r="F9" i="154"/>
  <c r="G9" i="154"/>
  <c r="H9" i="154"/>
  <c r="I9" i="154"/>
  <c r="J9" i="154"/>
  <c r="K9" i="154"/>
  <c r="L9" i="154"/>
  <c r="M9" i="154"/>
  <c r="N9" i="154"/>
  <c r="O9" i="154"/>
  <c r="P9" i="154"/>
  <c r="Q9" i="154"/>
  <c r="R9" i="154"/>
  <c r="S9" i="154"/>
  <c r="T9" i="154"/>
  <c r="U9" i="154"/>
  <c r="C10" i="154"/>
  <c r="D10" i="154"/>
  <c r="E10" i="154"/>
  <c r="F10" i="154"/>
  <c r="G10" i="154"/>
  <c r="H10" i="154"/>
  <c r="I10" i="154"/>
  <c r="J10" i="154"/>
  <c r="K10" i="154"/>
  <c r="L10" i="154"/>
  <c r="M10" i="154"/>
  <c r="N10" i="154"/>
  <c r="O10" i="154"/>
  <c r="P10" i="154"/>
  <c r="Q10" i="154"/>
  <c r="R10" i="154"/>
  <c r="S10" i="154"/>
  <c r="T10" i="154"/>
  <c r="U10" i="154"/>
  <c r="C11" i="154"/>
  <c r="D11" i="154"/>
  <c r="E11" i="154"/>
  <c r="F11" i="154"/>
  <c r="G11" i="154"/>
  <c r="H11" i="154"/>
  <c r="I11" i="154"/>
  <c r="J11" i="154"/>
  <c r="K11" i="154"/>
  <c r="L11" i="154"/>
  <c r="M11" i="154"/>
  <c r="N11" i="154"/>
  <c r="O11" i="154"/>
  <c r="P11" i="154"/>
  <c r="Q11" i="154"/>
  <c r="R11" i="154"/>
  <c r="S11" i="154"/>
  <c r="T11" i="154"/>
  <c r="U11" i="154"/>
  <c r="C12" i="154"/>
  <c r="D12" i="154"/>
  <c r="E12" i="154"/>
  <c r="F12" i="154"/>
  <c r="G12" i="154"/>
  <c r="H12" i="154"/>
  <c r="I12" i="154"/>
  <c r="J12" i="154"/>
  <c r="K12" i="154"/>
  <c r="L12" i="154"/>
  <c r="M12" i="154"/>
  <c r="N12" i="154"/>
  <c r="O12" i="154"/>
  <c r="P12" i="154"/>
  <c r="Q12" i="154"/>
  <c r="R12" i="154"/>
  <c r="S12" i="154"/>
  <c r="T12" i="154"/>
  <c r="U12" i="154"/>
  <c r="C13" i="154"/>
  <c r="D13" i="154"/>
  <c r="E13" i="154"/>
  <c r="F13" i="154"/>
  <c r="G13" i="154"/>
  <c r="H13" i="154"/>
  <c r="I13" i="154"/>
  <c r="J13" i="154"/>
  <c r="K13" i="154"/>
  <c r="L13" i="154"/>
  <c r="M13" i="154"/>
  <c r="N13" i="154"/>
  <c r="O13" i="154"/>
  <c r="P13" i="154"/>
  <c r="Q13" i="154"/>
  <c r="R13" i="154"/>
  <c r="S13" i="154"/>
  <c r="T13" i="154"/>
  <c r="U13" i="154"/>
  <c r="C14" i="154"/>
  <c r="D14" i="154"/>
  <c r="E14" i="154"/>
  <c r="F14" i="154"/>
  <c r="G14" i="154"/>
  <c r="H14" i="154"/>
  <c r="I14" i="154"/>
  <c r="J14" i="154"/>
  <c r="K14" i="154"/>
  <c r="L14" i="154"/>
  <c r="M14" i="154"/>
  <c r="N14" i="154"/>
  <c r="O14" i="154"/>
  <c r="P14" i="154"/>
  <c r="Q14" i="154"/>
  <c r="R14" i="154"/>
  <c r="S14" i="154"/>
  <c r="T14" i="154"/>
  <c r="U14" i="154"/>
  <c r="C15" i="154"/>
  <c r="D15" i="154"/>
  <c r="E15" i="154"/>
  <c r="F15" i="154"/>
  <c r="G15" i="154"/>
  <c r="H15" i="154"/>
  <c r="I15" i="154"/>
  <c r="J15" i="154"/>
  <c r="K15" i="154"/>
  <c r="L15" i="154"/>
  <c r="M15" i="154"/>
  <c r="N15" i="154"/>
  <c r="O15" i="154"/>
  <c r="P15" i="154"/>
  <c r="Q15" i="154"/>
  <c r="R15" i="154"/>
  <c r="S15" i="154"/>
  <c r="T15" i="154"/>
  <c r="U15" i="154"/>
  <c r="C16" i="154"/>
  <c r="D16" i="154"/>
  <c r="E16" i="154"/>
  <c r="F16" i="154"/>
  <c r="G16" i="154"/>
  <c r="H16" i="154"/>
  <c r="I16" i="154"/>
  <c r="J16" i="154"/>
  <c r="K16" i="154"/>
  <c r="L16" i="154"/>
  <c r="M16" i="154"/>
  <c r="N16" i="154"/>
  <c r="O16" i="154"/>
  <c r="P16" i="154"/>
  <c r="Q16" i="154"/>
  <c r="R16" i="154"/>
  <c r="S16" i="154"/>
  <c r="T16" i="154"/>
  <c r="U16" i="154"/>
  <c r="C17" i="154"/>
  <c r="D17" i="154"/>
  <c r="E17" i="154"/>
  <c r="F17" i="154"/>
  <c r="G17" i="154"/>
  <c r="H17" i="154"/>
  <c r="I17" i="154"/>
  <c r="J17" i="154"/>
  <c r="K17" i="154"/>
  <c r="L17" i="154"/>
  <c r="M17" i="154"/>
  <c r="N17" i="154"/>
  <c r="O17" i="154"/>
  <c r="P17" i="154"/>
  <c r="Q17" i="154"/>
  <c r="R17" i="154"/>
  <c r="S17" i="154"/>
  <c r="T17" i="154"/>
  <c r="U17" i="154"/>
  <c r="C18" i="154"/>
  <c r="D18" i="154"/>
  <c r="E18" i="154"/>
  <c r="F18" i="154"/>
  <c r="G18" i="154"/>
  <c r="H18" i="154"/>
  <c r="I18" i="154"/>
  <c r="J18" i="154"/>
  <c r="K18" i="154"/>
  <c r="L18" i="154"/>
  <c r="M18" i="154"/>
  <c r="N18" i="154"/>
  <c r="O18" i="154"/>
  <c r="P18" i="154"/>
  <c r="Q18" i="154"/>
  <c r="R18" i="154"/>
  <c r="S18" i="154"/>
  <c r="T18" i="154"/>
  <c r="U18" i="154"/>
  <c r="C19" i="154"/>
  <c r="D19" i="154"/>
  <c r="E19" i="154"/>
  <c r="F19" i="154"/>
  <c r="G19" i="154"/>
  <c r="H19" i="154"/>
  <c r="I19" i="154"/>
  <c r="J19" i="154"/>
  <c r="K19" i="154"/>
  <c r="L19" i="154"/>
  <c r="M19" i="154"/>
  <c r="N19" i="154"/>
  <c r="O19" i="154"/>
  <c r="P19" i="154"/>
  <c r="Q19" i="154"/>
  <c r="R19" i="154"/>
  <c r="S19" i="154"/>
  <c r="T19" i="154"/>
  <c r="U19" i="154"/>
  <c r="C20" i="154"/>
  <c r="D20" i="154"/>
  <c r="E20" i="154"/>
  <c r="F20" i="154"/>
  <c r="G20" i="154"/>
  <c r="H20" i="154"/>
  <c r="I20" i="154"/>
  <c r="J20" i="154"/>
  <c r="K20" i="154"/>
  <c r="L20" i="154"/>
  <c r="M20" i="154"/>
  <c r="N20" i="154"/>
  <c r="O20" i="154"/>
  <c r="P20" i="154"/>
  <c r="Q20" i="154"/>
  <c r="R20" i="154"/>
  <c r="S20" i="154"/>
  <c r="T20" i="154"/>
  <c r="U20" i="154"/>
  <c r="C21" i="154"/>
  <c r="D21" i="154"/>
  <c r="E21" i="154"/>
  <c r="F21" i="154"/>
  <c r="G21" i="154"/>
  <c r="H21" i="154"/>
  <c r="I21" i="154"/>
  <c r="J21" i="154"/>
  <c r="K21" i="154"/>
  <c r="L21" i="154"/>
  <c r="M21" i="154"/>
  <c r="N21" i="154"/>
  <c r="O21" i="154"/>
  <c r="P21" i="154"/>
  <c r="Q21" i="154"/>
  <c r="R21" i="154"/>
  <c r="S21" i="154"/>
  <c r="T21" i="154"/>
  <c r="U21" i="154"/>
  <c r="C22" i="154"/>
  <c r="D22" i="154"/>
  <c r="E22" i="154"/>
  <c r="F22" i="154"/>
  <c r="G22" i="154"/>
  <c r="H22" i="154"/>
  <c r="I22" i="154"/>
  <c r="J22" i="154"/>
  <c r="K22" i="154"/>
  <c r="L22" i="154"/>
  <c r="M22" i="154"/>
  <c r="N22" i="154"/>
  <c r="O22" i="154"/>
  <c r="P22" i="154"/>
  <c r="Q22" i="154"/>
  <c r="R22" i="154"/>
  <c r="S22" i="154"/>
  <c r="T22" i="154"/>
  <c r="U22" i="154"/>
  <c r="C23" i="154"/>
  <c r="D23" i="154"/>
  <c r="E23" i="154"/>
  <c r="F23" i="154"/>
  <c r="G23" i="154"/>
  <c r="H23" i="154"/>
  <c r="I23" i="154"/>
  <c r="J23" i="154"/>
  <c r="K23" i="154"/>
  <c r="L23" i="154"/>
  <c r="M23" i="154"/>
  <c r="N23" i="154"/>
  <c r="O23" i="154"/>
  <c r="P23" i="154"/>
  <c r="Q23" i="154"/>
  <c r="R23" i="154"/>
  <c r="S23" i="154"/>
  <c r="T23" i="154"/>
  <c r="U23" i="154"/>
  <c r="C24" i="154"/>
  <c r="D24" i="154"/>
  <c r="E24" i="154"/>
  <c r="F24" i="154"/>
  <c r="G24" i="154"/>
  <c r="H24" i="154"/>
  <c r="I24" i="154"/>
  <c r="J24" i="154"/>
  <c r="K24" i="154"/>
  <c r="L24" i="154"/>
  <c r="M24" i="154"/>
  <c r="N24" i="154"/>
  <c r="O24" i="154"/>
  <c r="P24" i="154"/>
  <c r="Q24" i="154"/>
  <c r="R24" i="154"/>
  <c r="S24" i="154"/>
  <c r="T24" i="154"/>
  <c r="U24" i="154"/>
  <c r="C25" i="154"/>
  <c r="D25" i="154"/>
  <c r="E25" i="154"/>
  <c r="F25" i="154"/>
  <c r="G25" i="154"/>
  <c r="H25" i="154"/>
  <c r="I25" i="154"/>
  <c r="J25" i="154"/>
  <c r="K25" i="154"/>
  <c r="L25" i="154"/>
  <c r="M25" i="154"/>
  <c r="N25" i="154"/>
  <c r="O25" i="154"/>
  <c r="P25" i="154"/>
  <c r="Q25" i="154"/>
  <c r="R25" i="154"/>
  <c r="S25" i="154"/>
  <c r="T25" i="154"/>
  <c r="U25" i="154"/>
  <c r="C26" i="154"/>
  <c r="D26" i="154"/>
  <c r="E26" i="154"/>
  <c r="F26" i="154"/>
  <c r="G26" i="154"/>
  <c r="H26" i="154"/>
  <c r="I26" i="154"/>
  <c r="J26" i="154"/>
  <c r="K26" i="154"/>
  <c r="L26" i="154"/>
  <c r="M26" i="154"/>
  <c r="N26" i="154"/>
  <c r="O26" i="154"/>
  <c r="P26" i="154"/>
  <c r="Q26" i="154"/>
  <c r="R26" i="154"/>
  <c r="S26" i="154"/>
  <c r="T26" i="154"/>
  <c r="U26" i="154"/>
  <c r="C27" i="154"/>
  <c r="D27" i="154"/>
  <c r="E27" i="154"/>
  <c r="F27" i="154"/>
  <c r="G27" i="154"/>
  <c r="H27" i="154"/>
  <c r="I27" i="154"/>
  <c r="J27" i="154"/>
  <c r="K27" i="154"/>
  <c r="L27" i="154"/>
  <c r="M27" i="154"/>
  <c r="N27" i="154"/>
  <c r="O27" i="154"/>
  <c r="P27" i="154"/>
  <c r="Q27" i="154"/>
  <c r="R27" i="154"/>
  <c r="S27" i="154"/>
  <c r="T27" i="154"/>
  <c r="U27" i="154"/>
  <c r="C28" i="154"/>
  <c r="D28" i="154"/>
  <c r="E28" i="154"/>
  <c r="F28" i="154"/>
  <c r="G28" i="154"/>
  <c r="H28" i="154"/>
  <c r="I28" i="154"/>
  <c r="J28" i="154"/>
  <c r="K28" i="154"/>
  <c r="L28" i="154"/>
  <c r="M28" i="154"/>
  <c r="N28" i="154"/>
  <c r="O28" i="154"/>
  <c r="P28" i="154"/>
  <c r="Q28" i="154"/>
  <c r="R28" i="154"/>
  <c r="S28" i="154"/>
  <c r="T28" i="154"/>
  <c r="U28" i="154"/>
  <c r="C29" i="154"/>
  <c r="D29" i="154"/>
  <c r="E29" i="154"/>
  <c r="F29" i="154"/>
  <c r="G29" i="154"/>
  <c r="H29" i="154"/>
  <c r="I29" i="154"/>
  <c r="J29" i="154"/>
  <c r="K29" i="154"/>
  <c r="L29" i="154"/>
  <c r="M29" i="154"/>
  <c r="N29" i="154"/>
  <c r="O29" i="154"/>
  <c r="P29" i="154"/>
  <c r="Q29" i="154"/>
  <c r="R29" i="154"/>
  <c r="S29" i="154"/>
  <c r="T29" i="154"/>
  <c r="U29" i="154"/>
  <c r="C30" i="154"/>
  <c r="D30" i="154"/>
  <c r="E30" i="154"/>
  <c r="F30" i="154"/>
  <c r="G30" i="154"/>
  <c r="H30" i="154"/>
  <c r="I30" i="154"/>
  <c r="J30" i="154"/>
  <c r="K30" i="154"/>
  <c r="L30" i="154"/>
  <c r="M30" i="154"/>
  <c r="N30" i="154"/>
  <c r="O30" i="154"/>
  <c r="P30" i="154"/>
  <c r="Q30" i="154"/>
  <c r="R30" i="154"/>
  <c r="S30" i="154"/>
  <c r="T30" i="154"/>
  <c r="U30" i="154"/>
  <c r="C31" i="154"/>
  <c r="D31" i="154"/>
  <c r="E31" i="154"/>
  <c r="F31" i="154"/>
  <c r="G31" i="154"/>
  <c r="H31" i="154"/>
  <c r="I31" i="154"/>
  <c r="J31" i="154"/>
  <c r="K31" i="154"/>
  <c r="L31" i="154"/>
  <c r="M31" i="154"/>
  <c r="N31" i="154"/>
  <c r="O31" i="154"/>
  <c r="P31" i="154"/>
  <c r="Q31" i="154"/>
  <c r="R31" i="154"/>
  <c r="S31" i="154"/>
  <c r="T31" i="154"/>
  <c r="U31" i="154"/>
  <c r="C32" i="154"/>
  <c r="D32" i="154"/>
  <c r="E32" i="154"/>
  <c r="F32" i="154"/>
  <c r="G32" i="154"/>
  <c r="H32" i="154"/>
  <c r="I32" i="154"/>
  <c r="J32" i="154"/>
  <c r="K32" i="154"/>
  <c r="L32" i="154"/>
  <c r="M32" i="154"/>
  <c r="N32" i="154"/>
  <c r="O32" i="154"/>
  <c r="P32" i="154"/>
  <c r="Q32" i="154"/>
  <c r="R32" i="154"/>
  <c r="S32" i="154"/>
  <c r="T32" i="154"/>
  <c r="U32" i="154"/>
  <c r="C33" i="154"/>
  <c r="D33" i="154"/>
  <c r="E33" i="154"/>
  <c r="F33" i="154"/>
  <c r="G33" i="154"/>
  <c r="H33" i="154"/>
  <c r="I33" i="154"/>
  <c r="J33" i="154"/>
  <c r="K33" i="154"/>
  <c r="L33" i="154"/>
  <c r="M33" i="154"/>
  <c r="N33" i="154"/>
  <c r="O33" i="154"/>
  <c r="P33" i="154"/>
  <c r="Q33" i="154"/>
  <c r="R33" i="154"/>
  <c r="S33" i="154"/>
  <c r="T33" i="154"/>
  <c r="U33" i="154"/>
  <c r="C34" i="154"/>
  <c r="D34" i="154"/>
  <c r="E34" i="154"/>
  <c r="F34" i="154"/>
  <c r="G34" i="154"/>
  <c r="H34" i="154"/>
  <c r="I34" i="154"/>
  <c r="J34" i="154"/>
  <c r="K34" i="154"/>
  <c r="L34" i="154"/>
  <c r="M34" i="154"/>
  <c r="N34" i="154"/>
  <c r="O34" i="154"/>
  <c r="P34" i="154"/>
  <c r="Q34" i="154"/>
  <c r="R34" i="154"/>
  <c r="S34" i="154"/>
  <c r="T34" i="154"/>
  <c r="U34" i="154"/>
  <c r="C35" i="154"/>
  <c r="D35" i="154"/>
  <c r="E35" i="154"/>
  <c r="F35" i="154"/>
  <c r="G35" i="154"/>
  <c r="H35" i="154"/>
  <c r="I35" i="154"/>
  <c r="J35" i="154"/>
  <c r="K35" i="154"/>
  <c r="L35" i="154"/>
  <c r="M35" i="154"/>
  <c r="N35" i="154"/>
  <c r="O35" i="154"/>
  <c r="P35" i="154"/>
  <c r="Q35" i="154"/>
  <c r="R35" i="154"/>
  <c r="S35" i="154"/>
  <c r="T35" i="154"/>
  <c r="U35" i="154"/>
  <c r="C36" i="154"/>
  <c r="D36" i="154"/>
  <c r="E36" i="154"/>
  <c r="F36" i="154"/>
  <c r="G36" i="154"/>
  <c r="H36" i="154"/>
  <c r="I36" i="154"/>
  <c r="J36" i="154"/>
  <c r="K36" i="154"/>
  <c r="L36" i="154"/>
  <c r="M36" i="154"/>
  <c r="N36" i="154"/>
  <c r="O36" i="154"/>
  <c r="P36" i="154"/>
  <c r="Q36" i="154"/>
  <c r="R36" i="154"/>
  <c r="S36" i="154"/>
  <c r="T36" i="154"/>
  <c r="U36" i="154"/>
  <c r="C37" i="154"/>
  <c r="D37" i="154"/>
  <c r="E37" i="154"/>
  <c r="F37" i="154"/>
  <c r="G37" i="154"/>
  <c r="H37" i="154"/>
  <c r="I37" i="154"/>
  <c r="J37" i="154"/>
  <c r="K37" i="154"/>
  <c r="L37" i="154"/>
  <c r="M37" i="154"/>
  <c r="N37" i="154"/>
  <c r="O37" i="154"/>
  <c r="P37" i="154"/>
  <c r="Q37" i="154"/>
  <c r="R37" i="154"/>
  <c r="S37" i="154"/>
  <c r="T37" i="154"/>
  <c r="U37" i="154"/>
  <c r="C38" i="154"/>
  <c r="D38" i="154"/>
  <c r="E38" i="154"/>
  <c r="F38" i="154"/>
  <c r="G38" i="154"/>
  <c r="H38" i="154"/>
  <c r="I38" i="154"/>
  <c r="J38" i="154"/>
  <c r="K38" i="154"/>
  <c r="L38" i="154"/>
  <c r="M38" i="154"/>
  <c r="N38" i="154"/>
  <c r="O38" i="154"/>
  <c r="P38" i="154"/>
  <c r="Q38" i="154"/>
  <c r="R38" i="154"/>
  <c r="S38" i="154"/>
  <c r="T38" i="154"/>
  <c r="U38" i="154"/>
  <c r="C39" i="154"/>
  <c r="D39" i="154"/>
  <c r="E39" i="154"/>
  <c r="F39" i="154"/>
  <c r="G39" i="154"/>
  <c r="H39" i="154"/>
  <c r="I39" i="154"/>
  <c r="J39" i="154"/>
  <c r="K39" i="154"/>
  <c r="L39" i="154"/>
  <c r="M39" i="154"/>
  <c r="N39" i="154"/>
  <c r="O39" i="154"/>
  <c r="P39" i="154"/>
  <c r="Q39" i="154"/>
  <c r="R39" i="154"/>
  <c r="S39" i="154"/>
  <c r="T39" i="154"/>
  <c r="U39" i="154"/>
  <c r="C40" i="154"/>
  <c r="D40" i="154"/>
  <c r="E40" i="154"/>
  <c r="F40" i="154"/>
  <c r="G40" i="154"/>
  <c r="H40" i="154"/>
  <c r="I40" i="154"/>
  <c r="J40" i="154"/>
  <c r="K40" i="154"/>
  <c r="L40" i="154"/>
  <c r="M40" i="154"/>
  <c r="N40" i="154"/>
  <c r="O40" i="154"/>
  <c r="P40" i="154"/>
  <c r="Q40" i="154"/>
  <c r="R40" i="154"/>
  <c r="S40" i="154"/>
  <c r="T40" i="154"/>
  <c r="U40" i="154"/>
  <c r="C41" i="154"/>
  <c r="D41" i="154"/>
  <c r="E41" i="154"/>
  <c r="F41" i="154"/>
  <c r="G41" i="154"/>
  <c r="H41" i="154"/>
  <c r="I41" i="154"/>
  <c r="J41" i="154"/>
  <c r="K41" i="154"/>
  <c r="L41" i="154"/>
  <c r="M41" i="154"/>
  <c r="N41" i="154"/>
  <c r="O41" i="154"/>
  <c r="P41" i="154"/>
  <c r="Q41" i="154"/>
  <c r="R41" i="154"/>
  <c r="S41" i="154"/>
  <c r="T41" i="154"/>
  <c r="U41" i="154"/>
  <c r="C42" i="154"/>
  <c r="D42" i="154"/>
  <c r="E42" i="154"/>
  <c r="F42" i="154"/>
  <c r="G42" i="154"/>
  <c r="H42" i="154"/>
  <c r="I42" i="154"/>
  <c r="J42" i="154"/>
  <c r="K42" i="154"/>
  <c r="L42" i="154"/>
  <c r="M42" i="154"/>
  <c r="N42" i="154"/>
  <c r="O42" i="154"/>
  <c r="P42" i="154"/>
  <c r="Q42" i="154"/>
  <c r="R42" i="154"/>
  <c r="S42" i="154"/>
  <c r="T42" i="154"/>
  <c r="U42" i="154"/>
  <c r="C43" i="154"/>
  <c r="D43" i="154"/>
  <c r="E43" i="154"/>
  <c r="F43" i="154"/>
  <c r="G43" i="154"/>
  <c r="H43" i="154"/>
  <c r="I43" i="154"/>
  <c r="J43" i="154"/>
  <c r="K43" i="154"/>
  <c r="L43" i="154"/>
  <c r="M43" i="154"/>
  <c r="N43" i="154"/>
  <c r="O43" i="154"/>
  <c r="P43" i="154"/>
  <c r="Q43" i="154"/>
  <c r="R43" i="154"/>
  <c r="S43" i="154"/>
  <c r="T43" i="154"/>
  <c r="U43" i="154"/>
  <c r="C44" i="154"/>
  <c r="D44" i="154"/>
  <c r="E44" i="154"/>
  <c r="F44" i="154"/>
  <c r="G44" i="154"/>
  <c r="H44" i="154"/>
  <c r="I44" i="154"/>
  <c r="J44" i="154"/>
  <c r="K44" i="154"/>
  <c r="L44" i="154"/>
  <c r="M44" i="154"/>
  <c r="N44" i="154"/>
  <c r="O44" i="154"/>
  <c r="P44" i="154"/>
  <c r="Q44" i="154"/>
  <c r="R44" i="154"/>
  <c r="S44" i="154"/>
  <c r="T44" i="154"/>
  <c r="U44" i="154"/>
  <c r="C45" i="154"/>
  <c r="D45" i="154"/>
  <c r="E45" i="154"/>
  <c r="F45" i="154"/>
  <c r="G45" i="154"/>
  <c r="H45" i="154"/>
  <c r="I45" i="154"/>
  <c r="J45" i="154"/>
  <c r="K45" i="154"/>
  <c r="L45" i="154"/>
  <c r="M45" i="154"/>
  <c r="N45" i="154"/>
  <c r="O45" i="154"/>
  <c r="P45" i="154"/>
  <c r="Q45" i="154"/>
  <c r="R45" i="154"/>
  <c r="S45" i="154"/>
  <c r="T45" i="154"/>
  <c r="U45" i="154"/>
  <c r="C46" i="154"/>
  <c r="D46" i="154"/>
  <c r="E46" i="154"/>
  <c r="F46" i="154"/>
  <c r="G46" i="154"/>
  <c r="H46" i="154"/>
  <c r="I46" i="154"/>
  <c r="J46" i="154"/>
  <c r="K46" i="154"/>
  <c r="L46" i="154"/>
  <c r="M46" i="154"/>
  <c r="N46" i="154"/>
  <c r="O46" i="154"/>
  <c r="P46" i="154"/>
  <c r="Q46" i="154"/>
  <c r="R46" i="154"/>
  <c r="S46" i="154"/>
  <c r="T46" i="154"/>
  <c r="U46" i="154"/>
  <c r="C47" i="154"/>
  <c r="D47" i="154"/>
  <c r="E47" i="154"/>
  <c r="F47" i="154"/>
  <c r="G47" i="154"/>
  <c r="H47" i="154"/>
  <c r="I47" i="154"/>
  <c r="J47" i="154"/>
  <c r="K47" i="154"/>
  <c r="L47" i="154"/>
  <c r="M47" i="154"/>
  <c r="N47" i="154"/>
  <c r="O47" i="154"/>
  <c r="P47" i="154"/>
  <c r="Q47" i="154"/>
  <c r="R47" i="154"/>
  <c r="S47" i="154"/>
  <c r="T47" i="154"/>
  <c r="U47" i="154"/>
  <c r="C48" i="154"/>
  <c r="D48" i="154"/>
  <c r="E48" i="154"/>
  <c r="F48" i="154"/>
  <c r="G48" i="154"/>
  <c r="H48" i="154"/>
  <c r="I48" i="154"/>
  <c r="J48" i="154"/>
  <c r="K48" i="154"/>
  <c r="L48" i="154"/>
  <c r="M48" i="154"/>
  <c r="N48" i="154"/>
  <c r="O48" i="154"/>
  <c r="P48" i="154"/>
  <c r="Q48" i="154"/>
  <c r="R48" i="154"/>
  <c r="S48" i="154"/>
  <c r="T48" i="154"/>
  <c r="U48" i="154"/>
  <c r="C49" i="154"/>
  <c r="D49" i="154"/>
  <c r="E49" i="154"/>
  <c r="F49" i="154"/>
  <c r="G49" i="154"/>
  <c r="H49" i="154"/>
  <c r="I49" i="154"/>
  <c r="J49" i="154"/>
  <c r="K49" i="154"/>
  <c r="L49" i="154"/>
  <c r="M49" i="154"/>
  <c r="N49" i="154"/>
  <c r="O49" i="154"/>
  <c r="P49" i="154"/>
  <c r="Q49" i="154"/>
  <c r="R49" i="154"/>
  <c r="S49" i="154"/>
  <c r="T49" i="154"/>
  <c r="U49" i="154"/>
  <c r="C50" i="154"/>
  <c r="D50" i="154"/>
  <c r="E50" i="154"/>
  <c r="F50" i="154"/>
  <c r="G50" i="154"/>
  <c r="H50" i="154"/>
  <c r="I50" i="154"/>
  <c r="J50" i="154"/>
  <c r="K50" i="154"/>
  <c r="L50" i="154"/>
  <c r="M50" i="154"/>
  <c r="N50" i="154"/>
  <c r="O50" i="154"/>
  <c r="P50" i="154"/>
  <c r="Q50" i="154"/>
  <c r="R50" i="154"/>
  <c r="S50" i="154"/>
  <c r="T50" i="154"/>
  <c r="U50" i="154"/>
  <c r="C51" i="154"/>
  <c r="D51" i="154"/>
  <c r="E51" i="154"/>
  <c r="F51" i="154"/>
  <c r="G51" i="154"/>
  <c r="H51" i="154"/>
  <c r="I51" i="154"/>
  <c r="J51" i="154"/>
  <c r="K51" i="154"/>
  <c r="L51" i="154"/>
  <c r="M51" i="154"/>
  <c r="N51" i="154"/>
  <c r="O51" i="154"/>
  <c r="P51" i="154"/>
  <c r="Q51" i="154"/>
  <c r="R51" i="154"/>
  <c r="S51" i="154"/>
  <c r="T51" i="154"/>
  <c r="U51" i="154"/>
  <c r="C52" i="154"/>
  <c r="D52" i="154"/>
  <c r="E52" i="154"/>
  <c r="F52" i="154"/>
  <c r="G52" i="154"/>
  <c r="H52" i="154"/>
  <c r="I52" i="154"/>
  <c r="J52" i="154"/>
  <c r="K52" i="154"/>
  <c r="L52" i="154"/>
  <c r="M52" i="154"/>
  <c r="N52" i="154"/>
  <c r="O52" i="154"/>
  <c r="P52" i="154"/>
  <c r="Q52" i="154"/>
  <c r="R52" i="154"/>
  <c r="S52" i="154"/>
  <c r="T52" i="154"/>
  <c r="U52" i="154"/>
  <c r="C53" i="154"/>
  <c r="D53" i="154"/>
  <c r="E53" i="154"/>
  <c r="F53" i="154"/>
  <c r="G53" i="154"/>
  <c r="H53" i="154"/>
  <c r="I53" i="154"/>
  <c r="J53" i="154"/>
  <c r="K53" i="154"/>
  <c r="L53" i="154"/>
  <c r="M53" i="154"/>
  <c r="N53" i="154"/>
  <c r="O53" i="154"/>
  <c r="P53" i="154"/>
  <c r="Q53" i="154"/>
  <c r="R53" i="154"/>
  <c r="S53" i="154"/>
  <c r="T53" i="154"/>
  <c r="U53" i="154"/>
  <c r="C54" i="154"/>
  <c r="D54" i="154"/>
  <c r="E54" i="154"/>
  <c r="F54" i="154"/>
  <c r="G54" i="154"/>
  <c r="H54" i="154"/>
  <c r="I54" i="154"/>
  <c r="J54" i="154"/>
  <c r="K54" i="154"/>
  <c r="L54" i="154"/>
  <c r="M54" i="154"/>
  <c r="N54" i="154"/>
  <c r="O54" i="154"/>
  <c r="P54" i="154"/>
  <c r="Q54" i="154"/>
  <c r="R54" i="154"/>
  <c r="S54" i="154"/>
  <c r="T54" i="154"/>
  <c r="U54" i="154"/>
  <c r="C55" i="154"/>
  <c r="D55" i="154"/>
  <c r="E55" i="154"/>
  <c r="F55" i="154"/>
  <c r="G55" i="154"/>
  <c r="H55" i="154"/>
  <c r="I55" i="154"/>
  <c r="J55" i="154"/>
  <c r="K55" i="154"/>
  <c r="L55" i="154"/>
  <c r="M55" i="154"/>
  <c r="N55" i="154"/>
  <c r="O55" i="154"/>
  <c r="P55" i="154"/>
  <c r="Q55" i="154"/>
  <c r="R55" i="154"/>
  <c r="S55" i="154"/>
  <c r="T55" i="154"/>
  <c r="U55" i="154"/>
  <c r="V9" i="154"/>
  <c r="V10" i="154"/>
  <c r="V11" i="154"/>
  <c r="V12" i="154"/>
  <c r="V13" i="154"/>
  <c r="V14" i="154"/>
  <c r="V15" i="154"/>
  <c r="V16" i="154"/>
  <c r="V17" i="154"/>
  <c r="V18" i="154"/>
  <c r="V19" i="154"/>
  <c r="V20" i="154"/>
  <c r="V21" i="154"/>
  <c r="V22" i="154"/>
  <c r="V23" i="154"/>
  <c r="V24" i="154"/>
  <c r="V25" i="154"/>
  <c r="V26" i="154"/>
  <c r="V27" i="154"/>
  <c r="V28" i="154"/>
  <c r="V29" i="154"/>
  <c r="V30" i="154"/>
  <c r="V31" i="154"/>
  <c r="V32" i="154"/>
  <c r="V33" i="154"/>
  <c r="V34" i="154"/>
  <c r="V35" i="154"/>
  <c r="V36" i="154"/>
  <c r="V37" i="154"/>
  <c r="V38" i="154"/>
  <c r="V39" i="154"/>
  <c r="V40" i="154"/>
  <c r="V41" i="154"/>
  <c r="V42" i="154"/>
  <c r="V43" i="154"/>
  <c r="V44" i="154"/>
  <c r="V45" i="154"/>
  <c r="V46" i="154"/>
  <c r="V47" i="154"/>
  <c r="V48" i="154"/>
  <c r="V49" i="154"/>
  <c r="V50" i="154"/>
  <c r="V51" i="154"/>
  <c r="V52" i="154"/>
  <c r="V53" i="154"/>
  <c r="V54" i="154"/>
  <c r="V55" i="154"/>
  <c r="V27" i="90"/>
  <c r="V6" i="90"/>
  <c r="V7" i="90"/>
  <c r="V8" i="90"/>
  <c r="V9" i="90"/>
  <c r="V10" i="90"/>
  <c r="V11" i="90"/>
  <c r="V12" i="90"/>
  <c r="V13" i="90"/>
  <c r="V14" i="90"/>
  <c r="V15" i="90"/>
  <c r="V16" i="90"/>
  <c r="V17" i="90"/>
  <c r="V18" i="90"/>
  <c r="V19" i="90"/>
  <c r="V20" i="90"/>
  <c r="V21" i="90"/>
  <c r="V22" i="90"/>
  <c r="V23" i="90"/>
  <c r="V24" i="90"/>
  <c r="V25" i="90"/>
  <c r="V26" i="90"/>
  <c r="V5" i="90"/>
  <c r="B1" i="394"/>
  <c r="B1" i="395"/>
  <c r="Q26" i="395"/>
  <c r="A26" i="395"/>
  <c r="P24" i="395"/>
  <c r="O24" i="395"/>
  <c r="N24" i="395"/>
  <c r="M24" i="395"/>
  <c r="L24" i="395"/>
  <c r="K24" i="395"/>
  <c r="J24" i="395"/>
  <c r="I24" i="395"/>
  <c r="H24" i="395"/>
  <c r="G24" i="395"/>
  <c r="F24" i="395"/>
  <c r="E24" i="395"/>
  <c r="D24" i="395"/>
  <c r="C24" i="395"/>
  <c r="P23" i="395"/>
  <c r="L23" i="395" s="1"/>
  <c r="P22" i="395"/>
  <c r="K22" i="395" s="1"/>
  <c r="P21" i="395"/>
  <c r="H21" i="395" s="1"/>
  <c r="P20" i="395"/>
  <c r="P19" i="395"/>
  <c r="N19" i="395" s="1"/>
  <c r="P18" i="395"/>
  <c r="P17" i="395"/>
  <c r="D17" i="395" s="1"/>
  <c r="P16" i="395"/>
  <c r="O16" i="395" s="1"/>
  <c r="P15" i="395"/>
  <c r="G15" i="395" s="1"/>
  <c r="P14" i="395"/>
  <c r="O14" i="395" s="1"/>
  <c r="P13" i="395"/>
  <c r="L13" i="395" s="1"/>
  <c r="P12" i="395"/>
  <c r="P11" i="395"/>
  <c r="M11" i="395" s="1"/>
  <c r="P10" i="395"/>
  <c r="O10" i="395" s="1"/>
  <c r="P9" i="395"/>
  <c r="P8" i="395"/>
  <c r="P7" i="395"/>
  <c r="O7" i="395" s="1"/>
  <c r="P6" i="395"/>
  <c r="M6" i="395" s="1"/>
  <c r="P5" i="395"/>
  <c r="L5" i="395" s="1"/>
  <c r="A1" i="395"/>
  <c r="Q26" i="394"/>
  <c r="A26" i="394"/>
  <c r="P24" i="394"/>
  <c r="P25" i="394" s="1"/>
  <c r="O24" i="394"/>
  <c r="N24" i="394"/>
  <c r="M24" i="394"/>
  <c r="L24" i="394"/>
  <c r="K24" i="394"/>
  <c r="J24" i="394"/>
  <c r="I24" i="394"/>
  <c r="H24" i="394"/>
  <c r="G24" i="394"/>
  <c r="F24" i="394"/>
  <c r="E24" i="394"/>
  <c r="D24" i="394"/>
  <c r="C24" i="394"/>
  <c r="P23" i="394"/>
  <c r="O23" i="394" s="1"/>
  <c r="P22" i="394"/>
  <c r="O22" i="394" s="1"/>
  <c r="P21" i="394"/>
  <c r="M21" i="394" s="1"/>
  <c r="P20" i="394"/>
  <c r="N20" i="394" s="1"/>
  <c r="P19" i="394"/>
  <c r="O19" i="394" s="1"/>
  <c r="P18" i="394"/>
  <c r="O18" i="394" s="1"/>
  <c r="P17" i="394"/>
  <c r="P16" i="394"/>
  <c r="J16" i="394" s="1"/>
  <c r="P15" i="394"/>
  <c r="P14" i="394"/>
  <c r="N14" i="394" s="1"/>
  <c r="P13" i="394"/>
  <c r="P12" i="394"/>
  <c r="K12" i="394" s="1"/>
  <c r="P11" i="394"/>
  <c r="P10" i="394"/>
  <c r="O10" i="394" s="1"/>
  <c r="P9" i="394"/>
  <c r="J9" i="394" s="1"/>
  <c r="P8" i="394"/>
  <c r="N8" i="394" s="1"/>
  <c r="P7" i="394"/>
  <c r="P6" i="394"/>
  <c r="J6" i="394" s="1"/>
  <c r="P5" i="394"/>
  <c r="M5" i="394" s="1"/>
  <c r="A1" i="394"/>
  <c r="N24" i="48"/>
  <c r="H24" i="48"/>
  <c r="B1" i="393"/>
  <c r="A26" i="393"/>
  <c r="A1" i="393"/>
  <c r="B1" i="392"/>
  <c r="A26" i="392"/>
  <c r="A1" i="392"/>
  <c r="B1" i="391"/>
  <c r="K26" i="391"/>
  <c r="A26" i="391"/>
  <c r="J24" i="391"/>
  <c r="I24" i="391"/>
  <c r="H24" i="391"/>
  <c r="G24" i="391"/>
  <c r="F24" i="391"/>
  <c r="E24" i="391"/>
  <c r="D24" i="391"/>
  <c r="C24" i="391"/>
  <c r="J23" i="391"/>
  <c r="J22" i="391"/>
  <c r="D22" i="391" s="1"/>
  <c r="J21" i="391"/>
  <c r="E21" i="391" s="1"/>
  <c r="J20" i="391"/>
  <c r="J19" i="391"/>
  <c r="J18" i="391"/>
  <c r="J17" i="391"/>
  <c r="J16" i="391"/>
  <c r="J15" i="391"/>
  <c r="H15" i="391" s="1"/>
  <c r="J14" i="391"/>
  <c r="J13" i="391"/>
  <c r="J12" i="391"/>
  <c r="J11" i="391"/>
  <c r="D11" i="391" s="1"/>
  <c r="J10" i="391"/>
  <c r="J9" i="391"/>
  <c r="J8" i="391"/>
  <c r="H8" i="391" s="1"/>
  <c r="J7" i="391"/>
  <c r="J6" i="391"/>
  <c r="J5" i="391"/>
  <c r="A1" i="391"/>
  <c r="B1" i="390"/>
  <c r="K26" i="390"/>
  <c r="A26" i="390"/>
  <c r="J24" i="390"/>
  <c r="I24" i="390"/>
  <c r="H24" i="390"/>
  <c r="G24" i="390"/>
  <c r="F24" i="390"/>
  <c r="E24" i="390"/>
  <c r="D24" i="390"/>
  <c r="C24" i="390"/>
  <c r="J23" i="390"/>
  <c r="H23" i="390" s="1"/>
  <c r="J22" i="390"/>
  <c r="E22" i="390" s="1"/>
  <c r="J21" i="390"/>
  <c r="G21" i="390" s="1"/>
  <c r="J20" i="390"/>
  <c r="J19" i="390"/>
  <c r="H19" i="390" s="1"/>
  <c r="J18" i="390"/>
  <c r="J17" i="390"/>
  <c r="J16" i="390"/>
  <c r="J15" i="390"/>
  <c r="H15" i="390" s="1"/>
  <c r="J14" i="390"/>
  <c r="J13" i="390"/>
  <c r="J12" i="390"/>
  <c r="J11" i="390"/>
  <c r="C11" i="390" s="1"/>
  <c r="J10" i="390"/>
  <c r="J9" i="390"/>
  <c r="J8" i="390"/>
  <c r="J7" i="390"/>
  <c r="E7" i="390" s="1"/>
  <c r="J6" i="390"/>
  <c r="H6" i="390" s="1"/>
  <c r="J5" i="390"/>
  <c r="A1" i="390"/>
  <c r="F24" i="36"/>
  <c r="E24" i="27"/>
  <c r="F24" i="27"/>
  <c r="P7" i="359"/>
  <c r="B1" i="381"/>
  <c r="B1" i="373"/>
  <c r="B1" i="371"/>
  <c r="B1" i="370"/>
  <c r="A1" i="370"/>
  <c r="A1" i="388"/>
  <c r="B1" i="388"/>
  <c r="P24" i="324"/>
  <c r="K24" i="324"/>
  <c r="F24" i="324"/>
  <c r="B1" i="387"/>
  <c r="B1" i="386"/>
  <c r="A15" i="387"/>
  <c r="A1" i="387"/>
  <c r="A15" i="386"/>
  <c r="A1" i="386"/>
  <c r="B1" i="385"/>
  <c r="A20" i="385"/>
  <c r="A1" i="385"/>
  <c r="B1" i="384"/>
  <c r="A20" i="384"/>
  <c r="A1" i="384"/>
  <c r="B1" i="383"/>
  <c r="A26" i="383"/>
  <c r="A1" i="383"/>
  <c r="B1" i="382" a="1"/>
  <c r="B1" i="382" s="1"/>
  <c r="A26" i="382"/>
  <c r="A1" i="382"/>
  <c r="A26" i="381"/>
  <c r="A1" i="381"/>
  <c r="B1" i="380" a="1"/>
  <c r="B1" i="380" s="1"/>
  <c r="A26" i="380"/>
  <c r="A1" i="380"/>
  <c r="B1" i="378" a="1"/>
  <c r="B1" i="378" s="1"/>
  <c r="A26" i="378"/>
  <c r="A1" i="378"/>
  <c r="B1" i="377"/>
  <c r="A52" i="377"/>
  <c r="A26" i="377"/>
  <c r="A1" i="377"/>
  <c r="B1" i="376" a="1"/>
  <c r="B1" i="376" s="1"/>
  <c r="A52" i="376"/>
  <c r="A26" i="376"/>
  <c r="A1" i="376"/>
  <c r="B1" i="375"/>
  <c r="B1" i="374"/>
  <c r="A32" i="375"/>
  <c r="A16" i="375"/>
  <c r="A1" i="375"/>
  <c r="A32" i="374"/>
  <c r="A16" i="374"/>
  <c r="A1" i="374"/>
  <c r="A32" i="373"/>
  <c r="A16" i="373"/>
  <c r="A1" i="373"/>
  <c r="B1" i="372"/>
  <c r="A32" i="372"/>
  <c r="A16" i="372"/>
  <c r="A1" i="372"/>
  <c r="A32" i="371"/>
  <c r="A16" i="371"/>
  <c r="A1" i="371"/>
  <c r="A32" i="370"/>
  <c r="A16" i="370"/>
  <c r="B1" i="367"/>
  <c r="A16" i="367"/>
  <c r="A1" i="367"/>
  <c r="B1" i="366"/>
  <c r="A16" i="366"/>
  <c r="A1" i="366"/>
  <c r="A30" i="365"/>
  <c r="B1" i="365"/>
  <c r="A1" i="365"/>
  <c r="B1" i="364"/>
  <c r="A30" i="364"/>
  <c r="A1" i="364"/>
  <c r="B1" i="363"/>
  <c r="A30" i="363"/>
  <c r="A1" i="363"/>
  <c r="B1" i="362"/>
  <c r="A30" i="362"/>
  <c r="A1" i="362"/>
  <c r="B1" i="360"/>
  <c r="A30" i="360"/>
  <c r="A1" i="360"/>
  <c r="B1" i="359"/>
  <c r="A30" i="359"/>
  <c r="A1" i="359"/>
  <c r="B1" i="358"/>
  <c r="A26" i="358"/>
  <c r="K25" i="358"/>
  <c r="A1" i="358"/>
  <c r="B1" i="357"/>
  <c r="A26" i="357"/>
  <c r="K25" i="357"/>
  <c r="A1" i="357"/>
  <c r="B1" i="356"/>
  <c r="A26" i="356"/>
  <c r="A1" i="356"/>
  <c r="B1" i="355"/>
  <c r="A26" i="355"/>
  <c r="A1" i="355"/>
  <c r="B1" i="354"/>
  <c r="A7" i="354"/>
  <c r="A1" i="354"/>
  <c r="B1" i="353"/>
  <c r="A7" i="353"/>
  <c r="A1" i="353"/>
  <c r="B1" i="352"/>
  <c r="A26" i="352"/>
  <c r="A1" i="352"/>
  <c r="B1" i="351"/>
  <c r="A26" i="351"/>
  <c r="A1" i="351"/>
  <c r="B1" i="344"/>
  <c r="A26" i="344"/>
  <c r="A1" i="344"/>
  <c r="B1" i="343"/>
  <c r="A26" i="343"/>
  <c r="A1" i="343"/>
  <c r="B1" i="342"/>
  <c r="A27" i="342"/>
  <c r="A1" i="342"/>
  <c r="B1" i="341"/>
  <c r="A27" i="341"/>
  <c r="A1" i="341"/>
  <c r="A51" i="340"/>
  <c r="A26" i="340"/>
  <c r="B1" i="340"/>
  <c r="A1" i="340"/>
  <c r="B1" i="339"/>
  <c r="A51" i="339"/>
  <c r="A26" i="339"/>
  <c r="A1" i="339"/>
  <c r="B1" i="338"/>
  <c r="A26" i="338"/>
  <c r="A1" i="338"/>
  <c r="B1" i="337"/>
  <c r="A26" i="337"/>
  <c r="A1" i="337"/>
  <c r="B1" i="336"/>
  <c r="A51" i="336"/>
  <c r="A26" i="336"/>
  <c r="A1" i="336"/>
  <c r="B1" i="335"/>
  <c r="A1" i="335"/>
  <c r="A51" i="335"/>
  <c r="A26" i="335"/>
  <c r="A52" i="326"/>
  <c r="A32" i="300"/>
  <c r="A32" i="299"/>
  <c r="A68" i="301"/>
  <c r="A60" i="298"/>
  <c r="A32" i="297"/>
  <c r="A32" i="295"/>
  <c r="A51" i="20"/>
  <c r="A51" i="6"/>
  <c r="A20" i="325"/>
  <c r="A1" i="334"/>
  <c r="B1" i="334"/>
  <c r="A7" i="334"/>
  <c r="A1" i="295"/>
  <c r="A1" i="326"/>
  <c r="B1" i="333"/>
  <c r="A1" i="333"/>
  <c r="A15" i="333"/>
  <c r="A1" i="332"/>
  <c r="B1" i="332"/>
  <c r="A20" i="332"/>
  <c r="A26" i="331"/>
  <c r="B1" i="331"/>
  <c r="A1" i="331"/>
  <c r="A26" i="329"/>
  <c r="B1" i="329"/>
  <c r="A1" i="329"/>
  <c r="A14" i="320"/>
  <c r="B1" i="320"/>
  <c r="A1" i="320"/>
  <c r="A14" i="319"/>
  <c r="B1" i="319"/>
  <c r="A1" i="319"/>
  <c r="A14" i="321"/>
  <c r="B1" i="321"/>
  <c r="A1" i="321"/>
  <c r="A26" i="323"/>
  <c r="B1" i="323"/>
  <c r="A1" i="323"/>
  <c r="A26" i="322"/>
  <c r="B1" i="322"/>
  <c r="A1" i="322"/>
  <c r="A30" i="317"/>
  <c r="B1" i="317"/>
  <c r="A1" i="317"/>
  <c r="A14" i="316"/>
  <c r="B1" i="316"/>
  <c r="A1" i="316"/>
  <c r="A14" i="313"/>
  <c r="B1" i="313"/>
  <c r="A1" i="313"/>
  <c r="A14" i="310"/>
  <c r="B1" i="310"/>
  <c r="A1" i="310"/>
  <c r="A14" i="305"/>
  <c r="B1" i="305"/>
  <c r="A1" i="305"/>
  <c r="A14" i="303"/>
  <c r="B1" i="303"/>
  <c r="A1" i="303"/>
  <c r="A14" i="302"/>
  <c r="B1" i="302"/>
  <c r="A1" i="302"/>
  <c r="A26" i="326"/>
  <c r="B1" i="326"/>
  <c r="A16" i="300"/>
  <c r="B1" i="300"/>
  <c r="A1" i="300"/>
  <c r="A16" i="299"/>
  <c r="B1" i="299"/>
  <c r="A1" i="299"/>
  <c r="A34" i="301"/>
  <c r="B1" i="301"/>
  <c r="A1" i="301"/>
  <c r="A30" i="298"/>
  <c r="B1" i="298"/>
  <c r="A1" i="298"/>
  <c r="A16" i="297"/>
  <c r="B1" i="297"/>
  <c r="A1" i="297"/>
  <c r="A16" i="296"/>
  <c r="B1" i="296"/>
  <c r="A1" i="296"/>
  <c r="A16" i="295"/>
  <c r="B1" i="295"/>
  <c r="A16" i="293"/>
  <c r="B1" i="293"/>
  <c r="A1" i="293"/>
  <c r="A16" i="292"/>
  <c r="B1" i="292"/>
  <c r="A1" i="292"/>
  <c r="A30" i="291"/>
  <c r="B1" i="291"/>
  <c r="A1" i="291"/>
  <c r="A30" i="290"/>
  <c r="B1" i="290"/>
  <c r="A1" i="290"/>
  <c r="A30" i="289"/>
  <c r="B1" i="289"/>
  <c r="A1" i="289"/>
  <c r="A30" i="288"/>
  <c r="B1" i="288"/>
  <c r="A1" i="288"/>
  <c r="A30" i="287"/>
  <c r="B1" i="287"/>
  <c r="A1" i="287"/>
  <c r="A30" i="285"/>
  <c r="B1" i="285"/>
  <c r="A1" i="285"/>
  <c r="A30" i="284"/>
  <c r="B1" i="284"/>
  <c r="A1" i="284"/>
  <c r="A26" i="163"/>
  <c r="K25" i="163"/>
  <c r="B1" i="163"/>
  <c r="A1" i="163"/>
  <c r="A26" i="160"/>
  <c r="B1" i="160"/>
  <c r="A1" i="160"/>
  <c r="A58" i="154"/>
  <c r="B1" i="154"/>
  <c r="A1" i="154"/>
  <c r="A30" i="90"/>
  <c r="B1" i="90"/>
  <c r="A1" i="90"/>
  <c r="A27" i="69"/>
  <c r="B1" i="69"/>
  <c r="A1" i="69"/>
  <c r="A26" i="282"/>
  <c r="B1" i="282"/>
  <c r="A1" i="282"/>
  <c r="A26" i="48"/>
  <c r="B1" i="48"/>
  <c r="A1" i="48"/>
  <c r="A26" i="42"/>
  <c r="B1" i="42"/>
  <c r="A1" i="42"/>
  <c r="A26" i="36"/>
  <c r="B1" i="36"/>
  <c r="A1" i="36"/>
  <c r="A26" i="33"/>
  <c r="B1" i="33"/>
  <c r="A1" i="33"/>
  <c r="A26" i="27"/>
  <c r="B1" i="27"/>
  <c r="A1" i="27"/>
  <c r="A28" i="24"/>
  <c r="B1" i="24"/>
  <c r="A1" i="24"/>
  <c r="A27" i="21"/>
  <c r="B1" i="21"/>
  <c r="A1" i="21"/>
  <c r="A26" i="20"/>
  <c r="B1" i="20"/>
  <c r="A1" i="20"/>
  <c r="A26" i="12"/>
  <c r="B1" i="12"/>
  <c r="A1" i="12"/>
  <c r="A26" i="6"/>
  <c r="B1" i="6"/>
  <c r="A1" i="6"/>
  <c r="A26" i="5"/>
  <c r="B1" i="5"/>
  <c r="A1" i="5"/>
  <c r="A10" i="325"/>
  <c r="B1" i="325"/>
  <c r="A1" i="325"/>
  <c r="B1" i="324"/>
  <c r="A1" i="324"/>
  <c r="Z20" i="378"/>
  <c r="N7" i="154"/>
  <c r="E12" i="310"/>
  <c r="E10" i="310" s="1"/>
  <c r="D14" i="295"/>
  <c r="D30" i="295"/>
  <c r="E5" i="295"/>
  <c r="D5" i="295" s="1"/>
  <c r="E21" i="295"/>
  <c r="L7" i="290"/>
  <c r="L11" i="290"/>
  <c r="L19" i="290"/>
  <c r="L27" i="290"/>
  <c r="L15" i="290"/>
  <c r="L23" i="290"/>
  <c r="L22" i="362"/>
  <c r="L26" i="362"/>
  <c r="L11" i="362"/>
  <c r="L6" i="363"/>
  <c r="L14" i="363"/>
  <c r="L13" i="363"/>
  <c r="L15" i="363"/>
  <c r="F28" i="363"/>
  <c r="Z12" i="378"/>
  <c r="F7" i="154"/>
  <c r="F66" i="301"/>
  <c r="F39" i="301" s="1"/>
  <c r="F32" i="301"/>
  <c r="J28" i="362"/>
  <c r="J28" i="290"/>
  <c r="L26" i="290"/>
  <c r="L22" i="290"/>
  <c r="L18" i="290"/>
  <c r="L14" i="290"/>
  <c r="L10" i="290"/>
  <c r="L6" i="290"/>
  <c r="P24" i="359"/>
  <c r="P20" i="359"/>
  <c r="P8" i="359"/>
  <c r="E13" i="295"/>
  <c r="D13" i="295" s="1"/>
  <c r="E12" i="295"/>
  <c r="E26" i="295"/>
  <c r="R6" i="378"/>
  <c r="J11" i="378"/>
  <c r="Z16" i="378"/>
  <c r="V16" i="378"/>
  <c r="N15" i="378"/>
  <c r="F10" i="378"/>
  <c r="N18" i="378"/>
  <c r="N11" i="378"/>
  <c r="N17" i="378"/>
  <c r="N13" i="378"/>
  <c r="N7" i="378"/>
  <c r="N21" i="378"/>
  <c r="N22" i="378"/>
  <c r="N6" i="378"/>
  <c r="N10" i="378"/>
  <c r="F28" i="290"/>
  <c r="E28" i="295"/>
  <c r="H7" i="154"/>
  <c r="C12" i="310"/>
  <c r="E10" i="295"/>
  <c r="D10" i="295" s="1"/>
  <c r="E29" i="295"/>
  <c r="D66" i="301"/>
  <c r="D39" i="301" s="1"/>
  <c r="D32" i="301"/>
  <c r="K32" i="301"/>
  <c r="K66" i="301"/>
  <c r="K39" i="301" s="1"/>
  <c r="S7" i="154"/>
  <c r="E11" i="295"/>
  <c r="C11" i="295" s="1"/>
  <c r="E27" i="295"/>
  <c r="Z8" i="378"/>
  <c r="R10" i="378"/>
  <c r="R15" i="378"/>
  <c r="R23" i="378"/>
  <c r="R16" i="378"/>
  <c r="R19" i="378"/>
  <c r="R11" i="378"/>
  <c r="R13" i="378"/>
  <c r="R18" i="378"/>
  <c r="R14" i="378"/>
  <c r="H12" i="310"/>
  <c r="F12" i="310"/>
  <c r="F10" i="310" s="1"/>
  <c r="E23" i="295"/>
  <c r="E7" i="295"/>
  <c r="D7" i="295" s="1"/>
  <c r="E30" i="295"/>
  <c r="E31" i="295" s="1"/>
  <c r="C14" i="295"/>
  <c r="C30" i="295"/>
  <c r="C26" i="295" s="1"/>
  <c r="G66" i="301"/>
  <c r="G39" i="301" s="1"/>
  <c r="G32" i="301"/>
  <c r="J66" i="301"/>
  <c r="J32" i="301"/>
  <c r="P7" i="154"/>
  <c r="C5" i="310"/>
  <c r="F6" i="310"/>
  <c r="F16" i="295"/>
  <c r="E14" i="295"/>
  <c r="F24" i="295" s="1"/>
  <c r="F32" i="295"/>
  <c r="E8" i="295"/>
  <c r="D8" i="295" s="1"/>
  <c r="E24" i="295"/>
  <c r="V20" i="378"/>
  <c r="V9" i="378"/>
  <c r="P6" i="334"/>
  <c r="P5" i="334"/>
  <c r="P5" i="353"/>
  <c r="P6" i="353"/>
  <c r="P8" i="285"/>
  <c r="P12" i="285"/>
  <c r="P16" i="285"/>
  <c r="P20" i="285"/>
  <c r="D28" i="285"/>
  <c r="P9" i="285"/>
  <c r="P14" i="285"/>
  <c r="P19" i="285"/>
  <c r="H28" i="285"/>
  <c r="P7" i="285"/>
  <c r="P13" i="285"/>
  <c r="Q16" i="285"/>
  <c r="O16" i="285" s="1"/>
  <c r="P18" i="285"/>
  <c r="Q20" i="285"/>
  <c r="Q21" i="285"/>
  <c r="Q23" i="285"/>
  <c r="D23" i="285" s="1"/>
  <c r="P23" i="285"/>
  <c r="I28" i="285"/>
  <c r="O28" i="285"/>
  <c r="P5" i="285"/>
  <c r="P10" i="285"/>
  <c r="Q11" i="285"/>
  <c r="P15" i="285"/>
  <c r="P21" i="285"/>
  <c r="F28" i="285"/>
  <c r="G28" i="285"/>
  <c r="L28" i="285"/>
  <c r="P22" i="285"/>
  <c r="P11" i="285"/>
  <c r="P6" i="285"/>
  <c r="I9" i="344"/>
  <c r="G23" i="27"/>
  <c r="G21" i="27"/>
  <c r="G20" i="27"/>
  <c r="C20" i="27" s="1"/>
  <c r="G19" i="27"/>
  <c r="G17" i="27"/>
  <c r="F17" i="27" s="1"/>
  <c r="G16" i="27"/>
  <c r="C16" i="27" s="1"/>
  <c r="G15" i="27"/>
  <c r="G13" i="27"/>
  <c r="D13" i="27" s="1"/>
  <c r="G12" i="27"/>
  <c r="G11" i="27"/>
  <c r="G9" i="27"/>
  <c r="D9" i="27" s="1"/>
  <c r="G8" i="27"/>
  <c r="G7" i="27"/>
  <c r="F7" i="27" s="1"/>
  <c r="H24" i="33"/>
  <c r="D24" i="48"/>
  <c r="M24" i="48"/>
  <c r="E56" i="154"/>
  <c r="M56" i="154"/>
  <c r="M6" i="154" s="1"/>
  <c r="U56" i="154"/>
  <c r="F56" i="154"/>
  <c r="P56" i="154"/>
  <c r="P5" i="154" s="1"/>
  <c r="G56" i="154"/>
  <c r="G6" i="154" s="1"/>
  <c r="H56" i="154"/>
  <c r="N56" i="154"/>
  <c r="N5" i="154" s="1"/>
  <c r="S56" i="154"/>
  <c r="S5" i="154" s="1"/>
  <c r="O56" i="154"/>
  <c r="F24" i="33"/>
  <c r="O24" i="48"/>
  <c r="P6" i="354"/>
  <c r="P5" i="354"/>
  <c r="P5" i="359"/>
  <c r="P9" i="359"/>
  <c r="P13" i="359"/>
  <c r="P17" i="359"/>
  <c r="P21" i="359"/>
  <c r="P25" i="359"/>
  <c r="G28" i="289"/>
  <c r="D28" i="290"/>
  <c r="K28" i="290"/>
  <c r="G28" i="290"/>
  <c r="L25" i="290"/>
  <c r="M22" i="290"/>
  <c r="L21" i="290"/>
  <c r="L17" i="290"/>
  <c r="L13" i="290"/>
  <c r="M10" i="290"/>
  <c r="L9" i="290"/>
  <c r="M8" i="290"/>
  <c r="E8" i="290" s="1"/>
  <c r="M6" i="290"/>
  <c r="C6" i="290" s="1"/>
  <c r="L5" i="290"/>
  <c r="H28" i="362"/>
  <c r="K28" i="362"/>
  <c r="L25" i="362"/>
  <c r="L21" i="362"/>
  <c r="L17" i="362"/>
  <c r="L13" i="362"/>
  <c r="L9" i="362"/>
  <c r="L5" i="362"/>
  <c r="K28" i="363"/>
  <c r="L25" i="363"/>
  <c r="L21" i="363"/>
  <c r="L17" i="363"/>
  <c r="C14" i="296"/>
  <c r="M14" i="296"/>
  <c r="D14" i="296"/>
  <c r="H14" i="296"/>
  <c r="E14" i="296"/>
  <c r="O14" i="296"/>
  <c r="I28" i="290"/>
  <c r="E28" i="290"/>
  <c r="H28" i="290"/>
  <c r="M27" i="290"/>
  <c r="M25" i="290"/>
  <c r="I25" i="290" s="1"/>
  <c r="L24" i="290"/>
  <c r="M21" i="290"/>
  <c r="L20" i="290"/>
  <c r="M20" i="290"/>
  <c r="E20" i="290" s="1"/>
  <c r="M17" i="290"/>
  <c r="L16" i="290"/>
  <c r="M16" i="290"/>
  <c r="K16" i="290" s="1"/>
  <c r="M15" i="290"/>
  <c r="M14" i="290"/>
  <c r="L12" i="290"/>
  <c r="M12" i="290"/>
  <c r="M11" i="290"/>
  <c r="H11" i="290" s="1"/>
  <c r="M9" i="290"/>
  <c r="L8" i="290"/>
  <c r="M7" i="290"/>
  <c r="H7" i="290" s="1"/>
  <c r="E28" i="362"/>
  <c r="L24" i="362"/>
  <c r="L20" i="362"/>
  <c r="L16" i="362"/>
  <c r="L12" i="362"/>
  <c r="L8" i="362"/>
  <c r="E28" i="363"/>
  <c r="D28" i="363"/>
  <c r="L24" i="363"/>
  <c r="L20" i="363"/>
  <c r="L16" i="363"/>
  <c r="L12" i="363"/>
  <c r="L8" i="363"/>
  <c r="L52" i="298"/>
  <c r="L39" i="301"/>
  <c r="L17" i="298"/>
  <c r="J17" i="298" s="1"/>
  <c r="I66" i="301"/>
  <c r="E7" i="305"/>
  <c r="I10" i="310"/>
  <c r="I9" i="310"/>
  <c r="E12" i="313"/>
  <c r="E7" i="313" s="1"/>
  <c r="O12" i="313"/>
  <c r="L7" i="378"/>
  <c r="U9" i="378"/>
  <c r="I18" i="378"/>
  <c r="E14" i="378"/>
  <c r="Z23" i="378"/>
  <c r="Z19" i="378"/>
  <c r="Z15" i="378"/>
  <c r="Z11" i="378"/>
  <c r="Z10" i="378"/>
  <c r="Z7" i="378"/>
  <c r="AA7" i="378" s="1"/>
  <c r="W17" i="378"/>
  <c r="S5" i="378"/>
  <c r="K11" i="378"/>
  <c r="G9" i="378"/>
  <c r="D17" i="378"/>
  <c r="Z22" i="378"/>
  <c r="Z21" i="378"/>
  <c r="Z17" i="378"/>
  <c r="Z14" i="378"/>
  <c r="Z13" i="378"/>
  <c r="AA13" i="378" s="1"/>
  <c r="Z9" i="378"/>
  <c r="Z6" i="378"/>
  <c r="Z5" i="378"/>
  <c r="E32" i="301"/>
  <c r="E66" i="301"/>
  <c r="L51" i="298"/>
  <c r="L21" i="298"/>
  <c r="J21" i="298" s="1"/>
  <c r="P9" i="296"/>
  <c r="F9" i="296" s="1"/>
  <c r="M7" i="154"/>
  <c r="I20" i="344"/>
  <c r="E20" i="344" s="1"/>
  <c r="Q5" i="334"/>
  <c r="K5" i="334" s="1"/>
  <c r="I7" i="310"/>
  <c r="I11" i="310"/>
  <c r="I32" i="301"/>
  <c r="L47" i="298"/>
  <c r="L5" i="301"/>
  <c r="J5" i="301" s="1"/>
  <c r="L45" i="298"/>
  <c r="L15" i="298"/>
  <c r="F15" i="298" s="1"/>
  <c r="G14" i="296"/>
  <c r="P10" i="296"/>
  <c r="G10" i="296" s="1"/>
  <c r="M24" i="290"/>
  <c r="C24" i="290" s="1"/>
  <c r="O28" i="289"/>
  <c r="C28" i="288"/>
  <c r="J56" i="154"/>
  <c r="J5" i="154" s="1"/>
  <c r="T7" i="154"/>
  <c r="R56" i="154"/>
  <c r="G7" i="154"/>
  <c r="I56" i="154"/>
  <c r="I6" i="154" s="1"/>
  <c r="Q7" i="285"/>
  <c r="F24" i="344"/>
  <c r="G24" i="344"/>
  <c r="C28" i="285"/>
  <c r="M28" i="285"/>
  <c r="Q6" i="353"/>
  <c r="Z18" i="378"/>
  <c r="L35" i="298"/>
  <c r="L5" i="298"/>
  <c r="D5" i="298" s="1"/>
  <c r="L24" i="298"/>
  <c r="C24" i="298" s="1"/>
  <c r="L54" i="298"/>
  <c r="L22" i="298"/>
  <c r="G22" i="298" s="1"/>
  <c r="D7" i="154"/>
  <c r="K9" i="378"/>
  <c r="K7" i="378"/>
  <c r="K6" i="378"/>
  <c r="K13" i="378"/>
  <c r="K15" i="378"/>
  <c r="K20" i="378"/>
  <c r="K14" i="378"/>
  <c r="G12" i="310"/>
  <c r="G6" i="310" s="1"/>
  <c r="L46" i="298"/>
  <c r="L11" i="298"/>
  <c r="F11" i="298" s="1"/>
  <c r="L41" i="298"/>
  <c r="L14" i="298"/>
  <c r="I14" i="298" s="1"/>
  <c r="L44" i="298"/>
  <c r="L57" i="298"/>
  <c r="L27" i="298"/>
  <c r="I27" i="298" s="1"/>
  <c r="J24" i="48"/>
  <c r="D56" i="154"/>
  <c r="O7" i="154"/>
  <c r="L56" i="154"/>
  <c r="L6" i="154" s="1"/>
  <c r="C7" i="154"/>
  <c r="U7" i="154"/>
  <c r="E7" i="154"/>
  <c r="D24" i="344"/>
  <c r="D7" i="378"/>
  <c r="L8" i="298"/>
  <c r="K8" i="298" s="1"/>
  <c r="L38" i="298"/>
  <c r="C56" i="154"/>
  <c r="L7" i="154"/>
  <c r="Q6" i="285"/>
  <c r="D6" i="285" s="1"/>
  <c r="Q8" i="285"/>
  <c r="M20" i="378"/>
  <c r="D12" i="310"/>
  <c r="D8" i="310" s="1"/>
  <c r="I8" i="310"/>
  <c r="L9" i="298"/>
  <c r="K9" i="298" s="1"/>
  <c r="L39" i="298"/>
  <c r="L42" i="298"/>
  <c r="L12" i="298"/>
  <c r="D12" i="298" s="1"/>
  <c r="L25" i="298"/>
  <c r="K25" i="298" s="1"/>
  <c r="L55" i="298"/>
  <c r="L37" i="298"/>
  <c r="L7" i="298"/>
  <c r="J7" i="298" s="1"/>
  <c r="L40" i="298"/>
  <c r="L10" i="298"/>
  <c r="G10" i="298" s="1"/>
  <c r="L53" i="298"/>
  <c r="L23" i="298"/>
  <c r="C23" i="298" s="1"/>
  <c r="L26" i="298"/>
  <c r="H26" i="298" s="1"/>
  <c r="L56" i="298"/>
  <c r="K14" i="296"/>
  <c r="N14" i="296"/>
  <c r="K9" i="365"/>
  <c r="C28" i="363"/>
  <c r="H28" i="363"/>
  <c r="C28" i="362"/>
  <c r="C28" i="290"/>
  <c r="D28" i="289"/>
  <c r="P15" i="289"/>
  <c r="I15" i="289" s="1"/>
  <c r="J7" i="154"/>
  <c r="R7" i="154"/>
  <c r="Q56" i="154"/>
  <c r="Q7" i="154"/>
  <c r="I24" i="48"/>
  <c r="Q18" i="285"/>
  <c r="J28" i="285"/>
  <c r="Q14" i="285"/>
  <c r="K14" i="285" s="1"/>
  <c r="N28" i="285"/>
  <c r="Q13" i="285"/>
  <c r="E13" i="285" s="1"/>
  <c r="Q6" i="334"/>
  <c r="P15" i="378"/>
  <c r="P19" i="378"/>
  <c r="G11" i="285"/>
  <c r="I5" i="310"/>
  <c r="G6" i="27"/>
  <c r="H25" i="290"/>
  <c r="E25" i="290"/>
  <c r="K25" i="290"/>
  <c r="F25" i="290"/>
  <c r="C25" i="290"/>
  <c r="H21" i="378"/>
  <c r="H7" i="378"/>
  <c r="H16" i="378"/>
  <c r="Q10" i="378"/>
  <c r="I10" i="288"/>
  <c r="C20" i="285"/>
  <c r="I7" i="378"/>
  <c r="M12" i="313"/>
  <c r="M8" i="313" s="1"/>
  <c r="J26" i="317"/>
  <c r="J16" i="317"/>
  <c r="H28" i="317"/>
  <c r="H11" i="317" s="1"/>
  <c r="G28" i="317"/>
  <c r="J20" i="317"/>
  <c r="F28" i="317"/>
  <c r="L6" i="378"/>
  <c r="G11" i="310"/>
  <c r="G12" i="313"/>
  <c r="G8" i="313" s="1"/>
  <c r="I6" i="310"/>
  <c r="J14" i="317"/>
  <c r="F28" i="298"/>
  <c r="F58" i="298"/>
  <c r="F36" i="298" s="1"/>
  <c r="L50" i="298"/>
  <c r="L20" i="298"/>
  <c r="J20" i="298" s="1"/>
  <c r="K16" i="365"/>
  <c r="J16" i="365" s="1"/>
  <c r="K14" i="365"/>
  <c r="E28" i="285"/>
  <c r="G24" i="33"/>
  <c r="J58" i="298"/>
  <c r="J46" i="298" s="1"/>
  <c r="J28" i="298"/>
  <c r="S8" i="378"/>
  <c r="S10" i="378"/>
  <c r="S22" i="378"/>
  <c r="S16" i="378"/>
  <c r="E11" i="378"/>
  <c r="E17" i="378"/>
  <c r="E6" i="305"/>
  <c r="D28" i="365"/>
  <c r="C28" i="289"/>
  <c r="P9" i="289"/>
  <c r="I15" i="288"/>
  <c r="H15" i="288" s="1"/>
  <c r="D28" i="288"/>
  <c r="H28" i="364"/>
  <c r="K12" i="364"/>
  <c r="F12" i="364" s="1"/>
  <c r="K19" i="364"/>
  <c r="D19" i="364" s="1"/>
  <c r="K11" i="364"/>
  <c r="C11" i="364" s="1"/>
  <c r="K17" i="364"/>
  <c r="I17" i="364" s="1"/>
  <c r="K13" i="364"/>
  <c r="K6" i="364"/>
  <c r="D6" i="364" s="1"/>
  <c r="H14" i="285"/>
  <c r="D16" i="378"/>
  <c r="D18" i="378"/>
  <c r="D11" i="378"/>
  <c r="D20" i="378"/>
  <c r="D21" i="378"/>
  <c r="D8" i="378"/>
  <c r="D14" i="378"/>
  <c r="M34" i="301"/>
  <c r="L66" i="301"/>
  <c r="M68" i="301"/>
  <c r="L32" i="301"/>
  <c r="L13" i="298"/>
  <c r="J13" i="298" s="1"/>
  <c r="L43" i="298"/>
  <c r="L16" i="298"/>
  <c r="D16" i="298" s="1"/>
  <c r="M13" i="290"/>
  <c r="M23" i="290"/>
  <c r="M26" i="290"/>
  <c r="C26" i="290" s="1"/>
  <c r="E24" i="48"/>
  <c r="P6" i="48"/>
  <c r="F6" i="48" s="1"/>
  <c r="V7" i="154"/>
  <c r="I7" i="154"/>
  <c r="D23" i="27"/>
  <c r="J9" i="36"/>
  <c r="I9" i="36" s="1"/>
  <c r="J7" i="36"/>
  <c r="D7" i="36" s="1"/>
  <c r="K12" i="378"/>
  <c r="K19" i="378"/>
  <c r="K22" i="378"/>
  <c r="K18" i="378"/>
  <c r="K17" i="378"/>
  <c r="K10" i="378"/>
  <c r="K23" i="378"/>
  <c r="K16" i="378"/>
  <c r="K8" i="378"/>
  <c r="K5" i="378"/>
  <c r="W15" i="378"/>
  <c r="W6" i="378"/>
  <c r="L36" i="298"/>
  <c r="L6" i="298"/>
  <c r="C6" i="298" s="1"/>
  <c r="L49" i="298"/>
  <c r="L19" i="298"/>
  <c r="M19" i="290"/>
  <c r="P13" i="296"/>
  <c r="O13" i="296" s="1"/>
  <c r="P7" i="296"/>
  <c r="E7" i="296" s="1"/>
  <c r="K21" i="365"/>
  <c r="M26" i="363"/>
  <c r="M18" i="290"/>
  <c r="I18" i="290" s="1"/>
  <c r="N28" i="289"/>
  <c r="H28" i="289"/>
  <c r="Q15" i="285"/>
  <c r="E15" i="285" s="1"/>
  <c r="H24" i="344"/>
  <c r="Q19" i="285"/>
  <c r="H19" i="285" s="1"/>
  <c r="Q17" i="285"/>
  <c r="L17" i="285" s="1"/>
  <c r="Q9" i="285"/>
  <c r="I9" i="285" s="1"/>
  <c r="F8" i="310"/>
  <c r="F5" i="310"/>
  <c r="F11" i="310"/>
  <c r="F9" i="310"/>
  <c r="F7" i="310"/>
  <c r="E22" i="295"/>
  <c r="E6" i="295"/>
  <c r="G22" i="27"/>
  <c r="G18" i="27"/>
  <c r="G14" i="27"/>
  <c r="E14" i="27" s="1"/>
  <c r="G10" i="27"/>
  <c r="C24" i="27"/>
  <c r="D24" i="27"/>
  <c r="O13" i="378"/>
  <c r="M22" i="378"/>
  <c r="K12" i="313"/>
  <c r="L48" i="298"/>
  <c r="L18" i="298"/>
  <c r="I18" i="298" s="1"/>
  <c r="M27" i="363"/>
  <c r="I27" i="363" s="1"/>
  <c r="P12" i="296"/>
  <c r="D28" i="362"/>
  <c r="P10" i="289"/>
  <c r="M10" i="289" s="1"/>
  <c r="E28" i="289"/>
  <c r="F28" i="288"/>
  <c r="G28" i="288"/>
  <c r="P20" i="289"/>
  <c r="C24" i="344"/>
  <c r="I18" i="344"/>
  <c r="D18" i="344" s="1"/>
  <c r="I8" i="344"/>
  <c r="Q5" i="353"/>
  <c r="G13" i="284"/>
  <c r="D13" i="284" s="1"/>
  <c r="G27" i="284"/>
  <c r="D27" i="284" s="1"/>
  <c r="G10" i="284"/>
  <c r="G24" i="284"/>
  <c r="G15" i="284"/>
  <c r="D15" i="284" s="1"/>
  <c r="G21" i="284"/>
  <c r="C21" i="284" s="1"/>
  <c r="G23" i="284"/>
  <c r="E25" i="295"/>
  <c r="E9" i="295"/>
  <c r="C9" i="295" s="1"/>
  <c r="C24" i="343"/>
  <c r="I7" i="33"/>
  <c r="G7" i="33" s="1"/>
  <c r="I8" i="33"/>
  <c r="I9" i="33"/>
  <c r="I11" i="33"/>
  <c r="H11" i="33" s="1"/>
  <c r="I12" i="33"/>
  <c r="I13" i="33"/>
  <c r="I15" i="33"/>
  <c r="D15" i="33" s="1"/>
  <c r="I16" i="33"/>
  <c r="I17" i="33"/>
  <c r="I19" i="33"/>
  <c r="I20" i="33"/>
  <c r="H20" i="33" s="1"/>
  <c r="I21" i="33"/>
  <c r="F21" i="33" s="1"/>
  <c r="I23" i="33"/>
  <c r="I10" i="344"/>
  <c r="I15" i="344"/>
  <c r="G15" i="344" s="1"/>
  <c r="I11" i="344"/>
  <c r="H11" i="344" s="1"/>
  <c r="I16" i="344"/>
  <c r="I19" i="344"/>
  <c r="D19" i="344" s="1"/>
  <c r="I6" i="344"/>
  <c r="I22" i="344"/>
  <c r="C22" i="344" s="1"/>
  <c r="I7" i="344"/>
  <c r="I12" i="344"/>
  <c r="I23" i="344"/>
  <c r="G23" i="344" s="1"/>
  <c r="E24" i="33"/>
  <c r="I8" i="343"/>
  <c r="I12" i="343"/>
  <c r="I14" i="344"/>
  <c r="G24" i="48"/>
  <c r="P7" i="48"/>
  <c r="D7" i="48" s="1"/>
  <c r="P8" i="48"/>
  <c r="H8" i="48" s="1"/>
  <c r="P10" i="48"/>
  <c r="N10" i="48" s="1"/>
  <c r="P12" i="48"/>
  <c r="H12" i="48" s="1"/>
  <c r="P14" i="48"/>
  <c r="L14" i="48" s="1"/>
  <c r="P15" i="48"/>
  <c r="K15" i="48" s="1"/>
  <c r="P18" i="48"/>
  <c r="K18" i="48" s="1"/>
  <c r="P20" i="48"/>
  <c r="M20" i="48" s="1"/>
  <c r="P22" i="48"/>
  <c r="G22" i="48" s="1"/>
  <c r="P23" i="48"/>
  <c r="O23" i="48" s="1"/>
  <c r="P16" i="48"/>
  <c r="F16" i="48" s="1"/>
  <c r="M28" i="359"/>
  <c r="P19" i="359"/>
  <c r="P12" i="359"/>
  <c r="I19" i="288"/>
  <c r="H19" i="288" s="1"/>
  <c r="I12" i="288"/>
  <c r="P6" i="359"/>
  <c r="P11" i="359"/>
  <c r="P18" i="359"/>
  <c r="P23" i="359"/>
  <c r="Q26" i="359"/>
  <c r="K26" i="359" s="1"/>
  <c r="I28" i="359"/>
  <c r="E28" i="359"/>
  <c r="O28" i="359"/>
  <c r="P10" i="359"/>
  <c r="P15" i="359"/>
  <c r="P16" i="359"/>
  <c r="P22" i="359"/>
  <c r="P27" i="359"/>
  <c r="F28" i="359"/>
  <c r="K28" i="359"/>
  <c r="Q18" i="359"/>
  <c r="H28" i="359"/>
  <c r="C28" i="359"/>
  <c r="N28" i="359"/>
  <c r="P14" i="359"/>
  <c r="Q21" i="359"/>
  <c r="H21" i="359" s="1"/>
  <c r="P26" i="359"/>
  <c r="L28" i="359"/>
  <c r="G28" i="359"/>
  <c r="E28" i="288"/>
  <c r="I8" i="288"/>
  <c r="F8" i="288" s="1"/>
  <c r="I18" i="288"/>
  <c r="E18" i="288" s="1"/>
  <c r="I22" i="288"/>
  <c r="I7" i="288"/>
  <c r="H7" i="288" s="1"/>
  <c r="I9" i="288"/>
  <c r="E9" i="288" s="1"/>
  <c r="I16" i="288"/>
  <c r="D16" i="288" s="1"/>
  <c r="I23" i="288"/>
  <c r="F23" i="288" s="1"/>
  <c r="I25" i="288"/>
  <c r="I11" i="288"/>
  <c r="D11" i="288" s="1"/>
  <c r="I13" i="288"/>
  <c r="H13" i="288" s="1"/>
  <c r="I20" i="288"/>
  <c r="D20" i="288" s="1"/>
  <c r="I27" i="288"/>
  <c r="F27" i="288" s="1"/>
  <c r="I17" i="288"/>
  <c r="K21" i="291"/>
  <c r="K24" i="291"/>
  <c r="E24" i="291" s="1"/>
  <c r="K7" i="291"/>
  <c r="C7" i="291" s="1"/>
  <c r="G28" i="291"/>
  <c r="Q10" i="285"/>
  <c r="C10" i="285" s="1"/>
  <c r="Q12" i="285"/>
  <c r="Q22" i="285"/>
  <c r="C22" i="285" s="1"/>
  <c r="K28" i="285"/>
  <c r="E6" i="287"/>
  <c r="D6" i="287" s="1"/>
  <c r="E7" i="287"/>
  <c r="E8" i="287"/>
  <c r="C8" i="287" s="1"/>
  <c r="E10" i="287"/>
  <c r="C10" i="287" s="1"/>
  <c r="E11" i="287"/>
  <c r="C11" i="287" s="1"/>
  <c r="E12" i="287"/>
  <c r="E14" i="287"/>
  <c r="C14" i="287" s="1"/>
  <c r="E15" i="287"/>
  <c r="D15" i="287" s="1"/>
  <c r="E16" i="287"/>
  <c r="D16" i="287" s="1"/>
  <c r="E17" i="287"/>
  <c r="E23" i="287"/>
  <c r="D23" i="287" s="1"/>
  <c r="E24" i="287"/>
  <c r="D24" i="287" s="1"/>
  <c r="E25" i="287"/>
  <c r="D25" i="287" s="1"/>
  <c r="E27" i="287"/>
  <c r="E9" i="287"/>
  <c r="D9" i="287" s="1"/>
  <c r="E18" i="287"/>
  <c r="C18" i="287" s="1"/>
  <c r="E21" i="287"/>
  <c r="C21" i="287" s="1"/>
  <c r="Q6" i="354"/>
  <c r="D6" i="354" s="1"/>
  <c r="Q5" i="354"/>
  <c r="V8" i="154"/>
  <c r="T56" i="154"/>
  <c r="T6" i="154" s="1"/>
  <c r="P17" i="285"/>
  <c r="P6" i="289"/>
  <c r="I6" i="289" s="1"/>
  <c r="P12" i="289"/>
  <c r="H12" i="289" s="1"/>
  <c r="P13" i="289"/>
  <c r="I13" i="289" s="1"/>
  <c r="P16" i="289"/>
  <c r="P17" i="289"/>
  <c r="I17" i="289" s="1"/>
  <c r="P21" i="289"/>
  <c r="N21" i="289" s="1"/>
  <c r="P22" i="289"/>
  <c r="I22" i="289" s="1"/>
  <c r="P24" i="289"/>
  <c r="P26" i="289"/>
  <c r="I26" i="289" s="1"/>
  <c r="M7" i="362"/>
  <c r="L7" i="362"/>
  <c r="M10" i="362"/>
  <c r="L15" i="362"/>
  <c r="L23" i="362"/>
  <c r="M24" i="362"/>
  <c r="M27" i="362"/>
  <c r="I28" i="362"/>
  <c r="M9" i="362"/>
  <c r="C9" i="362" s="1"/>
  <c r="M11" i="362"/>
  <c r="D11" i="362" s="1"/>
  <c r="M13" i="362"/>
  <c r="L14" i="362"/>
  <c r="M15" i="362"/>
  <c r="C15" i="362" s="1"/>
  <c r="M16" i="362"/>
  <c r="L18" i="362"/>
  <c r="L19" i="362"/>
  <c r="G28" i="362"/>
  <c r="M25" i="363"/>
  <c r="L19" i="363"/>
  <c r="K6" i="365"/>
  <c r="E6" i="365" s="1"/>
  <c r="K11" i="365"/>
  <c r="F11" i="365" s="1"/>
  <c r="K13" i="365"/>
  <c r="K17" i="365"/>
  <c r="I28" i="365"/>
  <c r="K25" i="365"/>
  <c r="I25" i="365" s="1"/>
  <c r="K12" i="365"/>
  <c r="K15" i="365"/>
  <c r="P27" i="289"/>
  <c r="I27" i="289" s="1"/>
  <c r="P25" i="289"/>
  <c r="F25" i="289" s="1"/>
  <c r="P23" i="289"/>
  <c r="I23" i="289" s="1"/>
  <c r="P19" i="289"/>
  <c r="D19" i="289" s="1"/>
  <c r="P18" i="289"/>
  <c r="I18" i="289" s="1"/>
  <c r="P14" i="289"/>
  <c r="P11" i="289"/>
  <c r="I11" i="289" s="1"/>
  <c r="P7" i="289"/>
  <c r="C7" i="289" s="1"/>
  <c r="L27" i="362"/>
  <c r="M23" i="362"/>
  <c r="K23" i="362" s="1"/>
  <c r="M21" i="362"/>
  <c r="M17" i="362"/>
  <c r="D17" i="362" s="1"/>
  <c r="L10" i="362"/>
  <c r="L6" i="362"/>
  <c r="M7" i="363"/>
  <c r="I7" i="363" s="1"/>
  <c r="L9" i="363"/>
  <c r="L10" i="363"/>
  <c r="L11" i="363"/>
  <c r="L18" i="363"/>
  <c r="M21" i="363"/>
  <c r="H21" i="363" s="1"/>
  <c r="M23" i="363"/>
  <c r="G23" i="363" s="1"/>
  <c r="L26" i="363"/>
  <c r="G28" i="363"/>
  <c r="L5" i="363"/>
  <c r="L7" i="363"/>
  <c r="M9" i="363"/>
  <c r="F9" i="363" s="1"/>
  <c r="M17" i="363"/>
  <c r="C17" i="363" s="1"/>
  <c r="M19" i="363"/>
  <c r="M20" i="363"/>
  <c r="H20" i="363" s="1"/>
  <c r="L22" i="363"/>
  <c r="L23" i="363"/>
  <c r="M24" i="363"/>
  <c r="D24" i="363" s="1"/>
  <c r="L27" i="363"/>
  <c r="I28" i="363"/>
  <c r="K27" i="365"/>
  <c r="K23" i="365"/>
  <c r="F23" i="365" s="1"/>
  <c r="K19" i="365"/>
  <c r="F19" i="365" s="1"/>
  <c r="F28" i="365"/>
  <c r="P6" i="296"/>
  <c r="N6" i="296" s="1"/>
  <c r="P8" i="296"/>
  <c r="N8" i="296" s="1"/>
  <c r="E9" i="305"/>
  <c r="E11" i="305"/>
  <c r="P11" i="296"/>
  <c r="P5" i="296"/>
  <c r="E10" i="305"/>
  <c r="D12" i="305"/>
  <c r="D11" i="305" s="1"/>
  <c r="L12" i="313"/>
  <c r="L9" i="313" s="1"/>
  <c r="P8" i="313"/>
  <c r="P9" i="313"/>
  <c r="P10" i="313"/>
  <c r="P11" i="313"/>
  <c r="C21" i="363"/>
  <c r="K5" i="365"/>
  <c r="J5" i="365" s="1"/>
  <c r="Q5" i="359"/>
  <c r="J24" i="362"/>
  <c r="G27" i="288"/>
  <c r="G7" i="288"/>
  <c r="H5" i="317"/>
  <c r="M5" i="362"/>
  <c r="O6" i="289"/>
  <c r="F23" i="317"/>
  <c r="M11" i="363"/>
  <c r="D11" i="363" s="1"/>
  <c r="E28" i="291"/>
  <c r="K8" i="291"/>
  <c r="K22" i="291"/>
  <c r="I14" i="288"/>
  <c r="Q13" i="359"/>
  <c r="I13" i="344"/>
  <c r="H13" i="344" s="1"/>
  <c r="C24" i="33"/>
  <c r="J27" i="363"/>
  <c r="C27" i="363"/>
  <c r="H27" i="363"/>
  <c r="G27" i="363"/>
  <c r="K58" i="298"/>
  <c r="K43" i="298" s="1"/>
  <c r="K28" i="298"/>
  <c r="Q5" i="285"/>
  <c r="J12" i="36"/>
  <c r="V5" i="154"/>
  <c r="H28" i="298"/>
  <c r="H58" i="298"/>
  <c r="H56" i="298" s="1"/>
  <c r="J28" i="364"/>
  <c r="C28" i="317"/>
  <c r="J23" i="317"/>
  <c r="J7" i="317"/>
  <c r="I5" i="288"/>
  <c r="L14" i="296"/>
  <c r="M15" i="363"/>
  <c r="M16" i="363"/>
  <c r="F16" i="363" s="1"/>
  <c r="M8" i="362"/>
  <c r="I8" i="362" s="1"/>
  <c r="K7" i="154"/>
  <c r="K17" i="291"/>
  <c r="H17" i="291" s="1"/>
  <c r="K6" i="291"/>
  <c r="Q9" i="359"/>
  <c r="Q23" i="359"/>
  <c r="I23" i="359" s="1"/>
  <c r="Q12" i="359"/>
  <c r="E12" i="359" s="1"/>
  <c r="F24" i="48"/>
  <c r="I20" i="343"/>
  <c r="I16" i="343"/>
  <c r="I10" i="343"/>
  <c r="I6" i="343"/>
  <c r="I21" i="344"/>
  <c r="G21" i="344" s="1"/>
  <c r="G14" i="284"/>
  <c r="C14" i="284" s="1"/>
  <c r="C13" i="284"/>
  <c r="J11" i="36"/>
  <c r="C24" i="36"/>
  <c r="K27" i="364"/>
  <c r="K7" i="364"/>
  <c r="D7" i="364" s="1"/>
  <c r="G28" i="365"/>
  <c r="J14" i="310"/>
  <c r="I12" i="310"/>
  <c r="D13" i="310" s="1"/>
  <c r="J22" i="317"/>
  <c r="J6" i="317"/>
  <c r="E10" i="288"/>
  <c r="G10" i="288"/>
  <c r="C10" i="288"/>
  <c r="D10" i="288"/>
  <c r="F10" i="288"/>
  <c r="H10" i="288"/>
  <c r="E8" i="305"/>
  <c r="C12" i="313"/>
  <c r="C10" i="313" s="1"/>
  <c r="F12" i="313"/>
  <c r="F5" i="313" s="1"/>
  <c r="H66" i="301"/>
  <c r="H32" i="301"/>
  <c r="M13" i="363"/>
  <c r="J13" i="363" s="1"/>
  <c r="M8" i="363"/>
  <c r="M6" i="363"/>
  <c r="E6" i="363" s="1"/>
  <c r="M19" i="362"/>
  <c r="M25" i="362"/>
  <c r="I25" i="362" s="1"/>
  <c r="K20" i="365"/>
  <c r="E20" i="365" s="1"/>
  <c r="K24" i="365"/>
  <c r="K10" i="365"/>
  <c r="J10" i="365" s="1"/>
  <c r="M20" i="362"/>
  <c r="M18" i="362"/>
  <c r="K56" i="154"/>
  <c r="E20" i="287"/>
  <c r="C20" i="287" s="1"/>
  <c r="K23" i="291"/>
  <c r="E23" i="291" s="1"/>
  <c r="K15" i="291"/>
  <c r="K27" i="291"/>
  <c r="J27" i="291" s="1"/>
  <c r="F28" i="291"/>
  <c r="K13" i="291"/>
  <c r="G13" i="291" s="1"/>
  <c r="J28" i="291"/>
  <c r="H28" i="291"/>
  <c r="H28" i="288"/>
  <c r="I6" i="288"/>
  <c r="C6" i="288" s="1"/>
  <c r="Q20" i="359"/>
  <c r="I20" i="359" s="1"/>
  <c r="Q17" i="359"/>
  <c r="O17" i="359" s="1"/>
  <c r="Q14" i="359"/>
  <c r="O14" i="359" s="1"/>
  <c r="K12" i="291"/>
  <c r="C12" i="291" s="1"/>
  <c r="Q10" i="359"/>
  <c r="F10" i="359" s="1"/>
  <c r="Q27" i="359"/>
  <c r="E27" i="359" s="1"/>
  <c r="P19" i="48"/>
  <c r="E19" i="48" s="1"/>
  <c r="P11" i="48"/>
  <c r="E11" i="48" s="1"/>
  <c r="L24" i="48"/>
  <c r="H24" i="343"/>
  <c r="G24" i="343"/>
  <c r="I22" i="33"/>
  <c r="D22" i="33" s="1"/>
  <c r="I18" i="33"/>
  <c r="I14" i="33"/>
  <c r="I10" i="33"/>
  <c r="I6" i="33"/>
  <c r="G19" i="284"/>
  <c r="C19" i="284" s="1"/>
  <c r="G26" i="284"/>
  <c r="D26" i="284" s="1"/>
  <c r="G17" i="284"/>
  <c r="D17" i="284" s="1"/>
  <c r="G11" i="284"/>
  <c r="C11" i="284" s="1"/>
  <c r="G25" i="284"/>
  <c r="G18" i="284"/>
  <c r="C18" i="284" s="1"/>
  <c r="M5" i="290"/>
  <c r="M12" i="296"/>
  <c r="F14" i="296"/>
  <c r="K5" i="313"/>
  <c r="D6" i="295"/>
  <c r="C19" i="290"/>
  <c r="J15" i="36"/>
  <c r="I15" i="36" s="1"/>
  <c r="J18" i="36"/>
  <c r="J20" i="36"/>
  <c r="I24" i="36"/>
  <c r="H24" i="36"/>
  <c r="J13" i="36"/>
  <c r="J6" i="36"/>
  <c r="M30" i="298"/>
  <c r="L28" i="298"/>
  <c r="G29" i="298" s="1"/>
  <c r="L58" i="298"/>
  <c r="M60" i="298"/>
  <c r="I28" i="298"/>
  <c r="I58" i="298"/>
  <c r="K9" i="364"/>
  <c r="K26" i="364"/>
  <c r="K25" i="364"/>
  <c r="J25" i="364" s="1"/>
  <c r="D28" i="364"/>
  <c r="C28" i="364"/>
  <c r="I28" i="364"/>
  <c r="E28" i="364"/>
  <c r="K16" i="364"/>
  <c r="H16" i="364" s="1"/>
  <c r="F28" i="364"/>
  <c r="K7" i="365"/>
  <c r="J13" i="317"/>
  <c r="D28" i="317"/>
  <c r="D8" i="317" s="1"/>
  <c r="J27" i="317"/>
  <c r="J21" i="317"/>
  <c r="J11" i="317"/>
  <c r="E20" i="363"/>
  <c r="H23" i="363"/>
  <c r="F23" i="363"/>
  <c r="E18" i="289"/>
  <c r="J28" i="365"/>
  <c r="E16" i="362"/>
  <c r="M22" i="362"/>
  <c r="D28" i="287"/>
  <c r="I28" i="291"/>
  <c r="K10" i="291"/>
  <c r="N21" i="359"/>
  <c r="K19" i="291"/>
  <c r="D19" i="291" s="1"/>
  <c r="G22" i="284"/>
  <c r="E28" i="365"/>
  <c r="J22" i="36"/>
  <c r="H22" i="36" s="1"/>
  <c r="G58" i="298"/>
  <c r="G52" i="298" s="1"/>
  <c r="G28" i="298"/>
  <c r="K21" i="364"/>
  <c r="E21" i="364" s="1"/>
  <c r="K15" i="364"/>
  <c r="J15" i="364" s="1"/>
  <c r="J17" i="317"/>
  <c r="N12" i="313"/>
  <c r="N9" i="313" s="1"/>
  <c r="F28" i="362"/>
  <c r="M12" i="362"/>
  <c r="K12" i="362" s="1"/>
  <c r="K16" i="291"/>
  <c r="E16" i="291" s="1"/>
  <c r="C28" i="291"/>
  <c r="Q15" i="359"/>
  <c r="I15" i="359" s="1"/>
  <c r="Q19" i="359"/>
  <c r="K19" i="359" s="1"/>
  <c r="P17" i="48"/>
  <c r="D17" i="48" s="1"/>
  <c r="P9" i="48"/>
  <c r="N9" i="48" s="1"/>
  <c r="I22" i="343"/>
  <c r="D22" i="343" s="1"/>
  <c r="I18" i="343"/>
  <c r="I14" i="343"/>
  <c r="E14" i="343" s="1"/>
  <c r="I17" i="344"/>
  <c r="C17" i="344" s="1"/>
  <c r="G8" i="284"/>
  <c r="C8" i="284" s="1"/>
  <c r="G20" i="284"/>
  <c r="G6" i="284"/>
  <c r="H28" i="365"/>
  <c r="D24" i="36"/>
  <c r="J17" i="36"/>
  <c r="C17" i="36" s="1"/>
  <c r="J10" i="36"/>
  <c r="V6" i="154"/>
  <c r="C28" i="298"/>
  <c r="C58" i="298"/>
  <c r="C55" i="298" s="1"/>
  <c r="X5" i="378"/>
  <c r="K10" i="364"/>
  <c r="I10" i="364" s="1"/>
  <c r="K24" i="364"/>
  <c r="J19" i="317"/>
  <c r="J15" i="317"/>
  <c r="J12" i="317"/>
  <c r="P7" i="313"/>
  <c r="D12" i="313"/>
  <c r="D11" i="313" s="1"/>
  <c r="C32" i="301"/>
  <c r="C66" i="301"/>
  <c r="C39" i="301" s="1"/>
  <c r="L6" i="301"/>
  <c r="E6" i="301" s="1"/>
  <c r="J28" i="363"/>
  <c r="M22" i="363"/>
  <c r="J22" i="363" s="1"/>
  <c r="M18" i="363"/>
  <c r="M14" i="363"/>
  <c r="K14" i="363" s="1"/>
  <c r="M12" i="363"/>
  <c r="K26" i="365"/>
  <c r="G26" i="365" s="1"/>
  <c r="K18" i="365"/>
  <c r="K22" i="365"/>
  <c r="I22" i="365" s="1"/>
  <c r="K8" i="365"/>
  <c r="E8" i="365" s="1"/>
  <c r="M10" i="363"/>
  <c r="G10" i="363" s="1"/>
  <c r="M14" i="362"/>
  <c r="M6" i="362"/>
  <c r="I6" i="362" s="1"/>
  <c r="M26" i="362"/>
  <c r="H26" i="362" s="1"/>
  <c r="F28" i="289"/>
  <c r="P8" i="289"/>
  <c r="H8" i="289" s="1"/>
  <c r="V56" i="154"/>
  <c r="V57" i="154" s="1"/>
  <c r="E19" i="287"/>
  <c r="E26" i="287"/>
  <c r="E22" i="287"/>
  <c r="E13" i="287"/>
  <c r="D13" i="287" s="1"/>
  <c r="C28" i="287"/>
  <c r="K20" i="291"/>
  <c r="I20" i="291" s="1"/>
  <c r="K26" i="291"/>
  <c r="H26" i="291" s="1"/>
  <c r="K9" i="291"/>
  <c r="H9" i="291" s="1"/>
  <c r="K11" i="291"/>
  <c r="J11" i="291" s="1"/>
  <c r="K25" i="291"/>
  <c r="K18" i="291"/>
  <c r="K14" i="291"/>
  <c r="D14" i="291" s="1"/>
  <c r="D28" i="291"/>
  <c r="I21" i="288"/>
  <c r="I24" i="288"/>
  <c r="D24" i="288" s="1"/>
  <c r="I26" i="288"/>
  <c r="D26" i="288" s="1"/>
  <c r="Q16" i="359"/>
  <c r="L16" i="359" s="1"/>
  <c r="Q25" i="359"/>
  <c r="J25" i="359" s="1"/>
  <c r="Q8" i="359"/>
  <c r="Q6" i="359"/>
  <c r="K6" i="359" s="1"/>
  <c r="Q11" i="359"/>
  <c r="K11" i="359" s="1"/>
  <c r="J28" i="359"/>
  <c r="D28" i="359"/>
  <c r="Q24" i="359"/>
  <c r="O24" i="359" s="1"/>
  <c r="Q22" i="359"/>
  <c r="F22" i="359" s="1"/>
  <c r="Q7" i="359"/>
  <c r="O7" i="359" s="1"/>
  <c r="K24" i="48"/>
  <c r="P21" i="48"/>
  <c r="N21" i="48" s="1"/>
  <c r="P13" i="48"/>
  <c r="E13" i="48" s="1"/>
  <c r="C24" i="48"/>
  <c r="F24" i="343"/>
  <c r="I23" i="343"/>
  <c r="E23" i="343" s="1"/>
  <c r="I21" i="343"/>
  <c r="I19" i="343"/>
  <c r="D19" i="343" s="1"/>
  <c r="I17" i="343"/>
  <c r="G17" i="343" s="1"/>
  <c r="E24" i="343"/>
  <c r="I15" i="343"/>
  <c r="G15" i="343" s="1"/>
  <c r="I13" i="343"/>
  <c r="I11" i="343"/>
  <c r="D11" i="343" s="1"/>
  <c r="I9" i="343"/>
  <c r="C9" i="343" s="1"/>
  <c r="I7" i="343"/>
  <c r="E7" i="343" s="1"/>
  <c r="D24" i="343"/>
  <c r="E24" i="344"/>
  <c r="D24" i="33"/>
  <c r="G7" i="284"/>
  <c r="C7" i="284" s="1"/>
  <c r="G12" i="284"/>
  <c r="C12" i="284" s="1"/>
  <c r="G16" i="284"/>
  <c r="G9" i="284"/>
  <c r="D9" i="284" s="1"/>
  <c r="E28" i="298"/>
  <c r="E58" i="298"/>
  <c r="E37" i="298" s="1"/>
  <c r="G5" i="27"/>
  <c r="F5" i="27" s="1"/>
  <c r="D6" i="298"/>
  <c r="P6" i="313"/>
  <c r="J23" i="36"/>
  <c r="J19" i="36"/>
  <c r="J16" i="36"/>
  <c r="C16" i="36" s="1"/>
  <c r="J8" i="36"/>
  <c r="G24" i="36"/>
  <c r="J21" i="36"/>
  <c r="C21" i="36" s="1"/>
  <c r="J14" i="36"/>
  <c r="E24" i="36"/>
  <c r="K13" i="298"/>
  <c r="D58" i="298"/>
  <c r="D57" i="298" s="1"/>
  <c r="D28" i="298"/>
  <c r="I28" i="317"/>
  <c r="I12" i="317" s="1"/>
  <c r="K18" i="364"/>
  <c r="J18" i="364" s="1"/>
  <c r="G28" i="364"/>
  <c r="K14" i="364"/>
  <c r="K20" i="364"/>
  <c r="C20" i="364" s="1"/>
  <c r="K23" i="364"/>
  <c r="F23" i="364" s="1"/>
  <c r="K8" i="364"/>
  <c r="D8" i="364" s="1"/>
  <c r="C28" i="365"/>
  <c r="K22" i="364"/>
  <c r="J9" i="317"/>
  <c r="J25" i="317"/>
  <c r="J10" i="317"/>
  <c r="E28" i="317"/>
  <c r="J24" i="317"/>
  <c r="J18" i="317"/>
  <c r="J8" i="317"/>
  <c r="C12" i="305"/>
  <c r="K25" i="378"/>
  <c r="Z25" i="378"/>
  <c r="AA10" i="378"/>
  <c r="V25" i="378"/>
  <c r="E25" i="378"/>
  <c r="AA23" i="378"/>
  <c r="G24" i="27"/>
  <c r="H26" i="27"/>
  <c r="I5" i="343"/>
  <c r="E5" i="305"/>
  <c r="I13" i="359"/>
  <c r="L13" i="359"/>
  <c r="E6" i="359"/>
  <c r="K5" i="291"/>
  <c r="D5" i="291" s="1"/>
  <c r="E16" i="364"/>
  <c r="J5" i="36"/>
  <c r="G5" i="36" s="1"/>
  <c r="J5" i="317"/>
  <c r="I5" i="33"/>
  <c r="I8" i="291"/>
  <c r="G8" i="291"/>
  <c r="E5" i="365"/>
  <c r="K5" i="364"/>
  <c r="N14" i="359"/>
  <c r="I9" i="359"/>
  <c r="K9" i="359"/>
  <c r="H9" i="359"/>
  <c r="E9" i="359"/>
  <c r="G9" i="359"/>
  <c r="M9" i="359"/>
  <c r="C9" i="359"/>
  <c r="P5" i="289"/>
  <c r="N30" i="290"/>
  <c r="M28" i="290"/>
  <c r="N17" i="290" s="1"/>
  <c r="R30" i="285"/>
  <c r="Q28" i="285"/>
  <c r="R23" i="285" s="1"/>
  <c r="I5" i="344"/>
  <c r="E5" i="287"/>
  <c r="D5" i="287" s="1"/>
  <c r="W58" i="154"/>
  <c r="G5" i="284"/>
  <c r="D5" i="284" s="1"/>
  <c r="Q16" i="296"/>
  <c r="P14" i="296"/>
  <c r="I22" i="364"/>
  <c r="P5" i="48"/>
  <c r="M5" i="363"/>
  <c r="G5" i="363" s="1"/>
  <c r="P5" i="313"/>
  <c r="F28" i="284"/>
  <c r="F6" i="284" s="1"/>
  <c r="D28" i="284"/>
  <c r="C28" i="284"/>
  <c r="E28" i="284"/>
  <c r="E5" i="288"/>
  <c r="F13" i="344"/>
  <c r="E13" i="344"/>
  <c r="C5" i="362"/>
  <c r="I5" i="362"/>
  <c r="P12" i="313"/>
  <c r="Q5" i="313" s="1"/>
  <c r="Q14" i="313"/>
  <c r="K30" i="317"/>
  <c r="J28" i="317"/>
  <c r="K15" i="317" s="1"/>
  <c r="L30" i="291"/>
  <c r="K28" i="291"/>
  <c r="C29" i="291" s="1"/>
  <c r="Q26" i="48"/>
  <c r="P24" i="48"/>
  <c r="K28" i="364"/>
  <c r="L11" i="364" s="1"/>
  <c r="L30" i="364"/>
  <c r="J24" i="36"/>
  <c r="K26" i="36"/>
  <c r="L30" i="365"/>
  <c r="K28" i="365"/>
  <c r="M28" i="363"/>
  <c r="N13" i="363" s="1"/>
  <c r="N30" i="363"/>
  <c r="J26" i="33"/>
  <c r="I24" i="33"/>
  <c r="J24" i="33" s="1"/>
  <c r="H30" i="284"/>
  <c r="G28" i="284"/>
  <c r="H15" i="284" s="1"/>
  <c r="F30" i="287"/>
  <c r="E28" i="287"/>
  <c r="F20" i="287" s="1"/>
  <c r="E12" i="305"/>
  <c r="F14" i="305"/>
  <c r="J26" i="343"/>
  <c r="I24" i="343"/>
  <c r="N30" i="362"/>
  <c r="M28" i="362"/>
  <c r="E29" i="362" s="1"/>
  <c r="J26" i="344"/>
  <c r="I24" i="344"/>
  <c r="J15" i="344" s="1"/>
  <c r="Q30" i="289"/>
  <c r="P28" i="289"/>
  <c r="Q28" i="289" s="1"/>
  <c r="Q28" i="359"/>
  <c r="R30" i="359"/>
  <c r="J30" i="288"/>
  <c r="I28" i="288"/>
  <c r="I29" i="288" s="1"/>
  <c r="C12" i="390"/>
  <c r="D12" i="390"/>
  <c r="H20" i="390"/>
  <c r="F20" i="390"/>
  <c r="J25" i="390"/>
  <c r="C13" i="344"/>
  <c r="K28" i="90"/>
  <c r="K27" i="90" s="1"/>
  <c r="D28" i="90"/>
  <c r="M11" i="394"/>
  <c r="I28" i="90"/>
  <c r="F28" i="90"/>
  <c r="J28" i="90"/>
  <c r="J27" i="90" s="1"/>
  <c r="O28" i="90"/>
  <c r="N28" i="90"/>
  <c r="E28" i="90"/>
  <c r="G28" i="90"/>
  <c r="S28" i="90"/>
  <c r="M28" i="90"/>
  <c r="R28" i="90"/>
  <c r="R27" i="90" s="1"/>
  <c r="Q28" i="90"/>
  <c r="Q27" i="90" s="1"/>
  <c r="U28" i="90"/>
  <c r="C28" i="90"/>
  <c r="T28" i="90"/>
  <c r="H28" i="90"/>
  <c r="L28" i="90"/>
  <c r="L27" i="90" s="1"/>
  <c r="P28" i="90"/>
  <c r="P19" i="90" s="1"/>
  <c r="V28" i="90"/>
  <c r="W30" i="90"/>
  <c r="H19" i="365"/>
  <c r="H12" i="365"/>
  <c r="E26" i="365"/>
  <c r="G5" i="365"/>
  <c r="C27" i="365"/>
  <c r="G13" i="365"/>
  <c r="J27" i="365"/>
  <c r="D16" i="364"/>
  <c r="E11" i="364"/>
  <c r="H11" i="364"/>
  <c r="D5" i="364"/>
  <c r="J22" i="364"/>
  <c r="I7" i="364"/>
  <c r="F11" i="364"/>
  <c r="E25" i="364"/>
  <c r="F9" i="364"/>
  <c r="G11" i="364"/>
  <c r="F5" i="364"/>
  <c r="J11" i="364"/>
  <c r="I11" i="364"/>
  <c r="C27" i="364"/>
  <c r="D11" i="364"/>
  <c r="F8" i="291"/>
  <c r="I5" i="291"/>
  <c r="F5" i="291"/>
  <c r="H27" i="291"/>
  <c r="D21" i="291"/>
  <c r="G5" i="291"/>
  <c r="C5" i="291"/>
  <c r="I21" i="291"/>
  <c r="E5" i="291"/>
  <c r="I27" i="291"/>
  <c r="F21" i="291"/>
  <c r="E27" i="291"/>
  <c r="F27" i="291"/>
  <c r="C27" i="291"/>
  <c r="C14" i="291"/>
  <c r="G21" i="291"/>
  <c r="J21" i="291"/>
  <c r="D27" i="291"/>
  <c r="F14" i="291"/>
  <c r="G27" i="291"/>
  <c r="E21" i="291"/>
  <c r="F7" i="363"/>
  <c r="I17" i="363"/>
  <c r="K15" i="363"/>
  <c r="K7" i="363"/>
  <c r="K26" i="363"/>
  <c r="K10" i="363"/>
  <c r="I13" i="363"/>
  <c r="C7" i="363"/>
  <c r="C26" i="363"/>
  <c r="J25" i="363"/>
  <c r="K25" i="363"/>
  <c r="F26" i="363"/>
  <c r="D7" i="363"/>
  <c r="D25" i="363"/>
  <c r="C25" i="363"/>
  <c r="G17" i="363"/>
  <c r="K22" i="363"/>
  <c r="F13" i="363"/>
  <c r="J7" i="363"/>
  <c r="H7" i="363"/>
  <c r="G7" i="363"/>
  <c r="G26" i="363"/>
  <c r="K17" i="363"/>
  <c r="J17" i="363"/>
  <c r="N9" i="363"/>
  <c r="K13" i="363"/>
  <c r="D17" i="363"/>
  <c r="E17" i="363"/>
  <c r="C22" i="363"/>
  <c r="E7" i="363"/>
  <c r="I26" i="363"/>
  <c r="F17" i="363"/>
  <c r="G22" i="362"/>
  <c r="K21" i="362"/>
  <c r="I14" i="362"/>
  <c r="H21" i="362"/>
  <c r="I24" i="362"/>
  <c r="F24" i="362"/>
  <c r="E24" i="362"/>
  <c r="G24" i="362"/>
  <c r="C24" i="362"/>
  <c r="H24" i="362"/>
  <c r="J12" i="362"/>
  <c r="C11" i="362"/>
  <c r="F11" i="362"/>
  <c r="F16" i="362"/>
  <c r="C16" i="362"/>
  <c r="D21" i="362"/>
  <c r="E21" i="362"/>
  <c r="E11" i="362"/>
  <c r="K11" i="362"/>
  <c r="H16" i="362"/>
  <c r="I21" i="362"/>
  <c r="G21" i="362"/>
  <c r="F24" i="290"/>
  <c r="K6" i="290"/>
  <c r="H24" i="290"/>
  <c r="I21" i="290"/>
  <c r="K9" i="290"/>
  <c r="H21" i="290"/>
  <c r="C17" i="290"/>
  <c r="C14" i="290"/>
  <c r="J21" i="290"/>
  <c r="F14" i="290"/>
  <c r="K24" i="290"/>
  <c r="I6" i="290"/>
  <c r="J24" i="290"/>
  <c r="E24" i="290"/>
  <c r="G24" i="290"/>
  <c r="E6" i="290"/>
  <c r="H6" i="290"/>
  <c r="E10" i="290"/>
  <c r="H22" i="290"/>
  <c r="D21" i="290"/>
  <c r="G21" i="290"/>
  <c r="F21" i="290"/>
  <c r="H10" i="290"/>
  <c r="I24" i="290"/>
  <c r="D6" i="290"/>
  <c r="D24" i="290"/>
  <c r="G6" i="290"/>
  <c r="C10" i="290"/>
  <c r="J6" i="290"/>
  <c r="F22" i="290"/>
  <c r="D10" i="290"/>
  <c r="F10" i="290"/>
  <c r="C21" i="290"/>
  <c r="H15" i="289"/>
  <c r="N6" i="289"/>
  <c r="N18" i="289"/>
  <c r="O11" i="289"/>
  <c r="M24" i="289"/>
  <c r="M9" i="289"/>
  <c r="G18" i="289"/>
  <c r="M22" i="289"/>
  <c r="M6" i="289"/>
  <c r="M13" i="289"/>
  <c r="H18" i="289"/>
  <c r="M23" i="289"/>
  <c r="M11" i="289"/>
  <c r="H23" i="289"/>
  <c r="D23" i="289"/>
  <c r="O22" i="289"/>
  <c r="C13" i="289"/>
  <c r="C29" i="289"/>
  <c r="C22" i="289"/>
  <c r="E13" i="289"/>
  <c r="G22" i="289"/>
  <c r="G13" i="289"/>
  <c r="O13" i="289"/>
  <c r="F23" i="289"/>
  <c r="O23" i="289"/>
  <c r="H22" i="289"/>
  <c r="N22" i="289"/>
  <c r="F22" i="289"/>
  <c r="G11" i="289"/>
  <c r="N13" i="289"/>
  <c r="F13" i="289"/>
  <c r="N23" i="289"/>
  <c r="G23" i="289"/>
  <c r="E22" i="289"/>
  <c r="H11" i="289"/>
  <c r="D13" i="289"/>
  <c r="E23" i="289"/>
  <c r="D9" i="289"/>
  <c r="C9" i="289"/>
  <c r="D11" i="289"/>
  <c r="N11" i="289"/>
  <c r="H26" i="289"/>
  <c r="E26" i="289"/>
  <c r="D26" i="289"/>
  <c r="F21" i="289"/>
  <c r="G26" i="289"/>
  <c r="C26" i="289"/>
  <c r="D6" i="289"/>
  <c r="F6" i="289"/>
  <c r="C6" i="289"/>
  <c r="H9" i="289"/>
  <c r="E11" i="289"/>
  <c r="C11" i="289"/>
  <c r="O26" i="289"/>
  <c r="H6" i="289"/>
  <c r="E6" i="289"/>
  <c r="D13" i="288"/>
  <c r="F14" i="288"/>
  <c r="F13" i="288"/>
  <c r="E13" i="288"/>
  <c r="C13" i="288"/>
  <c r="J19" i="288"/>
  <c r="D19" i="288"/>
  <c r="C16" i="288"/>
  <c r="H18" i="288"/>
  <c r="C18" i="288"/>
  <c r="H27" i="288"/>
  <c r="E16" i="288"/>
  <c r="C19" i="288"/>
  <c r="F5" i="288"/>
  <c r="D5" i="288"/>
  <c r="G18" i="288"/>
  <c r="D18" i="288"/>
  <c r="H8" i="288"/>
  <c r="F16" i="288"/>
  <c r="F19" i="288"/>
  <c r="G19" i="288"/>
  <c r="D27" i="288"/>
  <c r="C27" i="288"/>
  <c r="G16" i="288"/>
  <c r="E19" i="288"/>
  <c r="C5" i="288"/>
  <c r="F18" i="288"/>
  <c r="H16" i="288"/>
  <c r="C24" i="287"/>
  <c r="D11" i="287"/>
  <c r="C25" i="287"/>
  <c r="C9" i="287"/>
  <c r="D21" i="287"/>
  <c r="C16" i="287"/>
  <c r="C6" i="287"/>
  <c r="L26" i="285"/>
  <c r="H26" i="285"/>
  <c r="D26" i="285"/>
  <c r="O26" i="285"/>
  <c r="K26" i="285"/>
  <c r="G26" i="285"/>
  <c r="J28" i="360"/>
  <c r="G28" i="360"/>
  <c r="N28" i="360"/>
  <c r="F28" i="360"/>
  <c r="I15" i="285"/>
  <c r="O15" i="285"/>
  <c r="O9" i="285"/>
  <c r="E22" i="285"/>
  <c r="J11" i="285"/>
  <c r="E20" i="285"/>
  <c r="P5" i="360"/>
  <c r="P6" i="360"/>
  <c r="P7" i="360"/>
  <c r="P8" i="360"/>
  <c r="P9" i="360"/>
  <c r="P10" i="360"/>
  <c r="P11" i="360"/>
  <c r="P12" i="360"/>
  <c r="P13" i="360"/>
  <c r="P14" i="360"/>
  <c r="P15" i="360"/>
  <c r="P16" i="360"/>
  <c r="P17" i="360"/>
  <c r="P18" i="360"/>
  <c r="P19" i="360"/>
  <c r="P20" i="360"/>
  <c r="P21" i="360"/>
  <c r="P22" i="360"/>
  <c r="P23" i="360"/>
  <c r="P24" i="360"/>
  <c r="P25" i="360"/>
  <c r="P27" i="360"/>
  <c r="P26" i="360"/>
  <c r="H22" i="285"/>
  <c r="G20" i="285"/>
  <c r="O14" i="285"/>
  <c r="H11" i="285"/>
  <c r="I20" i="285"/>
  <c r="M11" i="285"/>
  <c r="J14" i="285"/>
  <c r="J20" i="285"/>
  <c r="K11" i="285"/>
  <c r="M10" i="285"/>
  <c r="G23" i="285"/>
  <c r="R20" i="285"/>
  <c r="C23" i="285"/>
  <c r="D26" i="359"/>
  <c r="L26" i="359"/>
  <c r="E17" i="359"/>
  <c r="J26" i="359"/>
  <c r="O26" i="359"/>
  <c r="I26" i="359"/>
  <c r="J21" i="359"/>
  <c r="F14" i="359"/>
  <c r="G26" i="359"/>
  <c r="F21" i="359"/>
  <c r="M14" i="359"/>
  <c r="M26" i="359"/>
  <c r="C26" i="359"/>
  <c r="F26" i="359"/>
  <c r="K21" i="359"/>
  <c r="N17" i="359"/>
  <c r="C21" i="359"/>
  <c r="M21" i="359"/>
  <c r="G21" i="359"/>
  <c r="I17" i="359"/>
  <c r="I21" i="359"/>
  <c r="D21" i="359"/>
  <c r="M17" i="359"/>
  <c r="J17" i="359"/>
  <c r="F17" i="359"/>
  <c r="C12" i="359"/>
  <c r="K24" i="359"/>
  <c r="O8" i="359"/>
  <c r="E8" i="359"/>
  <c r="K8" i="359"/>
  <c r="J13" i="359"/>
  <c r="G17" i="359"/>
  <c r="K17" i="359"/>
  <c r="D17" i="359"/>
  <c r="H17" i="359"/>
  <c r="O12" i="359"/>
  <c r="G15" i="359"/>
  <c r="C8" i="359"/>
  <c r="L8" i="359"/>
  <c r="N8" i="359"/>
  <c r="L17" i="359"/>
  <c r="C17" i="359"/>
  <c r="I12" i="359"/>
  <c r="O25" i="359"/>
  <c r="I8" i="359"/>
  <c r="F8" i="359"/>
  <c r="C20" i="359"/>
  <c r="L21" i="359"/>
  <c r="E21" i="359"/>
  <c r="N22" i="285"/>
  <c r="G15" i="285"/>
  <c r="D15" i="285"/>
  <c r="F22" i="285"/>
  <c r="O20" i="285"/>
  <c r="F20" i="285"/>
  <c r="D20" i="285"/>
  <c r="N20" i="285"/>
  <c r="M22" i="285"/>
  <c r="G7" i="285"/>
  <c r="K7" i="285"/>
  <c r="C15" i="285"/>
  <c r="J15" i="285"/>
  <c r="G22" i="285"/>
  <c r="K20" i="285"/>
  <c r="L20" i="285"/>
  <c r="R7" i="285"/>
  <c r="K9" i="285"/>
  <c r="E7" i="285"/>
  <c r="L7" i="285"/>
  <c r="C7" i="285"/>
  <c r="F7" i="285"/>
  <c r="E9" i="285"/>
  <c r="G9" i="285"/>
  <c r="J10" i="285"/>
  <c r="N7" i="285"/>
  <c r="G18" i="285"/>
  <c r="I7" i="285"/>
  <c r="M23" i="285"/>
  <c r="M7" i="285"/>
  <c r="M14" i="285"/>
  <c r="L9" i="285"/>
  <c r="O10" i="285"/>
  <c r="H23" i="285"/>
  <c r="O7" i="285"/>
  <c r="N9" i="285"/>
  <c r="H10" i="285"/>
  <c r="N23" i="285"/>
  <c r="D7" i="285"/>
  <c r="D18" i="285"/>
  <c r="F23" i="285"/>
  <c r="N15" i="285"/>
  <c r="F15" i="285"/>
  <c r="K15" i="285"/>
  <c r="H9" i="285"/>
  <c r="M9" i="285"/>
  <c r="F9" i="285"/>
  <c r="D9" i="285"/>
  <c r="D10" i="285"/>
  <c r="K10" i="285"/>
  <c r="I10" i="285"/>
  <c r="L22" i="285"/>
  <c r="K22" i="285"/>
  <c r="D22" i="285"/>
  <c r="J23" i="285"/>
  <c r="G14" i="285"/>
  <c r="I14" i="285"/>
  <c r="E23" i="285"/>
  <c r="D14" i="285"/>
  <c r="E14" i="285"/>
  <c r="O23" i="285"/>
  <c r="D11" i="285"/>
  <c r="E11" i="285"/>
  <c r="O11" i="285"/>
  <c r="E10" i="285"/>
  <c r="G10" i="285"/>
  <c r="F10" i="285"/>
  <c r="M15" i="285"/>
  <c r="L15" i="285"/>
  <c r="H15" i="285"/>
  <c r="J9" i="285"/>
  <c r="C9" i="285"/>
  <c r="N10" i="285"/>
  <c r="L10" i="285"/>
  <c r="O22" i="285"/>
  <c r="J22" i="285"/>
  <c r="I22" i="285"/>
  <c r="I23" i="285"/>
  <c r="L23" i="285"/>
  <c r="K23" i="285"/>
  <c r="C14" i="285"/>
  <c r="L11" i="285"/>
  <c r="C11" i="285"/>
  <c r="F11" i="285"/>
  <c r="H16" i="285"/>
  <c r="D18" i="284"/>
  <c r="C26" i="284"/>
  <c r="D19" i="284"/>
  <c r="T5" i="154"/>
  <c r="K28" i="360"/>
  <c r="O28" i="360"/>
  <c r="Q15" i="360"/>
  <c r="O15" i="360" s="1"/>
  <c r="Q19" i="360"/>
  <c r="O19" i="360" s="1"/>
  <c r="Q23" i="360"/>
  <c r="C28" i="360"/>
  <c r="M28" i="360"/>
  <c r="Q14" i="360"/>
  <c r="D14" i="360" s="1"/>
  <c r="Q18" i="360"/>
  <c r="N18" i="360" s="1"/>
  <c r="Q22" i="360"/>
  <c r="I22" i="360" s="1"/>
  <c r="D28" i="360"/>
  <c r="Q26" i="360"/>
  <c r="Q27" i="360"/>
  <c r="I27" i="360" s="1"/>
  <c r="Q13" i="360"/>
  <c r="O13" i="360" s="1"/>
  <c r="Q6" i="360"/>
  <c r="H6" i="360" s="1"/>
  <c r="Q12" i="360"/>
  <c r="Q11" i="360"/>
  <c r="C11" i="360" s="1"/>
  <c r="Q10" i="360"/>
  <c r="C10" i="360" s="1"/>
  <c r="Q9" i="360"/>
  <c r="K9" i="360" s="1"/>
  <c r="Q8" i="360"/>
  <c r="C8" i="360" s="1"/>
  <c r="Q7" i="360"/>
  <c r="E7" i="360" s="1"/>
  <c r="Q16" i="360"/>
  <c r="J16" i="360" s="1"/>
  <c r="Q20" i="360"/>
  <c r="L20" i="360" s="1"/>
  <c r="Q24" i="360"/>
  <c r="L28" i="360"/>
  <c r="I28" i="360"/>
  <c r="Q17" i="360"/>
  <c r="O17" i="360" s="1"/>
  <c r="Q21" i="360"/>
  <c r="G21" i="360" s="1"/>
  <c r="Q25" i="360"/>
  <c r="L25" i="360" s="1"/>
  <c r="H28" i="360"/>
  <c r="E28" i="360"/>
  <c r="Q5" i="360"/>
  <c r="F5" i="360" s="1"/>
  <c r="H13" i="360"/>
  <c r="L16" i="360"/>
  <c r="Q28" i="360"/>
  <c r="R7" i="360" s="1"/>
  <c r="R30" i="360"/>
  <c r="F22" i="401"/>
  <c r="J19" i="401"/>
  <c r="J11" i="401"/>
  <c r="J21" i="401"/>
  <c r="J5" i="401"/>
  <c r="J18" i="401"/>
  <c r="J10" i="401"/>
  <c r="J17" i="401"/>
  <c r="N19" i="401"/>
  <c r="N14" i="401"/>
  <c r="R19" i="401"/>
  <c r="R11" i="401"/>
  <c r="R9" i="401"/>
  <c r="R22" i="401"/>
  <c r="R14" i="401"/>
  <c r="R6" i="401"/>
  <c r="R17" i="401"/>
  <c r="V11" i="401"/>
  <c r="V6" i="401"/>
  <c r="T25" i="401"/>
  <c r="AA18" i="401"/>
  <c r="J25" i="401"/>
  <c r="AA24" i="401"/>
  <c r="G25" i="401"/>
  <c r="AA9" i="401"/>
  <c r="AA5" i="401"/>
  <c r="Z25" i="401"/>
  <c r="R25" i="401"/>
  <c r="F25" i="401"/>
  <c r="AA16" i="401"/>
  <c r="Q25" i="401"/>
  <c r="G9" i="401"/>
  <c r="G17" i="401"/>
  <c r="G6" i="401"/>
  <c r="G14" i="401"/>
  <c r="C18" i="400"/>
  <c r="C14" i="400"/>
  <c r="C23" i="400"/>
  <c r="C19" i="400"/>
  <c r="C7" i="400"/>
  <c r="C21" i="400"/>
  <c r="G22" i="400"/>
  <c r="G18" i="400"/>
  <c r="G14" i="400"/>
  <c r="G10" i="400"/>
  <c r="G6" i="400"/>
  <c r="G21" i="400"/>
  <c r="G17" i="400"/>
  <c r="G13" i="400"/>
  <c r="G23" i="400"/>
  <c r="G19" i="400"/>
  <c r="G15" i="400"/>
  <c r="G11" i="400"/>
  <c r="G7" i="400"/>
  <c r="K19" i="400"/>
  <c r="O22" i="400"/>
  <c r="O18" i="400"/>
  <c r="O14" i="400"/>
  <c r="O10" i="400"/>
  <c r="O6" i="400"/>
  <c r="O21" i="400"/>
  <c r="O17" i="400"/>
  <c r="O13" i="400"/>
  <c r="O23" i="400"/>
  <c r="O19" i="400"/>
  <c r="O15" i="400"/>
  <c r="O11" i="400"/>
  <c r="O7" i="400"/>
  <c r="O9" i="400"/>
  <c r="S22" i="400"/>
  <c r="S15" i="400"/>
  <c r="W22" i="400"/>
  <c r="W18" i="400"/>
  <c r="W14" i="400"/>
  <c r="W10" i="400"/>
  <c r="W6" i="400"/>
  <c r="W13" i="400"/>
  <c r="W23" i="400"/>
  <c r="W19" i="400"/>
  <c r="W15" i="400"/>
  <c r="W11" i="400"/>
  <c r="W7" i="400"/>
  <c r="W21" i="400"/>
  <c r="W17" i="400"/>
  <c r="W9" i="400"/>
  <c r="T6" i="400"/>
  <c r="T10" i="400"/>
  <c r="T14" i="400"/>
  <c r="L18" i="400"/>
  <c r="T18" i="400"/>
  <c r="X18" i="400"/>
  <c r="L22" i="400"/>
  <c r="T22" i="400"/>
  <c r="H5" i="400"/>
  <c r="T5" i="400"/>
  <c r="P9" i="400"/>
  <c r="T9" i="400"/>
  <c r="T13" i="400"/>
  <c r="X13" i="400"/>
  <c r="T17" i="400"/>
  <c r="C20" i="378"/>
  <c r="C16" i="378"/>
  <c r="C12" i="378"/>
  <c r="C8" i="378"/>
  <c r="C23" i="378"/>
  <c r="C19" i="378"/>
  <c r="C15" i="378"/>
  <c r="C11" i="378"/>
  <c r="C7" i="378"/>
  <c r="C22" i="378"/>
  <c r="C18" i="378"/>
  <c r="C14" i="378"/>
  <c r="C10" i="378"/>
  <c r="C6" i="378"/>
  <c r="C21" i="378"/>
  <c r="C17" i="378"/>
  <c r="C13" i="378"/>
  <c r="C9" i="378"/>
  <c r="D15" i="378"/>
  <c r="D12" i="378"/>
  <c r="D10" i="378"/>
  <c r="D19" i="378"/>
  <c r="E10" i="378"/>
  <c r="L19" i="378"/>
  <c r="E7" i="378"/>
  <c r="S7" i="378"/>
  <c r="S11" i="378"/>
  <c r="Q8" i="378"/>
  <c r="Q7" i="378"/>
  <c r="Q11" i="378"/>
  <c r="D6" i="378"/>
  <c r="D22" i="378"/>
  <c r="U15" i="378"/>
  <c r="F13" i="378"/>
  <c r="L9" i="378"/>
  <c r="Q6" i="378"/>
  <c r="F7" i="378"/>
  <c r="U12" i="378"/>
  <c r="D13" i="378"/>
  <c r="D23" i="378"/>
  <c r="D9" i="378"/>
  <c r="S9" i="378"/>
  <c r="L18" i="378"/>
  <c r="S23" i="378"/>
  <c r="S17" i="378"/>
  <c r="L20" i="378"/>
  <c r="Q14" i="378"/>
  <c r="L23" i="378"/>
  <c r="J5" i="378"/>
  <c r="J8" i="378"/>
  <c r="O22" i="378"/>
  <c r="O10" i="378"/>
  <c r="T10" i="378"/>
  <c r="E6" i="378"/>
  <c r="O23" i="378"/>
  <c r="U18" i="378"/>
  <c r="F21" i="378"/>
  <c r="X8" i="378"/>
  <c r="J21" i="378"/>
  <c r="F22" i="378"/>
  <c r="O6" i="378"/>
  <c r="O11" i="378"/>
  <c r="U17" i="378"/>
  <c r="U14" i="378"/>
  <c r="T16" i="378"/>
  <c r="L14" i="378"/>
  <c r="L11" i="378"/>
  <c r="E22" i="378"/>
  <c r="E21" i="378"/>
  <c r="E13" i="378"/>
  <c r="E23" i="378"/>
  <c r="I21" i="378"/>
  <c r="L13" i="378"/>
  <c r="O15" i="378"/>
  <c r="O12" i="378"/>
  <c r="U11" i="378"/>
  <c r="U7" i="378"/>
  <c r="R20" i="378"/>
  <c r="R22" i="378"/>
  <c r="R8" i="378"/>
  <c r="R5" i="378"/>
  <c r="R7" i="378"/>
  <c r="F8" i="378"/>
  <c r="F23" i="378"/>
  <c r="N5" i="378"/>
  <c r="N14" i="378"/>
  <c r="N23" i="378"/>
  <c r="N9" i="378"/>
  <c r="J19" i="378"/>
  <c r="J12" i="378"/>
  <c r="U5" i="378"/>
  <c r="T21" i="378"/>
  <c r="E12" i="378"/>
  <c r="E18" i="378"/>
  <c r="O16" i="378"/>
  <c r="O14" i="378"/>
  <c r="F12" i="378"/>
  <c r="J13" i="378"/>
  <c r="F15" i="378"/>
  <c r="Y16" i="378"/>
  <c r="O8" i="378"/>
  <c r="U8" i="378"/>
  <c r="T18" i="378"/>
  <c r="T13" i="378"/>
  <c r="E16" i="378"/>
  <c r="L8" i="378"/>
  <c r="E8" i="378"/>
  <c r="E20" i="378"/>
  <c r="E9" i="378"/>
  <c r="E5" i="378"/>
  <c r="I23" i="378"/>
  <c r="E15" i="378"/>
  <c r="O9" i="378"/>
  <c r="Y10" i="378"/>
  <c r="E19" i="378"/>
  <c r="R17" i="378"/>
  <c r="R12" i="378"/>
  <c r="R9" i="378"/>
  <c r="R21" i="378"/>
  <c r="F5" i="378"/>
  <c r="J14" i="378"/>
  <c r="N19" i="378"/>
  <c r="N12" i="378"/>
  <c r="N20" i="378"/>
  <c r="N16" i="378"/>
  <c r="C9" i="317"/>
  <c r="G18" i="317"/>
  <c r="C19" i="317"/>
  <c r="G23" i="317"/>
  <c r="I5" i="317"/>
  <c r="I7" i="317"/>
  <c r="G14" i="317"/>
  <c r="G19" i="317"/>
  <c r="G27" i="317"/>
  <c r="G6" i="317"/>
  <c r="G15" i="317"/>
  <c r="I14" i="317"/>
  <c r="E25" i="317"/>
  <c r="G20" i="317"/>
  <c r="G13" i="317"/>
  <c r="G5" i="317"/>
  <c r="G21" i="317"/>
  <c r="G8" i="317"/>
  <c r="G10" i="317"/>
  <c r="G7" i="317"/>
  <c r="H6" i="317"/>
  <c r="I15" i="317"/>
  <c r="G11" i="317"/>
  <c r="G25" i="317"/>
  <c r="G26" i="317"/>
  <c r="G12" i="317"/>
  <c r="G16" i="317"/>
  <c r="H8" i="317"/>
  <c r="H15" i="317"/>
  <c r="C17" i="317"/>
  <c r="H16" i="317"/>
  <c r="H22" i="317"/>
  <c r="H26" i="317"/>
  <c r="H19" i="317"/>
  <c r="H23" i="317"/>
  <c r="H12" i="317"/>
  <c r="C5" i="317"/>
  <c r="C24" i="317"/>
  <c r="I22" i="317"/>
  <c r="I18" i="317"/>
  <c r="I16" i="317"/>
  <c r="I9" i="317"/>
  <c r="E19" i="317"/>
  <c r="H24" i="317"/>
  <c r="H21" i="317"/>
  <c r="H10" i="317"/>
  <c r="H17" i="317"/>
  <c r="H27" i="317"/>
  <c r="C20" i="317"/>
  <c r="I23" i="317"/>
  <c r="I20" i="317"/>
  <c r="I19" i="317"/>
  <c r="E15" i="317"/>
  <c r="F15" i="317"/>
  <c r="H14" i="317"/>
  <c r="H9" i="317"/>
  <c r="H7" i="317"/>
  <c r="H25" i="317"/>
  <c r="H20" i="317"/>
  <c r="H18" i="317"/>
  <c r="G10" i="313"/>
  <c r="G7" i="313"/>
  <c r="G6" i="313"/>
  <c r="K6" i="313"/>
  <c r="K8" i="313"/>
  <c r="O6" i="313"/>
  <c r="G11" i="313"/>
  <c r="K9" i="313"/>
  <c r="D10" i="310"/>
  <c r="E9" i="310"/>
  <c r="D9" i="310"/>
  <c r="E7" i="310"/>
  <c r="D6" i="310"/>
  <c r="E8" i="310"/>
  <c r="E11" i="310"/>
  <c r="H8" i="310"/>
  <c r="D7" i="310"/>
  <c r="D5" i="310"/>
  <c r="D11" i="310"/>
  <c r="E6" i="310"/>
  <c r="E5" i="310"/>
  <c r="C11" i="305"/>
  <c r="J39" i="301"/>
  <c r="D5" i="301"/>
  <c r="E39" i="301"/>
  <c r="H39" i="301"/>
  <c r="C6" i="301"/>
  <c r="I39" i="301"/>
  <c r="I5" i="301"/>
  <c r="C25" i="298"/>
  <c r="I57" i="298"/>
  <c r="I44" i="298"/>
  <c r="F13" i="298"/>
  <c r="F42" i="298"/>
  <c r="I55" i="298"/>
  <c r="I36" i="298"/>
  <c r="H13" i="298"/>
  <c r="F57" i="298"/>
  <c r="H5" i="298"/>
  <c r="J27" i="298"/>
  <c r="M12" i="298"/>
  <c r="E13" i="298"/>
  <c r="H8" i="298"/>
  <c r="G5" i="298"/>
  <c r="C27" i="298"/>
  <c r="I49" i="298"/>
  <c r="I46" i="298"/>
  <c r="I42" i="298"/>
  <c r="I41" i="298"/>
  <c r="I52" i="298"/>
  <c r="I53" i="298"/>
  <c r="I35" i="298"/>
  <c r="I50" i="298"/>
  <c r="E56" i="298"/>
  <c r="I13" i="298"/>
  <c r="G13" i="298"/>
  <c r="C13" i="298"/>
  <c r="F6" i="298"/>
  <c r="I37" i="298"/>
  <c r="I40" i="298"/>
  <c r="I47" i="298"/>
  <c r="I43" i="298"/>
  <c r="K37" i="298"/>
  <c r="I48" i="298"/>
  <c r="I45" i="298"/>
  <c r="I51" i="298"/>
  <c r="I54" i="298"/>
  <c r="I39" i="298"/>
  <c r="K47" i="298"/>
  <c r="D13" i="298"/>
  <c r="K44" i="298"/>
  <c r="E10" i="298"/>
  <c r="E51" i="298"/>
  <c r="K39" i="298"/>
  <c r="F16" i="298"/>
  <c r="G6" i="298"/>
  <c r="H6" i="298"/>
  <c r="D20" i="298"/>
  <c r="J50" i="298"/>
  <c r="I5" i="298"/>
  <c r="K27" i="298"/>
  <c r="H27" i="298"/>
  <c r="K46" i="298"/>
  <c r="C10" i="298"/>
  <c r="F14" i="298"/>
  <c r="E48" i="298"/>
  <c r="J6" i="298"/>
  <c r="K5" i="298"/>
  <c r="F27" i="298"/>
  <c r="F22" i="298"/>
  <c r="K57" i="298"/>
  <c r="K35" i="298"/>
  <c r="K51" i="298"/>
  <c r="K56" i="298"/>
  <c r="G16" i="298"/>
  <c r="K10" i="298"/>
  <c r="D14" i="298"/>
  <c r="J10" i="298"/>
  <c r="E47" i="298"/>
  <c r="E50" i="298"/>
  <c r="K50" i="298"/>
  <c r="K38" i="298"/>
  <c r="K36" i="298"/>
  <c r="K54" i="298"/>
  <c r="K52" i="298"/>
  <c r="K41" i="298"/>
  <c r="K40" i="298"/>
  <c r="J16" i="298"/>
  <c r="H16" i="298"/>
  <c r="K6" i="298"/>
  <c r="I6" i="298"/>
  <c r="J48" i="298"/>
  <c r="H10" i="298"/>
  <c r="J5" i="298"/>
  <c r="E5" i="298"/>
  <c r="E27" i="298"/>
  <c r="D27" i="298"/>
  <c r="C15" i="298"/>
  <c r="K14" i="298"/>
  <c r="C14" i="298"/>
  <c r="F10" i="298"/>
  <c r="K49" i="298"/>
  <c r="K42" i="298"/>
  <c r="C16" i="298"/>
  <c r="I16" i="298"/>
  <c r="G14" i="298"/>
  <c r="H14" i="298"/>
  <c r="I10" i="298"/>
  <c r="E52" i="298"/>
  <c r="E55" i="298"/>
  <c r="K48" i="298"/>
  <c r="K53" i="298"/>
  <c r="K45" i="298"/>
  <c r="K55" i="298"/>
  <c r="K16" i="298"/>
  <c r="E6" i="298"/>
  <c r="D10" i="298"/>
  <c r="C5" i="298"/>
  <c r="F5" i="298"/>
  <c r="G27" i="298"/>
  <c r="E14" i="298"/>
  <c r="M15" i="296"/>
  <c r="F15" i="296"/>
  <c r="D15" i="296"/>
  <c r="D8" i="296"/>
  <c r="O11" i="296"/>
  <c r="F11" i="296"/>
  <c r="M10" i="296"/>
  <c r="L15" i="296"/>
  <c r="Q12" i="296"/>
  <c r="H15" i="296"/>
  <c r="M8" i="296"/>
  <c r="N11" i="296"/>
  <c r="K11" i="296"/>
  <c r="E9" i="296"/>
  <c r="C10" i="295"/>
  <c r="C8" i="295"/>
  <c r="C22" i="295"/>
  <c r="C6" i="295"/>
  <c r="C5" i="295"/>
  <c r="P12" i="366"/>
  <c r="L8" i="332"/>
  <c r="L5" i="332"/>
  <c r="L10" i="160"/>
  <c r="L16" i="160"/>
  <c r="L18" i="160"/>
  <c r="L19" i="355"/>
  <c r="H15" i="69"/>
  <c r="G15" i="69" s="1"/>
  <c r="P11" i="366"/>
  <c r="P5" i="366"/>
  <c r="L16" i="332"/>
  <c r="L13" i="332"/>
  <c r="L10" i="332"/>
  <c r="P6" i="367"/>
  <c r="P9" i="367"/>
  <c r="P13" i="367"/>
  <c r="P8" i="367"/>
  <c r="P12" i="367"/>
  <c r="P7" i="367"/>
  <c r="L5" i="299"/>
  <c r="V11" i="382"/>
  <c r="V12" i="382"/>
  <c r="L10" i="385"/>
  <c r="L15" i="332"/>
  <c r="L11" i="332"/>
  <c r="L7" i="332"/>
  <c r="G12" i="342"/>
  <c r="F12" i="342"/>
  <c r="D12" i="342"/>
  <c r="E12" i="342"/>
  <c r="I10" i="342"/>
  <c r="D10" i="342"/>
  <c r="D20" i="342"/>
  <c r="G20" i="342"/>
  <c r="F20" i="342"/>
  <c r="E8" i="342"/>
  <c r="D8" i="342"/>
  <c r="F8" i="342"/>
  <c r="I8" i="342"/>
  <c r="G8" i="342"/>
  <c r="H8" i="342"/>
  <c r="H10" i="342"/>
  <c r="G10" i="342"/>
  <c r="H12" i="342"/>
  <c r="I12" i="342"/>
  <c r="I14" i="342"/>
  <c r="D14" i="342"/>
  <c r="H14" i="342"/>
  <c r="E14" i="342"/>
  <c r="G14" i="342"/>
  <c r="F14" i="342"/>
  <c r="F16" i="342"/>
  <c r="E16" i="342"/>
  <c r="I16" i="342"/>
  <c r="D16" i="342"/>
  <c r="H16" i="342"/>
  <c r="G16" i="342"/>
  <c r="D18" i="342"/>
  <c r="E18" i="342"/>
  <c r="E20" i="342"/>
  <c r="H20" i="342"/>
  <c r="I20" i="342"/>
  <c r="G22" i="342"/>
  <c r="H22" i="342"/>
  <c r="F22" i="342"/>
  <c r="D22" i="342"/>
  <c r="I22" i="342"/>
  <c r="E22" i="342"/>
  <c r="D24" i="342"/>
  <c r="E24" i="342"/>
  <c r="F24" i="342"/>
  <c r="H24" i="342"/>
  <c r="I24" i="342"/>
  <c r="G24" i="342"/>
  <c r="L7" i="355"/>
  <c r="K50" i="342"/>
  <c r="J24" i="342" s="1"/>
  <c r="C24" i="342" s="1"/>
  <c r="K48" i="342"/>
  <c r="J22" i="342" s="1"/>
  <c r="C22" i="342" s="1"/>
  <c r="K46" i="342"/>
  <c r="J20" i="342" s="1"/>
  <c r="C20" i="342" s="1"/>
  <c r="K44" i="342"/>
  <c r="J18" i="342" s="1"/>
  <c r="C18" i="342" s="1"/>
  <c r="K42" i="342"/>
  <c r="J16" i="342" s="1"/>
  <c r="C16" i="342" s="1"/>
  <c r="K40" i="342"/>
  <c r="J14" i="342" s="1"/>
  <c r="C14" i="342" s="1"/>
  <c r="K38" i="342"/>
  <c r="J12" i="342" s="1"/>
  <c r="C12" i="342" s="1"/>
  <c r="K36" i="342"/>
  <c r="J10" i="342" s="1"/>
  <c r="C10" i="342" s="1"/>
  <c r="K34" i="342"/>
  <c r="J8" i="342" s="1"/>
  <c r="C8" i="342" s="1"/>
  <c r="F19" i="69"/>
  <c r="R15" i="386"/>
  <c r="L14" i="332"/>
  <c r="G44" i="24"/>
  <c r="F18" i="24" s="1"/>
  <c r="E18" i="24" s="1"/>
  <c r="G43" i="24"/>
  <c r="F17" i="24" s="1"/>
  <c r="G45" i="24"/>
  <c r="F19" i="24" s="1"/>
  <c r="E19" i="24" s="1"/>
  <c r="G47" i="24"/>
  <c r="F21" i="24" s="1"/>
  <c r="G41" i="24"/>
  <c r="F15" i="24" s="1"/>
  <c r="P12" i="386"/>
  <c r="P11" i="386"/>
  <c r="P10" i="386"/>
  <c r="P9" i="386"/>
  <c r="P8" i="386"/>
  <c r="P7" i="386"/>
  <c r="P6" i="386"/>
  <c r="P5" i="386"/>
  <c r="K38" i="21"/>
  <c r="J12" i="21" s="1"/>
  <c r="C12" i="21" s="1"/>
  <c r="L7" i="160"/>
  <c r="G33" i="24"/>
  <c r="F7" i="24" s="1"/>
  <c r="G24" i="21"/>
  <c r="E7" i="342"/>
  <c r="D7" i="342"/>
  <c r="F7" i="342"/>
  <c r="I12" i="21"/>
  <c r="E21" i="21"/>
  <c r="G22" i="21"/>
  <c r="E22" i="21"/>
  <c r="H22" i="21"/>
  <c r="F22" i="21"/>
  <c r="D22" i="21"/>
  <c r="I22" i="21"/>
  <c r="I16" i="21"/>
  <c r="G48" i="24"/>
  <c r="F22" i="24" s="1"/>
  <c r="G36" i="24"/>
  <c r="F10" i="24" s="1"/>
  <c r="C10" i="24" s="1"/>
  <c r="G51" i="24"/>
  <c r="F25" i="24" s="1"/>
  <c r="C25" i="24" s="1"/>
  <c r="G46" i="24"/>
  <c r="F20" i="24" s="1"/>
  <c r="E20" i="24" s="1"/>
  <c r="G40" i="24"/>
  <c r="F14" i="24" s="1"/>
  <c r="D53" i="24"/>
  <c r="D26" i="24" s="1"/>
  <c r="F10" i="342"/>
  <c r="E10" i="342"/>
  <c r="I18" i="342"/>
  <c r="F18" i="342"/>
  <c r="H18" i="342"/>
  <c r="G18" i="342"/>
  <c r="H10" i="69"/>
  <c r="C10" i="69" s="1"/>
  <c r="Q47" i="24"/>
  <c r="P21" i="24" s="1"/>
  <c r="O21" i="24" s="1"/>
  <c r="Q46" i="24"/>
  <c r="P20" i="24" s="1"/>
  <c r="N20" i="24" s="1"/>
  <c r="Q52" i="24"/>
  <c r="Q45" i="24"/>
  <c r="P19" i="24" s="1"/>
  <c r="Q41" i="24"/>
  <c r="P15" i="24" s="1"/>
  <c r="M46" i="42"/>
  <c r="L21" i="42" s="1"/>
  <c r="D21" i="42" s="1"/>
  <c r="M38" i="42"/>
  <c r="L13" i="42" s="1"/>
  <c r="G52" i="342"/>
  <c r="G25" i="342" s="1"/>
  <c r="I25" i="21"/>
  <c r="K45" i="342"/>
  <c r="J19" i="342" s="1"/>
  <c r="C19" i="342" s="1"/>
  <c r="I37" i="351"/>
  <c r="H12" i="351" s="1"/>
  <c r="E12" i="351" s="1"/>
  <c r="I35" i="351"/>
  <c r="H10" i="351" s="1"/>
  <c r="D10" i="351" s="1"/>
  <c r="L23" i="299"/>
  <c r="L9" i="332"/>
  <c r="F53" i="24"/>
  <c r="E20" i="21"/>
  <c r="I7" i="342"/>
  <c r="H7" i="342"/>
  <c r="G7" i="342"/>
  <c r="K33" i="342"/>
  <c r="J7" i="342" s="1"/>
  <c r="C7" i="342" s="1"/>
  <c r="G34" i="24"/>
  <c r="F8" i="24" s="1"/>
  <c r="G38" i="24"/>
  <c r="F12" i="24" s="1"/>
  <c r="G50" i="24"/>
  <c r="F24" i="24" s="1"/>
  <c r="D24" i="24" s="1"/>
  <c r="G49" i="24"/>
  <c r="F23" i="24" s="1"/>
  <c r="D23" i="24" s="1"/>
  <c r="L22" i="356"/>
  <c r="L10" i="356"/>
  <c r="L6" i="356"/>
  <c r="L21" i="356"/>
  <c r="L17" i="356"/>
  <c r="L6" i="319"/>
  <c r="F52" i="342"/>
  <c r="F25" i="342" s="1"/>
  <c r="K51" i="342"/>
  <c r="E13" i="342"/>
  <c r="D13" i="342"/>
  <c r="I13" i="342"/>
  <c r="G13" i="342"/>
  <c r="F13" i="342"/>
  <c r="H13" i="342"/>
  <c r="G21" i="342"/>
  <c r="E21" i="342"/>
  <c r="F21" i="342"/>
  <c r="H21" i="342"/>
  <c r="I21" i="342"/>
  <c r="D21" i="342"/>
  <c r="F15" i="342"/>
  <c r="E15" i="342"/>
  <c r="G15" i="342"/>
  <c r="H15" i="342"/>
  <c r="D15" i="342"/>
  <c r="I15" i="342"/>
  <c r="H23" i="342"/>
  <c r="I23" i="342"/>
  <c r="F23" i="342"/>
  <c r="D23" i="342"/>
  <c r="E23" i="342"/>
  <c r="G23" i="342"/>
  <c r="K47" i="342"/>
  <c r="J21" i="342" s="1"/>
  <c r="C21" i="342" s="1"/>
  <c r="O20" i="24"/>
  <c r="H52" i="342"/>
  <c r="H25" i="342" s="1"/>
  <c r="D9" i="342"/>
  <c r="I9" i="342"/>
  <c r="E9" i="342"/>
  <c r="G17" i="342"/>
  <c r="D17" i="342"/>
  <c r="I17" i="342"/>
  <c r="K41" i="342"/>
  <c r="J15" i="342" s="1"/>
  <c r="C15" i="342" s="1"/>
  <c r="K49" i="342"/>
  <c r="J23" i="342" s="1"/>
  <c r="C23" i="342" s="1"/>
  <c r="L7" i="299"/>
  <c r="I32" i="351"/>
  <c r="H7" i="351" s="1"/>
  <c r="D52" i="342"/>
  <c r="D25" i="342" s="1"/>
  <c r="K39" i="342"/>
  <c r="J13" i="342" s="1"/>
  <c r="C13" i="342" s="1"/>
  <c r="E18" i="21"/>
  <c r="Q42" i="24"/>
  <c r="P16" i="24" s="1"/>
  <c r="O16" i="24" s="1"/>
  <c r="Q51" i="24"/>
  <c r="P25" i="24" s="1"/>
  <c r="N25" i="24" s="1"/>
  <c r="J52" i="342"/>
  <c r="D11" i="342"/>
  <c r="E11" i="342"/>
  <c r="G11" i="342"/>
  <c r="H11" i="342"/>
  <c r="F11" i="342"/>
  <c r="I11" i="342"/>
  <c r="F19" i="342"/>
  <c r="D19" i="342"/>
  <c r="H19" i="342"/>
  <c r="G19" i="342"/>
  <c r="E19" i="342"/>
  <c r="I19" i="342"/>
  <c r="K35" i="342"/>
  <c r="J9" i="342" s="1"/>
  <c r="C9" i="342" s="1"/>
  <c r="Q36" i="24"/>
  <c r="P10" i="24" s="1"/>
  <c r="Q43" i="24"/>
  <c r="P17" i="24" s="1"/>
  <c r="M17" i="24" s="1"/>
  <c r="Q34" i="24"/>
  <c r="P8" i="24" s="1"/>
  <c r="K44" i="21"/>
  <c r="J18" i="21" s="1"/>
  <c r="C18" i="21" s="1"/>
  <c r="G6" i="301" l="1"/>
  <c r="F11" i="284"/>
  <c r="L24" i="359"/>
  <c r="I24" i="359"/>
  <c r="H26" i="288"/>
  <c r="G26" i="288"/>
  <c r="Q18" i="289"/>
  <c r="D6" i="301"/>
  <c r="G24" i="359"/>
  <c r="P29" i="289"/>
  <c r="C9" i="291"/>
  <c r="D24" i="359"/>
  <c r="H6" i="301"/>
  <c r="Q14" i="289"/>
  <c r="E9" i="291"/>
  <c r="J6" i="301"/>
  <c r="H24" i="359"/>
  <c r="Q26" i="289"/>
  <c r="Q11" i="289"/>
  <c r="I6" i="301"/>
  <c r="F24" i="284"/>
  <c r="M24" i="359"/>
  <c r="C26" i="288"/>
  <c r="G9" i="291"/>
  <c r="K6" i="301"/>
  <c r="F24" i="359"/>
  <c r="Q22" i="289"/>
  <c r="F6" i="301"/>
  <c r="N24" i="359"/>
  <c r="E24" i="359"/>
  <c r="F26" i="288"/>
  <c r="Q13" i="289"/>
  <c r="G29" i="289"/>
  <c r="Q23" i="289"/>
  <c r="N11" i="362"/>
  <c r="I13" i="291"/>
  <c r="I8" i="317"/>
  <c r="O23" i="359"/>
  <c r="L27" i="359"/>
  <c r="N22" i="360"/>
  <c r="J22" i="360"/>
  <c r="F25" i="364"/>
  <c r="H12" i="298"/>
  <c r="I6" i="285"/>
  <c r="F6" i="363"/>
  <c r="Q11" i="313"/>
  <c r="Q12" i="313"/>
  <c r="D20" i="364"/>
  <c r="Q6" i="313"/>
  <c r="K27" i="359"/>
  <c r="E8" i="289"/>
  <c r="C16" i="365"/>
  <c r="F10" i="295"/>
  <c r="E15" i="295"/>
  <c r="E40" i="298"/>
  <c r="E42" i="298"/>
  <c r="M37" i="298"/>
  <c r="C7" i="359"/>
  <c r="K10" i="359"/>
  <c r="J7" i="288"/>
  <c r="C29" i="288"/>
  <c r="N28" i="363"/>
  <c r="F22" i="363"/>
  <c r="D10" i="363"/>
  <c r="C16" i="291"/>
  <c r="I6" i="363"/>
  <c r="G16" i="365"/>
  <c r="F6" i="295"/>
  <c r="E45" i="298"/>
  <c r="E53" i="298"/>
  <c r="M14" i="298"/>
  <c r="H26" i="284"/>
  <c r="F15" i="288"/>
  <c r="J27" i="288"/>
  <c r="E7" i="290"/>
  <c r="E22" i="363"/>
  <c r="J6" i="363"/>
  <c r="D16" i="365"/>
  <c r="E54" i="298"/>
  <c r="D53" i="298"/>
  <c r="E43" i="298"/>
  <c r="G18" i="298"/>
  <c r="M28" i="298"/>
  <c r="F18" i="298"/>
  <c r="F12" i="298"/>
  <c r="M52" i="298"/>
  <c r="H16" i="284"/>
  <c r="O6" i="285"/>
  <c r="N27" i="285"/>
  <c r="E15" i="288"/>
  <c r="D9" i="288"/>
  <c r="F8" i="289"/>
  <c r="C23" i="291"/>
  <c r="C6" i="363"/>
  <c r="F16" i="365"/>
  <c r="E46" i="298"/>
  <c r="J18" i="298"/>
  <c r="E41" i="298"/>
  <c r="E39" i="298"/>
  <c r="D7" i="305"/>
  <c r="H27" i="285"/>
  <c r="H9" i="288"/>
  <c r="D15" i="288"/>
  <c r="M8" i="289"/>
  <c r="H10" i="363"/>
  <c r="G6" i="364"/>
  <c r="G6" i="363"/>
  <c r="D6" i="363"/>
  <c r="N7" i="313"/>
  <c r="I16" i="365"/>
  <c r="F21" i="295"/>
  <c r="E18" i="298"/>
  <c r="D23" i="317"/>
  <c r="D8" i="289"/>
  <c r="H6" i="363"/>
  <c r="F27" i="295"/>
  <c r="F14" i="295"/>
  <c r="E36" i="298"/>
  <c r="E35" i="298"/>
  <c r="E57" i="298"/>
  <c r="M56" i="298"/>
  <c r="G10" i="359"/>
  <c r="G15" i="288"/>
  <c r="C15" i="288"/>
  <c r="F29" i="288"/>
  <c r="O8" i="289"/>
  <c r="H22" i="363"/>
  <c r="J10" i="363"/>
  <c r="C10" i="363"/>
  <c r="G22" i="363"/>
  <c r="K6" i="363"/>
  <c r="E16" i="365"/>
  <c r="C23" i="287"/>
  <c r="J24" i="298"/>
  <c r="H16" i="365"/>
  <c r="E49" i="298"/>
  <c r="O16" i="360"/>
  <c r="E6" i="285"/>
  <c r="M27" i="285"/>
  <c r="M29" i="362"/>
  <c r="I22" i="363"/>
  <c r="N14" i="363"/>
  <c r="I10" i="363"/>
  <c r="F10" i="363"/>
  <c r="E10" i="363"/>
  <c r="K12" i="317"/>
  <c r="D22" i="363"/>
  <c r="H22" i="360"/>
  <c r="G16" i="360"/>
  <c r="M22" i="360"/>
  <c r="H16" i="360"/>
  <c r="D22" i="360"/>
  <c r="L22" i="360"/>
  <c r="F22" i="360"/>
  <c r="J18" i="288"/>
  <c r="N26" i="363"/>
  <c r="D9" i="291"/>
  <c r="F9" i="291"/>
  <c r="H5" i="291"/>
  <c r="E20" i="364"/>
  <c r="D22" i="365"/>
  <c r="D27" i="363"/>
  <c r="L14" i="285"/>
  <c r="J11" i="288"/>
  <c r="N7" i="362"/>
  <c r="N16" i="362"/>
  <c r="F29" i="362"/>
  <c r="J5" i="291"/>
  <c r="I20" i="364"/>
  <c r="E26" i="288"/>
  <c r="E27" i="363"/>
  <c r="F14" i="285"/>
  <c r="G5" i="310"/>
  <c r="G11" i="360"/>
  <c r="H29" i="362"/>
  <c r="F27" i="363"/>
  <c r="J5" i="288"/>
  <c r="N24" i="362"/>
  <c r="N28" i="362"/>
  <c r="J24" i="359"/>
  <c r="K27" i="363"/>
  <c r="I29" i="362"/>
  <c r="O9" i="360"/>
  <c r="C17" i="360"/>
  <c r="E10" i="360"/>
  <c r="J15" i="288"/>
  <c r="J16" i="288"/>
  <c r="J24" i="288"/>
  <c r="J26" i="288"/>
  <c r="N14" i="362"/>
  <c r="I9" i="291"/>
  <c r="J9" i="291"/>
  <c r="N21" i="362"/>
  <c r="C24" i="359"/>
  <c r="N5" i="362"/>
  <c r="J10" i="288"/>
  <c r="N20" i="362"/>
  <c r="N14" i="285"/>
  <c r="E8" i="298"/>
  <c r="C6" i="313"/>
  <c r="F9" i="284"/>
  <c r="F13" i="284"/>
  <c r="L19" i="359"/>
  <c r="E29" i="298"/>
  <c r="I8" i="298"/>
  <c r="M53" i="298"/>
  <c r="C7" i="295"/>
  <c r="D15" i="298"/>
  <c r="H15" i="298"/>
  <c r="I15" i="298"/>
  <c r="K15" i="298"/>
  <c r="C49" i="298"/>
  <c r="M51" i="298"/>
  <c r="C8" i="298"/>
  <c r="H29" i="298"/>
  <c r="F37" i="298"/>
  <c r="F52" i="298"/>
  <c r="D5" i="313"/>
  <c r="F12" i="284"/>
  <c r="F19" i="284"/>
  <c r="G11" i="359"/>
  <c r="I10" i="359"/>
  <c r="N11" i="359"/>
  <c r="C10" i="359"/>
  <c r="D18" i="289"/>
  <c r="C18" i="289"/>
  <c r="I29" i="363"/>
  <c r="E13" i="363"/>
  <c r="D13" i="363"/>
  <c r="K20" i="363"/>
  <c r="D19" i="365"/>
  <c r="F20" i="344"/>
  <c r="Q6" i="289"/>
  <c r="H19" i="359"/>
  <c r="D5" i="365"/>
  <c r="N10" i="359"/>
  <c r="O21" i="359"/>
  <c r="K23" i="363"/>
  <c r="C23" i="363"/>
  <c r="D7" i="288"/>
  <c r="D25" i="290"/>
  <c r="F47" i="298"/>
  <c r="E15" i="298"/>
  <c r="C43" i="298"/>
  <c r="M13" i="298"/>
  <c r="D29" i="298"/>
  <c r="M42" i="298"/>
  <c r="F55" i="298"/>
  <c r="F49" i="298"/>
  <c r="M41" i="298"/>
  <c r="F21" i="284"/>
  <c r="F16" i="284"/>
  <c r="F8" i="284"/>
  <c r="L10" i="359"/>
  <c r="E10" i="359"/>
  <c r="O10" i="359"/>
  <c r="C5" i="287"/>
  <c r="O18" i="289"/>
  <c r="J25" i="362"/>
  <c r="H13" i="363"/>
  <c r="G20" i="363"/>
  <c r="C5" i="365"/>
  <c r="C37" i="298"/>
  <c r="E16" i="298"/>
  <c r="I23" i="363"/>
  <c r="I20" i="363"/>
  <c r="D14" i="287"/>
  <c r="E19" i="365"/>
  <c r="E7" i="288"/>
  <c r="G25" i="290"/>
  <c r="F7" i="295"/>
  <c r="J15" i="298"/>
  <c r="M21" i="298"/>
  <c r="M39" i="298"/>
  <c r="M55" i="298"/>
  <c r="M15" i="298"/>
  <c r="F35" i="298"/>
  <c r="F39" i="298"/>
  <c r="L29" i="298"/>
  <c r="D13" i="313"/>
  <c r="F17" i="284"/>
  <c r="F7" i="284"/>
  <c r="F27" i="284"/>
  <c r="H10" i="359"/>
  <c r="M10" i="359"/>
  <c r="G13" i="363"/>
  <c r="F5" i="365"/>
  <c r="J26" i="362"/>
  <c r="J23" i="363"/>
  <c r="C20" i="363"/>
  <c r="I59" i="298"/>
  <c r="E7" i="291"/>
  <c r="I19" i="365"/>
  <c r="C7" i="288"/>
  <c r="F25" i="295"/>
  <c r="F6" i="305"/>
  <c r="G15" i="298"/>
  <c r="C56" i="298"/>
  <c r="M27" i="298"/>
  <c r="M8" i="298"/>
  <c r="M47" i="298"/>
  <c r="M16" i="298"/>
  <c r="M10" i="298"/>
  <c r="M5" i="298"/>
  <c r="F38" i="298"/>
  <c r="F56" i="298"/>
  <c r="C11" i="313"/>
  <c r="C9" i="313"/>
  <c r="C5" i="284"/>
  <c r="H17" i="289"/>
  <c r="N17" i="289"/>
  <c r="M18" i="289"/>
  <c r="F18" i="289"/>
  <c r="H12" i="362"/>
  <c r="N25" i="363"/>
  <c r="N7" i="363"/>
  <c r="C16" i="364"/>
  <c r="J19" i="365"/>
  <c r="Q7" i="313"/>
  <c r="C29" i="298"/>
  <c r="E26" i="359"/>
  <c r="D23" i="363"/>
  <c r="J20" i="363"/>
  <c r="F48" i="298"/>
  <c r="H13" i="317"/>
  <c r="E27" i="288"/>
  <c r="J25" i="290"/>
  <c r="M20" i="298"/>
  <c r="M50" i="298"/>
  <c r="M45" i="298"/>
  <c r="I29" i="298"/>
  <c r="F40" i="298"/>
  <c r="M6" i="298"/>
  <c r="F45" i="298"/>
  <c r="F44" i="298"/>
  <c r="O27" i="360"/>
  <c r="F15" i="284"/>
  <c r="F10" i="284"/>
  <c r="E22" i="359"/>
  <c r="C17" i="289"/>
  <c r="G6" i="289"/>
  <c r="N8" i="363"/>
  <c r="N11" i="363"/>
  <c r="M29" i="363"/>
  <c r="I5" i="365"/>
  <c r="G19" i="365"/>
  <c r="H26" i="359"/>
  <c r="E23" i="363"/>
  <c r="F20" i="363"/>
  <c r="F26" i="289"/>
  <c r="F7" i="288"/>
  <c r="F29" i="298"/>
  <c r="F54" i="298"/>
  <c r="C8" i="313"/>
  <c r="K7" i="360"/>
  <c r="F14" i="284"/>
  <c r="F25" i="284"/>
  <c r="M26" i="289"/>
  <c r="N17" i="363"/>
  <c r="N5" i="363"/>
  <c r="C13" i="363"/>
  <c r="N22" i="363"/>
  <c r="D20" i="363"/>
  <c r="I11" i="363"/>
  <c r="H5" i="365"/>
  <c r="C19" i="365"/>
  <c r="D20" i="344"/>
  <c r="J29" i="363"/>
  <c r="N26" i="359"/>
  <c r="J39" i="298"/>
  <c r="J45" i="298"/>
  <c r="J52" i="298"/>
  <c r="J44" i="298"/>
  <c r="F9" i="298"/>
  <c r="E9" i="298"/>
  <c r="D11" i="317"/>
  <c r="K13" i="360"/>
  <c r="K22" i="360"/>
  <c r="O10" i="360"/>
  <c r="M15" i="359"/>
  <c r="E15" i="359"/>
  <c r="G27" i="359"/>
  <c r="C27" i="359"/>
  <c r="G6" i="362"/>
  <c r="J6" i="362"/>
  <c r="E14" i="291"/>
  <c r="N27" i="359"/>
  <c r="I6" i="359"/>
  <c r="G6" i="359"/>
  <c r="C20" i="290"/>
  <c r="J54" i="298"/>
  <c r="J55" i="298"/>
  <c r="J51" i="298"/>
  <c r="M9" i="298"/>
  <c r="D10" i="317"/>
  <c r="D15" i="317"/>
  <c r="C15" i="359"/>
  <c r="C13" i="287"/>
  <c r="I27" i="359"/>
  <c r="L6" i="359"/>
  <c r="J25" i="288"/>
  <c r="E29" i="288"/>
  <c r="D20" i="290"/>
  <c r="E8" i="313"/>
  <c r="J37" i="298"/>
  <c r="J36" i="298"/>
  <c r="J35" i="298"/>
  <c r="D21" i="317"/>
  <c r="D12" i="317"/>
  <c r="D6" i="362"/>
  <c r="H14" i="363"/>
  <c r="D14" i="363"/>
  <c r="E14" i="363"/>
  <c r="J19" i="291"/>
  <c r="F19" i="291"/>
  <c r="C17" i="27"/>
  <c r="L28" i="364"/>
  <c r="O27" i="359"/>
  <c r="H6" i="359"/>
  <c r="N22" i="362"/>
  <c r="H20" i="290"/>
  <c r="D11" i="295"/>
  <c r="J53" i="298"/>
  <c r="J56" i="298"/>
  <c r="J57" i="298"/>
  <c r="D7" i="317"/>
  <c r="C11" i="288"/>
  <c r="H6" i="362"/>
  <c r="I14" i="363"/>
  <c r="M27" i="359"/>
  <c r="C6" i="359"/>
  <c r="M6" i="359"/>
  <c r="J20" i="290"/>
  <c r="J38" i="298"/>
  <c r="J40" i="298"/>
  <c r="C9" i="298"/>
  <c r="K15" i="359"/>
  <c r="F14" i="363"/>
  <c r="H14" i="291"/>
  <c r="J6" i="359"/>
  <c r="F6" i="359"/>
  <c r="I20" i="290"/>
  <c r="M57" i="298"/>
  <c r="J43" i="298"/>
  <c r="J41" i="298"/>
  <c r="I5" i="313"/>
  <c r="L15" i="359"/>
  <c r="F27" i="359"/>
  <c r="K6" i="362"/>
  <c r="N6" i="362"/>
  <c r="J14" i="363"/>
  <c r="J14" i="291"/>
  <c r="H18" i="284"/>
  <c r="O6" i="359"/>
  <c r="D6" i="359"/>
  <c r="F20" i="290"/>
  <c r="J47" i="298"/>
  <c r="J42" i="298"/>
  <c r="D14" i="317"/>
  <c r="D6" i="360"/>
  <c r="E13" i="360"/>
  <c r="O22" i="360"/>
  <c r="H10" i="360"/>
  <c r="D8" i="284"/>
  <c r="H15" i="359"/>
  <c r="F15" i="359"/>
  <c r="J27" i="359"/>
  <c r="H27" i="359"/>
  <c r="H11" i="288"/>
  <c r="E6" i="362"/>
  <c r="G14" i="291"/>
  <c r="I14" i="291"/>
  <c r="D27" i="359"/>
  <c r="N6" i="359"/>
  <c r="J21" i="288"/>
  <c r="F29" i="289"/>
  <c r="E8" i="288"/>
  <c r="K20" i="290"/>
  <c r="N25" i="401"/>
  <c r="V10" i="401"/>
  <c r="V15" i="401"/>
  <c r="N18" i="401"/>
  <c r="N23" i="401"/>
  <c r="F5" i="401"/>
  <c r="F13" i="401"/>
  <c r="V16" i="401"/>
  <c r="V25" i="401"/>
  <c r="V14" i="401"/>
  <c r="V19" i="401"/>
  <c r="N22" i="401"/>
  <c r="F9" i="401"/>
  <c r="F17" i="401"/>
  <c r="V20" i="401"/>
  <c r="V18" i="401"/>
  <c r="V23" i="401"/>
  <c r="N5" i="401"/>
  <c r="N13" i="401"/>
  <c r="F21" i="401"/>
  <c r="F7" i="401"/>
  <c r="V8" i="401"/>
  <c r="V22" i="401"/>
  <c r="N9" i="401"/>
  <c r="N17" i="401"/>
  <c r="F6" i="401"/>
  <c r="F11" i="401"/>
  <c r="F16" i="401"/>
  <c r="V9" i="401"/>
  <c r="V5" i="401"/>
  <c r="N21" i="401"/>
  <c r="N7" i="401"/>
  <c r="F10" i="401"/>
  <c r="F15" i="401"/>
  <c r="V17" i="401"/>
  <c r="V13" i="401"/>
  <c r="N6" i="401"/>
  <c r="N11" i="401"/>
  <c r="F14" i="401"/>
  <c r="F19" i="401"/>
  <c r="F8" i="401"/>
  <c r="N12" i="401"/>
  <c r="N16" i="401"/>
  <c r="V21" i="401"/>
  <c r="V7" i="401"/>
  <c r="N10" i="401"/>
  <c r="N15" i="401"/>
  <c r="F18" i="401"/>
  <c r="F23" i="401"/>
  <c r="J29" i="364"/>
  <c r="M16" i="360"/>
  <c r="J13" i="360"/>
  <c r="J18" i="360"/>
  <c r="F17" i="289"/>
  <c r="K25" i="362"/>
  <c r="C11" i="363"/>
  <c r="J26" i="365"/>
  <c r="Q17" i="289"/>
  <c r="D29" i="364"/>
  <c r="H26" i="365"/>
  <c r="D25" i="362"/>
  <c r="G29" i="364"/>
  <c r="D7" i="291"/>
  <c r="F25" i="288"/>
  <c r="Q16" i="289"/>
  <c r="J12" i="288"/>
  <c r="D67" i="301"/>
  <c r="O29" i="289"/>
  <c r="C16" i="360"/>
  <c r="F13" i="360"/>
  <c r="G18" i="360"/>
  <c r="M17" i="289"/>
  <c r="C25" i="362"/>
  <c r="C22" i="362"/>
  <c r="J11" i="363"/>
  <c r="E11" i="363"/>
  <c r="G25" i="364"/>
  <c r="F26" i="365"/>
  <c r="L5" i="364"/>
  <c r="I7" i="291"/>
  <c r="G25" i="288"/>
  <c r="T19" i="400"/>
  <c r="O17" i="289"/>
  <c r="F22" i="362"/>
  <c r="H12" i="291"/>
  <c r="G19" i="364"/>
  <c r="C29" i="284"/>
  <c r="G56" i="298"/>
  <c r="H7" i="291"/>
  <c r="H25" i="288"/>
  <c r="E17" i="289"/>
  <c r="G29" i="362"/>
  <c r="M49" i="298"/>
  <c r="D29" i="288"/>
  <c r="M35" i="298"/>
  <c r="T7" i="400"/>
  <c r="I5" i="401"/>
  <c r="Q10" i="401"/>
  <c r="F20" i="401"/>
  <c r="E16" i="360"/>
  <c r="F16" i="360"/>
  <c r="I13" i="360"/>
  <c r="F20" i="360"/>
  <c r="E22" i="360"/>
  <c r="F19" i="360"/>
  <c r="F25" i="362"/>
  <c r="K11" i="363"/>
  <c r="F29" i="364"/>
  <c r="I26" i="365"/>
  <c r="H11" i="363"/>
  <c r="J49" i="298"/>
  <c r="E29" i="364"/>
  <c r="M10" i="313"/>
  <c r="F7" i="291"/>
  <c r="E25" i="288"/>
  <c r="D6" i="365"/>
  <c r="G17" i="378"/>
  <c r="AA22" i="378"/>
  <c r="J9" i="310"/>
  <c r="O15" i="296"/>
  <c r="K29" i="362"/>
  <c r="M18" i="400"/>
  <c r="I23" i="400"/>
  <c r="O7" i="401"/>
  <c r="X8" i="401"/>
  <c r="X10" i="401"/>
  <c r="X12" i="401"/>
  <c r="I20" i="401"/>
  <c r="E9" i="12"/>
  <c r="E17" i="12"/>
  <c r="D17" i="12" s="1"/>
  <c r="D16" i="360"/>
  <c r="H11" i="360"/>
  <c r="C13" i="360"/>
  <c r="F12" i="291"/>
  <c r="K29" i="364"/>
  <c r="E10" i="364"/>
  <c r="I6" i="365"/>
  <c r="F11" i="363"/>
  <c r="C7" i="313"/>
  <c r="D8" i="287"/>
  <c r="H29" i="288"/>
  <c r="J7" i="291"/>
  <c r="C25" i="288"/>
  <c r="M6" i="400"/>
  <c r="U18" i="400"/>
  <c r="X14" i="401"/>
  <c r="H16" i="401"/>
  <c r="U17" i="401"/>
  <c r="J20" i="401"/>
  <c r="R26" i="360"/>
  <c r="G25" i="362"/>
  <c r="H25" i="362"/>
  <c r="D10" i="364"/>
  <c r="C26" i="365"/>
  <c r="J28" i="288"/>
  <c r="C5" i="313"/>
  <c r="J59" i="298"/>
  <c r="G7" i="291"/>
  <c r="D25" i="288"/>
  <c r="D29" i="289"/>
  <c r="M5" i="400"/>
  <c r="M11" i="400"/>
  <c r="I16" i="360"/>
  <c r="N13" i="360"/>
  <c r="M13" i="360"/>
  <c r="D17" i="289"/>
  <c r="E25" i="362"/>
  <c r="N25" i="362"/>
  <c r="G11" i="363"/>
  <c r="J6" i="365"/>
  <c r="D26" i="365"/>
  <c r="F11" i="305"/>
  <c r="F22" i="295"/>
  <c r="J29" i="298"/>
  <c r="M22" i="400"/>
  <c r="H25" i="395"/>
  <c r="G24" i="90"/>
  <c r="G27" i="90"/>
  <c r="D7" i="90"/>
  <c r="D27" i="90"/>
  <c r="L22" i="365"/>
  <c r="L21" i="365"/>
  <c r="F5" i="363"/>
  <c r="K5" i="363"/>
  <c r="D5" i="363"/>
  <c r="J5" i="363"/>
  <c r="E5" i="363"/>
  <c r="I5" i="363"/>
  <c r="H5" i="363"/>
  <c r="D41" i="298"/>
  <c r="D50" i="298"/>
  <c r="C5" i="290"/>
  <c r="E5" i="290"/>
  <c r="J5" i="290"/>
  <c r="D5" i="290"/>
  <c r="I5" i="290"/>
  <c r="H5" i="290"/>
  <c r="C19" i="362"/>
  <c r="G19" i="362"/>
  <c r="G9" i="363"/>
  <c r="C9" i="363"/>
  <c r="D23" i="362"/>
  <c r="I23" i="362"/>
  <c r="F23" i="362"/>
  <c r="N23" i="362"/>
  <c r="C23" i="362"/>
  <c r="J23" i="362"/>
  <c r="I14" i="289"/>
  <c r="E14" i="289"/>
  <c r="C14" i="289"/>
  <c r="I25" i="289"/>
  <c r="Q25" i="289"/>
  <c r="H25" i="289"/>
  <c r="G25" i="289"/>
  <c r="N25" i="289"/>
  <c r="M25" i="289"/>
  <c r="O25" i="289"/>
  <c r="D25" i="289"/>
  <c r="C11" i="365"/>
  <c r="D11" i="365"/>
  <c r="E11" i="365"/>
  <c r="I15" i="362"/>
  <c r="K15" i="362"/>
  <c r="J15" i="362"/>
  <c r="H15" i="362"/>
  <c r="D15" i="362"/>
  <c r="N15" i="362"/>
  <c r="I9" i="362"/>
  <c r="D9" i="362"/>
  <c r="G9" i="362"/>
  <c r="J9" i="362"/>
  <c r="N9" i="362"/>
  <c r="E7" i="362"/>
  <c r="K7" i="362"/>
  <c r="D7" i="362"/>
  <c r="C7" i="362"/>
  <c r="I12" i="289"/>
  <c r="N12" i="289"/>
  <c r="E12" i="289"/>
  <c r="M12" i="289"/>
  <c r="F17" i="288"/>
  <c r="C17" i="288"/>
  <c r="X19" i="378"/>
  <c r="X11" i="378"/>
  <c r="F27" i="317"/>
  <c r="F7" i="317"/>
  <c r="F14" i="317"/>
  <c r="F25" i="317"/>
  <c r="Y23" i="378"/>
  <c r="Y17" i="378"/>
  <c r="Y22" i="378"/>
  <c r="C17" i="298"/>
  <c r="G17" i="298"/>
  <c r="H17" i="298"/>
  <c r="E17" i="298"/>
  <c r="K12" i="290"/>
  <c r="F12" i="290"/>
  <c r="C12" i="290"/>
  <c r="E12" i="290"/>
  <c r="H18" i="298"/>
  <c r="C12" i="298"/>
  <c r="G5" i="301"/>
  <c r="F5" i="301"/>
  <c r="D10" i="305"/>
  <c r="F19" i="317"/>
  <c r="F26" i="317"/>
  <c r="X16" i="378"/>
  <c r="M25" i="400"/>
  <c r="O10" i="401"/>
  <c r="O13" i="401"/>
  <c r="O25" i="401"/>
  <c r="H16" i="359"/>
  <c r="L14" i="359"/>
  <c r="C14" i="359"/>
  <c r="D10" i="287"/>
  <c r="C9" i="288"/>
  <c r="J17" i="288"/>
  <c r="G8" i="288"/>
  <c r="H17" i="288"/>
  <c r="F5" i="290"/>
  <c r="K5" i="290"/>
  <c r="N19" i="362"/>
  <c r="D7" i="284"/>
  <c r="C20" i="284"/>
  <c r="D20" i="284"/>
  <c r="D19" i="359"/>
  <c r="C19" i="359"/>
  <c r="O19" i="359"/>
  <c r="M19" i="359"/>
  <c r="J19" i="359"/>
  <c r="F19" i="359"/>
  <c r="H23" i="362"/>
  <c r="C9" i="364"/>
  <c r="L9" i="364"/>
  <c r="H9" i="364"/>
  <c r="G9" i="364"/>
  <c r="J9" i="364"/>
  <c r="I9" i="364"/>
  <c r="D12" i="289"/>
  <c r="G15" i="378"/>
  <c r="C25" i="378"/>
  <c r="Y25" i="378"/>
  <c r="AA17" i="378"/>
  <c r="AA18" i="378"/>
  <c r="AA11" i="378"/>
  <c r="AA12" i="378"/>
  <c r="AA8" i="378"/>
  <c r="W25" i="378"/>
  <c r="AA15" i="378"/>
  <c r="I25" i="378"/>
  <c r="AA21" i="378"/>
  <c r="D25" i="378"/>
  <c r="G25" i="378"/>
  <c r="AA16" i="378"/>
  <c r="I17" i="298"/>
  <c r="N5" i="400"/>
  <c r="J8" i="400"/>
  <c r="R11" i="400"/>
  <c r="J19" i="400"/>
  <c r="R22" i="400"/>
  <c r="G12" i="401"/>
  <c r="G16" i="401"/>
  <c r="G19" i="401"/>
  <c r="G23" i="401"/>
  <c r="C29" i="295"/>
  <c r="E10" i="296"/>
  <c r="O10" i="296"/>
  <c r="Q10" i="296"/>
  <c r="H22" i="298"/>
  <c r="E22" i="298"/>
  <c r="C20" i="298"/>
  <c r="C35" i="298"/>
  <c r="C57" i="298"/>
  <c r="C50" i="298"/>
  <c r="M17" i="298"/>
  <c r="M58" i="298"/>
  <c r="C11" i="298"/>
  <c r="D52" i="298"/>
  <c r="C5" i="301"/>
  <c r="D9" i="305"/>
  <c r="D6" i="305"/>
  <c r="D10" i="313"/>
  <c r="D8" i="313"/>
  <c r="D7" i="313"/>
  <c r="D25" i="317"/>
  <c r="D16" i="317"/>
  <c r="F13" i="317"/>
  <c r="D13" i="317"/>
  <c r="D6" i="317"/>
  <c r="D22" i="317"/>
  <c r="F11" i="378"/>
  <c r="F19" i="378"/>
  <c r="X21" i="378"/>
  <c r="J22" i="378"/>
  <c r="F20" i="378"/>
  <c r="I5" i="378"/>
  <c r="Y8" i="378"/>
  <c r="X10" i="378"/>
  <c r="F14" i="378"/>
  <c r="G20" i="378"/>
  <c r="X15" i="378"/>
  <c r="G18" i="401"/>
  <c r="G10" i="401"/>
  <c r="G21" i="401"/>
  <c r="G13" i="401"/>
  <c r="C9" i="360"/>
  <c r="J29" i="285"/>
  <c r="J14" i="359"/>
  <c r="N12" i="359"/>
  <c r="I14" i="359"/>
  <c r="G12" i="359"/>
  <c r="H14" i="359"/>
  <c r="C15" i="287"/>
  <c r="F9" i="288"/>
  <c r="E11" i="288"/>
  <c r="D17" i="288"/>
  <c r="E25" i="289"/>
  <c r="C25" i="289"/>
  <c r="Q12" i="289"/>
  <c r="C12" i="289"/>
  <c r="G12" i="289"/>
  <c r="G5" i="290"/>
  <c r="G29" i="290"/>
  <c r="D12" i="362"/>
  <c r="G7" i="362"/>
  <c r="F15" i="362"/>
  <c r="H9" i="362"/>
  <c r="I11" i="291"/>
  <c r="F17" i="291"/>
  <c r="H8" i="364"/>
  <c r="I11" i="365"/>
  <c r="F10" i="365"/>
  <c r="J11" i="365"/>
  <c r="H10" i="365"/>
  <c r="C6" i="90"/>
  <c r="C27" i="90"/>
  <c r="C11" i="90"/>
  <c r="M25" i="90"/>
  <c r="M27" i="90"/>
  <c r="N6" i="90"/>
  <c r="N27" i="90"/>
  <c r="I25" i="90"/>
  <c r="I27" i="90"/>
  <c r="G19" i="359"/>
  <c r="N19" i="359"/>
  <c r="D38" i="298"/>
  <c r="U25" i="378"/>
  <c r="R25" i="378"/>
  <c r="AA5" i="378"/>
  <c r="C10" i="305"/>
  <c r="C8" i="305"/>
  <c r="G22" i="364"/>
  <c r="F22" i="364"/>
  <c r="C22" i="364"/>
  <c r="L22" i="364"/>
  <c r="D22" i="364"/>
  <c r="E22" i="364"/>
  <c r="H22" i="364"/>
  <c r="G20" i="364"/>
  <c r="J20" i="364"/>
  <c r="L20" i="364"/>
  <c r="F20" i="364"/>
  <c r="H20" i="364"/>
  <c r="I8" i="289"/>
  <c r="C8" i="289"/>
  <c r="Q8" i="289"/>
  <c r="N8" i="289"/>
  <c r="G14" i="362"/>
  <c r="E14" i="362"/>
  <c r="K14" i="362"/>
  <c r="J14" i="362"/>
  <c r="G23" i="362"/>
  <c r="G36" i="298"/>
  <c r="G57" i="298"/>
  <c r="C19" i="291"/>
  <c r="G19" i="291"/>
  <c r="I19" i="291"/>
  <c r="E19" i="291"/>
  <c r="H19" i="291"/>
  <c r="E22" i="362"/>
  <c r="I22" i="362"/>
  <c r="D25" i="284"/>
  <c r="C25" i="284"/>
  <c r="D10" i="359"/>
  <c r="J10" i="359"/>
  <c r="C18" i="362"/>
  <c r="J18" i="362"/>
  <c r="F11" i="313"/>
  <c r="F7" i="313"/>
  <c r="D9" i="359"/>
  <c r="O9" i="359"/>
  <c r="L9" i="359"/>
  <c r="J9" i="359"/>
  <c r="N9" i="359"/>
  <c r="F9" i="359"/>
  <c r="C13" i="362"/>
  <c r="F13" i="362"/>
  <c r="F12" i="296"/>
  <c r="O12" i="296"/>
  <c r="W16" i="378"/>
  <c r="H6" i="364"/>
  <c r="J6" i="364"/>
  <c r="C6" i="364"/>
  <c r="F6" i="364"/>
  <c r="C19" i="364"/>
  <c r="F19" i="364"/>
  <c r="L19" i="364"/>
  <c r="F17" i="298"/>
  <c r="K17" i="298"/>
  <c r="P9" i="378"/>
  <c r="P18" i="378"/>
  <c r="G10" i="310"/>
  <c r="G8" i="310"/>
  <c r="G7" i="310"/>
  <c r="G9" i="310"/>
  <c r="H12" i="378"/>
  <c r="H20" i="378"/>
  <c r="H10" i="378"/>
  <c r="H19" i="378"/>
  <c r="H8" i="378"/>
  <c r="H11" i="378"/>
  <c r="H23" i="378"/>
  <c r="Q9" i="378"/>
  <c r="Q12" i="378"/>
  <c r="C9" i="290"/>
  <c r="E9" i="290"/>
  <c r="D14" i="290"/>
  <c r="G14" i="290"/>
  <c r="J14" i="290"/>
  <c r="I17" i="290"/>
  <c r="E17" i="290"/>
  <c r="J17" i="290"/>
  <c r="K17" i="290"/>
  <c r="I10" i="290"/>
  <c r="K10" i="290"/>
  <c r="J10" i="290"/>
  <c r="G10" i="290"/>
  <c r="D22" i="290"/>
  <c r="G22" i="290"/>
  <c r="I22" i="290"/>
  <c r="E22" i="290"/>
  <c r="K22" i="290"/>
  <c r="R6" i="400"/>
  <c r="J7" i="400"/>
  <c r="J13" i="400"/>
  <c r="T21" i="400"/>
  <c r="T20" i="400"/>
  <c r="T15" i="400"/>
  <c r="T11" i="400"/>
  <c r="E22" i="401"/>
  <c r="E9" i="401"/>
  <c r="E5" i="401"/>
  <c r="I22" i="401"/>
  <c r="I19" i="401"/>
  <c r="I17" i="401"/>
  <c r="I12" i="401"/>
  <c r="I10" i="401"/>
  <c r="I23" i="401"/>
  <c r="I21" i="401"/>
  <c r="I18" i="401"/>
  <c r="I14" i="401"/>
  <c r="I13" i="401"/>
  <c r="I11" i="401"/>
  <c r="Q21" i="401"/>
  <c r="Q18" i="401"/>
  <c r="Q14" i="401"/>
  <c r="Q13" i="401"/>
  <c r="Q11" i="401"/>
  <c r="Q9" i="401"/>
  <c r="Q5" i="401"/>
  <c r="Q22" i="401"/>
  <c r="Q19" i="401"/>
  <c r="Q17" i="401"/>
  <c r="Q16" i="401"/>
  <c r="Q8" i="401"/>
  <c r="Q7" i="401"/>
  <c r="Q6" i="401"/>
  <c r="U22" i="401"/>
  <c r="U13" i="401"/>
  <c r="Y23" i="401"/>
  <c r="Y17" i="401"/>
  <c r="Y6" i="401"/>
  <c r="Y21" i="401"/>
  <c r="Y20" i="401"/>
  <c r="Y14" i="401"/>
  <c r="Y8" i="401"/>
  <c r="Y5" i="401"/>
  <c r="H5" i="90"/>
  <c r="H27" i="90"/>
  <c r="D10" i="365"/>
  <c r="G10" i="365"/>
  <c r="I10" i="365"/>
  <c r="C10" i="365"/>
  <c r="I21" i="289"/>
  <c r="D21" i="289"/>
  <c r="O21" i="289"/>
  <c r="Q21" i="289"/>
  <c r="C21" i="289"/>
  <c r="D8" i="288"/>
  <c r="J8" i="288"/>
  <c r="G14" i="378"/>
  <c r="G18" i="378"/>
  <c r="G22" i="378"/>
  <c r="W13" i="378"/>
  <c r="W23" i="378"/>
  <c r="W12" i="378"/>
  <c r="W5" i="378"/>
  <c r="W22" i="378"/>
  <c r="W8" i="378"/>
  <c r="W10" i="378"/>
  <c r="W19" i="378"/>
  <c r="W7" i="378"/>
  <c r="W18" i="378"/>
  <c r="I22" i="378"/>
  <c r="I13" i="378"/>
  <c r="I20" i="378"/>
  <c r="I8" i="378"/>
  <c r="I12" i="378"/>
  <c r="I19" i="378"/>
  <c r="I11" i="378"/>
  <c r="I17" i="378"/>
  <c r="D7" i="290"/>
  <c r="F7" i="290"/>
  <c r="K7" i="290"/>
  <c r="I7" i="290"/>
  <c r="J7" i="290"/>
  <c r="G7" i="290"/>
  <c r="E27" i="290"/>
  <c r="H27" i="290"/>
  <c r="F23" i="400"/>
  <c r="F17" i="400"/>
  <c r="F6" i="400"/>
  <c r="J23" i="400"/>
  <c r="J16" i="400"/>
  <c r="J12" i="400"/>
  <c r="J17" i="400"/>
  <c r="J14" i="400"/>
  <c r="J9" i="400"/>
  <c r="J6" i="400"/>
  <c r="N21" i="400"/>
  <c r="N23" i="400"/>
  <c r="N11" i="400"/>
  <c r="N6" i="400"/>
  <c r="N10" i="400"/>
  <c r="R21" i="400"/>
  <c r="R19" i="400"/>
  <c r="R18" i="400"/>
  <c r="R17" i="400"/>
  <c r="R16" i="400"/>
  <c r="R9" i="400"/>
  <c r="R7" i="400"/>
  <c r="R12" i="400"/>
  <c r="G22" i="401"/>
  <c r="G15" i="401"/>
  <c r="G20" i="401"/>
  <c r="G7" i="401"/>
  <c r="O22" i="401"/>
  <c r="O8" i="401"/>
  <c r="O20" i="401"/>
  <c r="O15" i="401"/>
  <c r="O12" i="401"/>
  <c r="C10" i="296"/>
  <c r="E12" i="298"/>
  <c r="C18" i="298"/>
  <c r="D44" i="298"/>
  <c r="M22" i="298"/>
  <c r="M18" i="298"/>
  <c r="I6" i="378"/>
  <c r="X23" i="378"/>
  <c r="I9" i="378"/>
  <c r="G16" i="378"/>
  <c r="G13" i="378"/>
  <c r="O18" i="401"/>
  <c r="O21" i="401"/>
  <c r="O5" i="401"/>
  <c r="C5" i="360"/>
  <c r="F12" i="359"/>
  <c r="K12" i="359"/>
  <c r="E14" i="359"/>
  <c r="C8" i="288"/>
  <c r="O12" i="289"/>
  <c r="H21" i="289"/>
  <c r="I7" i="362"/>
  <c r="F9" i="362"/>
  <c r="E15" i="362"/>
  <c r="H9" i="363"/>
  <c r="C5" i="363"/>
  <c r="C8" i="364"/>
  <c r="G11" i="365"/>
  <c r="C12" i="362"/>
  <c r="N12" i="362"/>
  <c r="E12" i="362"/>
  <c r="G12" i="362"/>
  <c r="F12" i="362"/>
  <c r="L59" i="298"/>
  <c r="K59" i="298"/>
  <c r="E15" i="363"/>
  <c r="D15" i="363"/>
  <c r="F6" i="317"/>
  <c r="W11" i="378"/>
  <c r="I14" i="378"/>
  <c r="W20" i="378"/>
  <c r="F10" i="400"/>
  <c r="F18" i="400"/>
  <c r="G11" i="401"/>
  <c r="C21" i="295"/>
  <c r="L10" i="296"/>
  <c r="H9" i="296"/>
  <c r="I22" i="298"/>
  <c r="E20" i="298"/>
  <c r="K22" i="298"/>
  <c r="K18" i="298"/>
  <c r="D18" i="298"/>
  <c r="C54" i="298"/>
  <c r="J22" i="298"/>
  <c r="C36" i="298"/>
  <c r="C42" i="298"/>
  <c r="D22" i="298"/>
  <c r="J11" i="298"/>
  <c r="K7" i="298"/>
  <c r="H5" i="301"/>
  <c r="D5" i="305"/>
  <c r="D8" i="305"/>
  <c r="F24" i="317"/>
  <c r="D9" i="317"/>
  <c r="F10" i="317"/>
  <c r="D5" i="317"/>
  <c r="D20" i="317"/>
  <c r="D17" i="317"/>
  <c r="J7" i="378"/>
  <c r="I10" i="378"/>
  <c r="J6" i="378"/>
  <c r="J17" i="378"/>
  <c r="F16" i="378"/>
  <c r="Y20" i="378"/>
  <c r="I16" i="378"/>
  <c r="X9" i="378"/>
  <c r="X13" i="378"/>
  <c r="O14" i="401"/>
  <c r="O6" i="401"/>
  <c r="O17" i="401"/>
  <c r="O9" i="401"/>
  <c r="H17" i="284"/>
  <c r="K14" i="359"/>
  <c r="D12" i="359"/>
  <c r="M12" i="359"/>
  <c r="G14" i="359"/>
  <c r="L12" i="359"/>
  <c r="D14" i="359"/>
  <c r="D20" i="287"/>
  <c r="D18" i="287"/>
  <c r="F11" i="288"/>
  <c r="G11" i="288"/>
  <c r="J9" i="288"/>
  <c r="G9" i="288"/>
  <c r="E17" i="288"/>
  <c r="N14" i="289"/>
  <c r="M21" i="289"/>
  <c r="C7" i="290"/>
  <c r="F7" i="362"/>
  <c r="I12" i="362"/>
  <c r="J7" i="362"/>
  <c r="H7" i="362"/>
  <c r="D19" i="362"/>
  <c r="E9" i="362"/>
  <c r="D9" i="364"/>
  <c r="E9" i="364"/>
  <c r="J25" i="365"/>
  <c r="G8" i="365"/>
  <c r="L20" i="365"/>
  <c r="J29" i="317"/>
  <c r="K21" i="317"/>
  <c r="K28" i="317"/>
  <c r="E10" i="365"/>
  <c r="J17" i="291"/>
  <c r="I19" i="359"/>
  <c r="E19" i="359"/>
  <c r="C53" i="298"/>
  <c r="I15" i="363"/>
  <c r="N25" i="378"/>
  <c r="AA6" i="378"/>
  <c r="AA24" i="378"/>
  <c r="E23" i="362"/>
  <c r="K9" i="362"/>
  <c r="I25" i="364"/>
  <c r="L25" i="364"/>
  <c r="C25" i="364"/>
  <c r="H25" i="364"/>
  <c r="D25" i="364"/>
  <c r="G15" i="362"/>
  <c r="G5" i="288"/>
  <c r="H5" i="288"/>
  <c r="C15" i="48"/>
  <c r="C8" i="291"/>
  <c r="E8" i="291"/>
  <c r="D8" i="291"/>
  <c r="J8" i="291"/>
  <c r="H8" i="291"/>
  <c r="F5" i="317"/>
  <c r="G17" i="288"/>
  <c r="Y13" i="378"/>
  <c r="H26" i="363"/>
  <c r="D26" i="363"/>
  <c r="J26" i="363"/>
  <c r="E26" i="363"/>
  <c r="I19" i="290"/>
  <c r="E19" i="290"/>
  <c r="W14" i="378"/>
  <c r="I9" i="289"/>
  <c r="E9" i="289"/>
  <c r="G9" i="289"/>
  <c r="Q9" i="289"/>
  <c r="N9" i="289"/>
  <c r="O9" i="289"/>
  <c r="I15" i="378"/>
  <c r="D17" i="298"/>
  <c r="Y15" i="378"/>
  <c r="W21" i="378"/>
  <c r="V12" i="378"/>
  <c r="V14" i="378"/>
  <c r="V13" i="378"/>
  <c r="V23" i="378"/>
  <c r="V22" i="378"/>
  <c r="E12" i="390"/>
  <c r="F12" i="390"/>
  <c r="I20" i="390"/>
  <c r="D20" i="390"/>
  <c r="C20" i="390"/>
  <c r="G20" i="390"/>
  <c r="E20" i="390"/>
  <c r="J5" i="400"/>
  <c r="R5" i="400"/>
  <c r="R8" i="400"/>
  <c r="V9" i="400"/>
  <c r="R14" i="400"/>
  <c r="F15" i="400"/>
  <c r="J18" i="400"/>
  <c r="J21" i="400"/>
  <c r="M5" i="401"/>
  <c r="I6" i="401"/>
  <c r="I8" i="401"/>
  <c r="I9" i="401"/>
  <c r="Y10" i="401"/>
  <c r="Q12" i="401"/>
  <c r="Y12" i="401"/>
  <c r="Q15" i="401"/>
  <c r="I16" i="401"/>
  <c r="M17" i="401"/>
  <c r="Y19" i="401"/>
  <c r="M21" i="401"/>
  <c r="U9" i="90"/>
  <c r="U27" i="90"/>
  <c r="S22" i="90"/>
  <c r="S27" i="90"/>
  <c r="O16" i="90"/>
  <c r="O27" i="90"/>
  <c r="W23" i="90"/>
  <c r="T7" i="90"/>
  <c r="T27" i="90"/>
  <c r="E25" i="90"/>
  <c r="E27" i="90"/>
  <c r="F24" i="90"/>
  <c r="F27" i="90"/>
  <c r="AA19" i="378"/>
  <c r="N8" i="378"/>
  <c r="C29" i="359"/>
  <c r="D29" i="359"/>
  <c r="H29" i="359"/>
  <c r="O29" i="359"/>
  <c r="R6" i="359"/>
  <c r="L29" i="359"/>
  <c r="R27" i="359"/>
  <c r="R21" i="359"/>
  <c r="R22" i="359"/>
  <c r="R28" i="359"/>
  <c r="K21" i="363"/>
  <c r="E21" i="363"/>
  <c r="D21" i="363"/>
  <c r="N24" i="289"/>
  <c r="D24" i="289"/>
  <c r="Q24" i="289"/>
  <c r="E24" i="289"/>
  <c r="F24" i="289"/>
  <c r="H24" i="289"/>
  <c r="G24" i="289"/>
  <c r="G12" i="285"/>
  <c r="K12" i="285"/>
  <c r="J12" i="285"/>
  <c r="I12" i="285"/>
  <c r="D12" i="285"/>
  <c r="E12" i="285"/>
  <c r="O12" i="285"/>
  <c r="L12" i="285"/>
  <c r="F12" i="285"/>
  <c r="H12" i="285"/>
  <c r="M12" i="285"/>
  <c r="F18" i="359"/>
  <c r="M18" i="359"/>
  <c r="I18" i="359"/>
  <c r="G18" i="359"/>
  <c r="N18" i="359"/>
  <c r="J19" i="285"/>
  <c r="L19" i="285"/>
  <c r="E19" i="285"/>
  <c r="O19" i="285"/>
  <c r="M19" i="285"/>
  <c r="C19" i="285"/>
  <c r="K19" i="285"/>
  <c r="G19" i="285"/>
  <c r="N19" i="285"/>
  <c r="I19" i="285"/>
  <c r="R19" i="285"/>
  <c r="F19" i="285"/>
  <c r="C13" i="364"/>
  <c r="H13" i="364"/>
  <c r="J13" i="364"/>
  <c r="E13" i="364"/>
  <c r="F13" i="364"/>
  <c r="L13" i="364"/>
  <c r="D13" i="364"/>
  <c r="G13" i="364"/>
  <c r="D16" i="290"/>
  <c r="J16" i="290"/>
  <c r="H16" i="290"/>
  <c r="G16" i="290"/>
  <c r="E16" i="290"/>
  <c r="F16" i="290"/>
  <c r="K46" i="21"/>
  <c r="J20" i="21" s="1"/>
  <c r="C20" i="21" s="1"/>
  <c r="F10" i="21"/>
  <c r="D21" i="21"/>
  <c r="D24" i="21"/>
  <c r="F6" i="21"/>
  <c r="M9" i="296"/>
  <c r="E8" i="296"/>
  <c r="L13" i="400"/>
  <c r="W9" i="401"/>
  <c r="O24" i="360"/>
  <c r="D24" i="360"/>
  <c r="E12" i="360"/>
  <c r="K12" i="360"/>
  <c r="F26" i="360"/>
  <c r="C26" i="360"/>
  <c r="D19" i="285"/>
  <c r="R9" i="359"/>
  <c r="E18" i="359"/>
  <c r="J20" i="288"/>
  <c r="J23" i="288"/>
  <c r="N16" i="289"/>
  <c r="D7" i="289"/>
  <c r="C16" i="290"/>
  <c r="L16" i="365"/>
  <c r="L9" i="365"/>
  <c r="L8" i="291"/>
  <c r="L17" i="291"/>
  <c r="D29" i="291"/>
  <c r="J29" i="291"/>
  <c r="I29" i="291"/>
  <c r="L22" i="291"/>
  <c r="K29" i="291"/>
  <c r="L13" i="291"/>
  <c r="E29" i="291"/>
  <c r="L24" i="291"/>
  <c r="N14" i="290"/>
  <c r="N25" i="290"/>
  <c r="N16" i="290"/>
  <c r="C29" i="290"/>
  <c r="N24" i="290"/>
  <c r="E29" i="290"/>
  <c r="N20" i="290"/>
  <c r="N6" i="290"/>
  <c r="N22" i="290"/>
  <c r="D29" i="290"/>
  <c r="N5" i="290"/>
  <c r="H29" i="290"/>
  <c r="K29" i="290"/>
  <c r="N28" i="290"/>
  <c r="H20" i="365"/>
  <c r="G20" i="365"/>
  <c r="C20" i="365"/>
  <c r="D20" i="365"/>
  <c r="F20" i="365"/>
  <c r="J20" i="365"/>
  <c r="I8" i="363"/>
  <c r="K8" i="363"/>
  <c r="C8" i="363"/>
  <c r="J8" i="363"/>
  <c r="F8" i="363"/>
  <c r="D8" i="363"/>
  <c r="G8" i="363"/>
  <c r="E8" i="363"/>
  <c r="C24" i="284"/>
  <c r="H24" i="284"/>
  <c r="I20" i="289"/>
  <c r="C20" i="289"/>
  <c r="E20" i="289"/>
  <c r="D20" i="289"/>
  <c r="H20" i="289"/>
  <c r="Q20" i="289"/>
  <c r="M20" i="289"/>
  <c r="F20" i="289"/>
  <c r="O20" i="289"/>
  <c r="G20" i="289"/>
  <c r="I10" i="289"/>
  <c r="Q10" i="289"/>
  <c r="H10" i="289"/>
  <c r="C10" i="289"/>
  <c r="N10" i="289"/>
  <c r="G10" i="289"/>
  <c r="E10" i="289"/>
  <c r="E6" i="353"/>
  <c r="G6" i="353"/>
  <c r="O17" i="378"/>
  <c r="O19" i="378"/>
  <c r="O20" i="378"/>
  <c r="O5" i="378"/>
  <c r="O7" i="378"/>
  <c r="O25" i="378"/>
  <c r="F9" i="378"/>
  <c r="F25" i="378"/>
  <c r="F6" i="378"/>
  <c r="J18" i="378"/>
  <c r="J16" i="378"/>
  <c r="J23" i="378"/>
  <c r="J25" i="378"/>
  <c r="J20" i="378"/>
  <c r="V23" i="400"/>
  <c r="V22" i="400"/>
  <c r="V15" i="400"/>
  <c r="V6" i="400"/>
  <c r="V21" i="400"/>
  <c r="V16" i="400"/>
  <c r="V10" i="400"/>
  <c r="P25" i="400"/>
  <c r="AA10" i="400"/>
  <c r="AA8" i="400"/>
  <c r="AA18" i="400"/>
  <c r="AA6" i="400"/>
  <c r="W7" i="401"/>
  <c r="W20" i="401"/>
  <c r="E29" i="365"/>
  <c r="L5" i="365"/>
  <c r="L23" i="365"/>
  <c r="H29" i="365"/>
  <c r="L28" i="365"/>
  <c r="L10" i="365"/>
  <c r="L13" i="365"/>
  <c r="K29" i="365"/>
  <c r="L26" i="365"/>
  <c r="L19" i="365"/>
  <c r="D29" i="365"/>
  <c r="L15" i="365"/>
  <c r="L7" i="365"/>
  <c r="L6" i="365"/>
  <c r="L18" i="365"/>
  <c r="L11" i="365"/>
  <c r="J29" i="365"/>
  <c r="L24" i="365"/>
  <c r="L25" i="365"/>
  <c r="L17" i="365"/>
  <c r="G29" i="365"/>
  <c r="L12" i="365"/>
  <c r="L27" i="365"/>
  <c r="G17" i="362"/>
  <c r="E17" i="362"/>
  <c r="J17" i="362"/>
  <c r="I17" i="362"/>
  <c r="N17" i="362"/>
  <c r="C17" i="362"/>
  <c r="K17" i="362"/>
  <c r="H17" i="362"/>
  <c r="E19" i="289"/>
  <c r="C19" i="289"/>
  <c r="H19" i="289"/>
  <c r="F19" i="289"/>
  <c r="Q19" i="289"/>
  <c r="G10" i="362"/>
  <c r="N10" i="362"/>
  <c r="F7" i="296"/>
  <c r="O7" i="296"/>
  <c r="D7" i="296"/>
  <c r="N7" i="296"/>
  <c r="L7" i="296"/>
  <c r="H7" i="296"/>
  <c r="K7" i="296"/>
  <c r="M7" i="296"/>
  <c r="J27" i="290"/>
  <c r="C27" i="290"/>
  <c r="K27" i="290"/>
  <c r="D27" i="290"/>
  <c r="F27" i="290"/>
  <c r="I27" i="290"/>
  <c r="I18" i="21"/>
  <c r="L49" i="336"/>
  <c r="H8" i="21"/>
  <c r="I6" i="21"/>
  <c r="F16" i="21"/>
  <c r="I10" i="21"/>
  <c r="E12" i="21"/>
  <c r="I8" i="21"/>
  <c r="H18" i="332"/>
  <c r="H9" i="332" s="1"/>
  <c r="K8" i="296"/>
  <c r="Q7" i="296"/>
  <c r="C9" i="296"/>
  <c r="L17" i="400"/>
  <c r="C12" i="285"/>
  <c r="D10" i="289"/>
  <c r="N23" i="290"/>
  <c r="H8" i="363"/>
  <c r="L5" i="291"/>
  <c r="I20" i="365"/>
  <c r="L14" i="365"/>
  <c r="L8" i="365"/>
  <c r="I5" i="289"/>
  <c r="M5" i="289"/>
  <c r="G7" i="296"/>
  <c r="D22" i="284"/>
  <c r="C22" i="284"/>
  <c r="C10" i="291"/>
  <c r="F10" i="291"/>
  <c r="F26" i="364"/>
  <c r="C26" i="364"/>
  <c r="E12" i="291"/>
  <c r="J12" i="291"/>
  <c r="G12" i="291"/>
  <c r="D12" i="291"/>
  <c r="I12" i="291"/>
  <c r="H6" i="288"/>
  <c r="F6" i="288"/>
  <c r="J6" i="288"/>
  <c r="E6" i="288"/>
  <c r="G6" i="288"/>
  <c r="D6" i="288"/>
  <c r="E13" i="291"/>
  <c r="J13" i="291"/>
  <c r="C13" i="291"/>
  <c r="F13" i="291"/>
  <c r="D13" i="291"/>
  <c r="H13" i="291"/>
  <c r="J23" i="291"/>
  <c r="I23" i="291"/>
  <c r="H23" i="291"/>
  <c r="G23" i="291"/>
  <c r="D23" i="291"/>
  <c r="F23" i="291"/>
  <c r="C20" i="362"/>
  <c r="D20" i="362"/>
  <c r="E20" i="362"/>
  <c r="J20" i="362"/>
  <c r="F20" i="362"/>
  <c r="H20" i="362"/>
  <c r="K20" i="362"/>
  <c r="I20" i="362"/>
  <c r="G20" i="362"/>
  <c r="I13" i="364"/>
  <c r="G23" i="290"/>
  <c r="C23" i="290"/>
  <c r="H23" i="290"/>
  <c r="K23" i="290"/>
  <c r="M11" i="313"/>
  <c r="M7" i="313"/>
  <c r="M9" i="313"/>
  <c r="M5" i="313"/>
  <c r="M6" i="313"/>
  <c r="D8" i="298"/>
  <c r="G8" i="298"/>
  <c r="J8" i="298"/>
  <c r="F8" i="298"/>
  <c r="T19" i="378"/>
  <c r="T12" i="378"/>
  <c r="T11" i="378"/>
  <c r="S19" i="400"/>
  <c r="S12" i="400"/>
  <c r="S10" i="400"/>
  <c r="S21" i="400"/>
  <c r="S20" i="400"/>
  <c r="S6" i="400"/>
  <c r="S17" i="400"/>
  <c r="C17" i="365"/>
  <c r="D17" i="365"/>
  <c r="G13" i="362"/>
  <c r="K13" i="362"/>
  <c r="E13" i="362"/>
  <c r="N13" i="362"/>
  <c r="I13" i="362"/>
  <c r="D27" i="362"/>
  <c r="N27" i="362"/>
  <c r="I16" i="289"/>
  <c r="D16" i="289"/>
  <c r="O16" i="289"/>
  <c r="H16" i="289"/>
  <c r="C16" i="289"/>
  <c r="F16" i="289"/>
  <c r="M16" i="289"/>
  <c r="E16" i="289"/>
  <c r="H22" i="288"/>
  <c r="J22" i="288"/>
  <c r="C12" i="364"/>
  <c r="G12" i="364"/>
  <c r="I12" i="364"/>
  <c r="E12" i="364"/>
  <c r="J12" i="364"/>
  <c r="L12" i="364"/>
  <c r="H12" i="364"/>
  <c r="D12" i="364"/>
  <c r="O21" i="285"/>
  <c r="E21" i="285"/>
  <c r="D23" i="400"/>
  <c r="D20" i="400"/>
  <c r="D15" i="400"/>
  <c r="D5" i="400"/>
  <c r="D9" i="400"/>
  <c r="D13" i="400"/>
  <c r="D17" i="400"/>
  <c r="D21" i="400"/>
  <c r="D12" i="400"/>
  <c r="D7" i="400"/>
  <c r="D6" i="400"/>
  <c r="D10" i="400"/>
  <c r="D14" i="400"/>
  <c r="D16" i="400"/>
  <c r="D11" i="400"/>
  <c r="H11" i="400"/>
  <c r="H10" i="400"/>
  <c r="L21" i="400"/>
  <c r="L10" i="400"/>
  <c r="L23" i="400"/>
  <c r="L19" i="400"/>
  <c r="L16" i="400"/>
  <c r="L12" i="400"/>
  <c r="L7" i="400"/>
  <c r="L20" i="400"/>
  <c r="L15" i="400"/>
  <c r="L11" i="400"/>
  <c r="L6" i="400"/>
  <c r="L14" i="400"/>
  <c r="P6" i="400"/>
  <c r="P14" i="400"/>
  <c r="P22" i="400"/>
  <c r="P15" i="400"/>
  <c r="W15" i="401"/>
  <c r="W8" i="401"/>
  <c r="W13" i="401"/>
  <c r="W10" i="401"/>
  <c r="W22" i="401"/>
  <c r="W16" i="401"/>
  <c r="W5" i="401"/>
  <c r="W21" i="401"/>
  <c r="W18" i="401"/>
  <c r="W19" i="401"/>
  <c r="W12" i="401"/>
  <c r="W25" i="401"/>
  <c r="W17" i="401"/>
  <c r="W14" i="401"/>
  <c r="G18" i="21"/>
  <c r="I20" i="21"/>
  <c r="E10" i="21"/>
  <c r="D16" i="21"/>
  <c r="F21" i="21"/>
  <c r="H12" i="21"/>
  <c r="E8" i="21"/>
  <c r="E24" i="21"/>
  <c r="G10" i="21"/>
  <c r="D9" i="296"/>
  <c r="L8" i="296"/>
  <c r="O18" i="378"/>
  <c r="F17" i="378"/>
  <c r="J9" i="378"/>
  <c r="J10" i="378"/>
  <c r="F18" i="378"/>
  <c r="J15" i="378"/>
  <c r="L9" i="400"/>
  <c r="D22" i="400"/>
  <c r="D18" i="400"/>
  <c r="W6" i="401"/>
  <c r="N14" i="360"/>
  <c r="R11" i="359"/>
  <c r="H18" i="359"/>
  <c r="N12" i="285"/>
  <c r="O10" i="289"/>
  <c r="G27" i="290"/>
  <c r="N9" i="290"/>
  <c r="N21" i="290"/>
  <c r="F17" i="362"/>
  <c r="H13" i="362"/>
  <c r="C24" i="291"/>
  <c r="F29" i="365"/>
  <c r="I29" i="365"/>
  <c r="C29" i="365"/>
  <c r="E23" i="284"/>
  <c r="E25" i="284"/>
  <c r="E12" i="284"/>
  <c r="G5" i="364"/>
  <c r="J5" i="364"/>
  <c r="I5" i="364"/>
  <c r="C5" i="364"/>
  <c r="E5" i="364"/>
  <c r="H5" i="364"/>
  <c r="O22" i="359"/>
  <c r="H22" i="359"/>
  <c r="N22" i="359"/>
  <c r="I22" i="359"/>
  <c r="G22" i="359"/>
  <c r="K22" i="359"/>
  <c r="M22" i="359"/>
  <c r="C22" i="359"/>
  <c r="L22" i="359"/>
  <c r="D22" i="359"/>
  <c r="J22" i="359"/>
  <c r="L11" i="359"/>
  <c r="M11" i="359"/>
  <c r="D11" i="359"/>
  <c r="F11" i="359"/>
  <c r="J11" i="359"/>
  <c r="O11" i="359"/>
  <c r="H11" i="359"/>
  <c r="I11" i="359"/>
  <c r="E11" i="359"/>
  <c r="C11" i="359"/>
  <c r="G16" i="359"/>
  <c r="E16" i="359"/>
  <c r="F16" i="359"/>
  <c r="N16" i="359"/>
  <c r="D16" i="359"/>
  <c r="O16" i="359"/>
  <c r="J16" i="359"/>
  <c r="C16" i="359"/>
  <c r="M16" i="359"/>
  <c r="K16" i="359"/>
  <c r="I16" i="359"/>
  <c r="C11" i="291"/>
  <c r="E11" i="291"/>
  <c r="F11" i="291"/>
  <c r="D11" i="291"/>
  <c r="G11" i="291"/>
  <c r="H11" i="291"/>
  <c r="D19" i="287"/>
  <c r="C19" i="287"/>
  <c r="K26" i="362"/>
  <c r="I26" i="362"/>
  <c r="N26" i="362"/>
  <c r="G26" i="362"/>
  <c r="F26" i="362"/>
  <c r="C26" i="362"/>
  <c r="D26" i="362"/>
  <c r="E26" i="362"/>
  <c r="F8" i="365"/>
  <c r="H8" i="365"/>
  <c r="J8" i="365"/>
  <c r="I8" i="365"/>
  <c r="D8" i="365"/>
  <c r="C8" i="365"/>
  <c r="H12" i="363"/>
  <c r="K12" i="363"/>
  <c r="E12" i="363"/>
  <c r="F12" i="363"/>
  <c r="D6" i="313"/>
  <c r="D9" i="313"/>
  <c r="C7" i="296"/>
  <c r="D6" i="284"/>
  <c r="C6" i="284"/>
  <c r="H27" i="364"/>
  <c r="D27" i="364"/>
  <c r="I27" i="364"/>
  <c r="D23" i="359"/>
  <c r="N23" i="359"/>
  <c r="K23" i="359"/>
  <c r="C23" i="359"/>
  <c r="H23" i="359"/>
  <c r="H5" i="285"/>
  <c r="M5" i="285"/>
  <c r="E5" i="285"/>
  <c r="J5" i="285"/>
  <c r="D24" i="284"/>
  <c r="K13" i="359"/>
  <c r="F13" i="359"/>
  <c r="M13" i="359"/>
  <c r="N13" i="359"/>
  <c r="D13" i="359"/>
  <c r="C13" i="359"/>
  <c r="G13" i="359"/>
  <c r="H13" i="359"/>
  <c r="O13" i="359"/>
  <c r="E13" i="359"/>
  <c r="I16" i="290"/>
  <c r="O21" i="378"/>
  <c r="M11" i="378"/>
  <c r="M21" i="378"/>
  <c r="M23" i="378"/>
  <c r="M10" i="378"/>
  <c r="M13" i="378"/>
  <c r="M14" i="378"/>
  <c r="M6" i="378"/>
  <c r="M9" i="378"/>
  <c r="H7" i="400"/>
  <c r="L8" i="400"/>
  <c r="V17" i="400"/>
  <c r="D19" i="400"/>
  <c r="AA22" i="400"/>
  <c r="W11" i="401"/>
  <c r="D18" i="401"/>
  <c r="D16" i="401"/>
  <c r="D11" i="401"/>
  <c r="D9" i="401"/>
  <c r="D7" i="401"/>
  <c r="D5" i="401"/>
  <c r="D23" i="401"/>
  <c r="D19" i="401"/>
  <c r="D17" i="401"/>
  <c r="D10" i="401"/>
  <c r="D8" i="401"/>
  <c r="D6" i="401"/>
  <c r="D22" i="401"/>
  <c r="D20" i="401"/>
  <c r="D15" i="401"/>
  <c r="D13" i="401"/>
  <c r="D25" i="401"/>
  <c r="H23" i="401"/>
  <c r="H20" i="401"/>
  <c r="H14" i="401"/>
  <c r="H12" i="401"/>
  <c r="H18" i="401"/>
  <c r="H8" i="401"/>
  <c r="L23" i="401"/>
  <c r="L15" i="401"/>
  <c r="L13" i="401"/>
  <c r="L8" i="401"/>
  <c r="L21" i="401"/>
  <c r="L16" i="401"/>
  <c r="L14" i="401"/>
  <c r="L25" i="401"/>
  <c r="L19" i="401"/>
  <c r="L17" i="401"/>
  <c r="L12" i="401"/>
  <c r="L10" i="401"/>
  <c r="L6" i="401"/>
  <c r="P21" i="401"/>
  <c r="P22" i="401"/>
  <c r="P18" i="401"/>
  <c r="P12" i="401"/>
  <c r="P20" i="401"/>
  <c r="P10" i="401"/>
  <c r="P6" i="401"/>
  <c r="P16" i="401"/>
  <c r="T19" i="401"/>
  <c r="T17" i="401"/>
  <c r="T16" i="401"/>
  <c r="T10" i="401"/>
  <c r="T6" i="401"/>
  <c r="T23" i="401"/>
  <c r="T22" i="401"/>
  <c r="T18" i="401"/>
  <c r="T11" i="401"/>
  <c r="T9" i="401"/>
  <c r="T8" i="401"/>
  <c r="T7" i="401"/>
  <c r="T5" i="401"/>
  <c r="T21" i="401"/>
  <c r="T20" i="401"/>
  <c r="T14" i="401"/>
  <c r="F21" i="400"/>
  <c r="J22" i="400"/>
  <c r="T23" i="400"/>
  <c r="Y25" i="401"/>
  <c r="M39" i="301"/>
  <c r="P17" i="378"/>
  <c r="J14" i="298"/>
  <c r="D5" i="378"/>
  <c r="Y21" i="378"/>
  <c r="K21" i="378"/>
  <c r="W9" i="378"/>
  <c r="S6" i="378"/>
  <c r="V21" i="378"/>
  <c r="V15" i="378"/>
  <c r="V18" i="378"/>
  <c r="O5" i="400"/>
  <c r="Q6" i="400"/>
  <c r="N7" i="400"/>
  <c r="Y7" i="400"/>
  <c r="T8" i="400"/>
  <c r="N9" i="400"/>
  <c r="Y9" i="400"/>
  <c r="J10" i="400"/>
  <c r="R10" i="400"/>
  <c r="J11" i="400"/>
  <c r="Q11" i="400"/>
  <c r="Q12" i="400"/>
  <c r="Y13" i="400"/>
  <c r="Q14" i="400"/>
  <c r="J15" i="400"/>
  <c r="R15" i="400"/>
  <c r="N16" i="400"/>
  <c r="T16" i="400"/>
  <c r="N17" i="400"/>
  <c r="Y17" i="400"/>
  <c r="Q18" i="400"/>
  <c r="Y18" i="400"/>
  <c r="N19" i="400"/>
  <c r="X19" i="400"/>
  <c r="R20" i="400"/>
  <c r="Y20" i="400"/>
  <c r="F22" i="400"/>
  <c r="N22" i="400"/>
  <c r="Q23" i="400"/>
  <c r="Y7" i="401"/>
  <c r="G8" i="401"/>
  <c r="Y9" i="401"/>
  <c r="O11" i="401"/>
  <c r="Y11" i="401"/>
  <c r="J12" i="401"/>
  <c r="AA14" i="401"/>
  <c r="O16" i="401"/>
  <c r="Y16" i="401"/>
  <c r="Y18" i="401"/>
  <c r="AA19" i="401"/>
  <c r="R20" i="401"/>
  <c r="Y22" i="401"/>
  <c r="AA14" i="378"/>
  <c r="AA20" i="378"/>
  <c r="O23" i="401"/>
  <c r="N18" i="362"/>
  <c r="F28" i="295"/>
  <c r="K29" i="359"/>
  <c r="G29" i="359"/>
  <c r="AA9" i="378"/>
  <c r="F25" i="400"/>
  <c r="AA23" i="401"/>
  <c r="I25" i="401"/>
  <c r="I29" i="359"/>
  <c r="H29" i="364"/>
  <c r="F23" i="295"/>
  <c r="F29" i="295"/>
  <c r="F12" i="295"/>
  <c r="J29" i="362"/>
  <c r="K25" i="400"/>
  <c r="H22" i="401"/>
  <c r="H21" i="400"/>
  <c r="H16" i="400"/>
  <c r="H6" i="400"/>
  <c r="H14" i="400"/>
  <c r="H22" i="400"/>
  <c r="H20" i="400"/>
  <c r="H15" i="400"/>
  <c r="H9" i="400"/>
  <c r="H17" i="400"/>
  <c r="H12" i="400"/>
  <c r="K5" i="400"/>
  <c r="K18" i="400"/>
  <c r="K9" i="400"/>
  <c r="K11" i="400"/>
  <c r="K13" i="400"/>
  <c r="K16" i="400"/>
  <c r="K14" i="400"/>
  <c r="K23" i="400"/>
  <c r="K7" i="400"/>
  <c r="K17" i="400"/>
  <c r="E21" i="400"/>
  <c r="E17" i="400"/>
  <c r="E23" i="400"/>
  <c r="E20" i="400"/>
  <c r="E19" i="400"/>
  <c r="E14" i="400"/>
  <c r="E12" i="400"/>
  <c r="E11" i="400"/>
  <c r="E9" i="400"/>
  <c r="E8" i="400"/>
  <c r="E7" i="400"/>
  <c r="E5" i="400"/>
  <c r="E13" i="400"/>
  <c r="K21" i="400"/>
  <c r="K10" i="400"/>
  <c r="E6" i="400"/>
  <c r="U6" i="400"/>
  <c r="K8" i="400"/>
  <c r="E10" i="400"/>
  <c r="U10" i="400"/>
  <c r="AA20" i="400"/>
  <c r="H23" i="400"/>
  <c r="C10" i="400"/>
  <c r="C15" i="400"/>
  <c r="C17" i="400"/>
  <c r="C16" i="400"/>
  <c r="C22" i="400"/>
  <c r="C6" i="400"/>
  <c r="C11" i="400"/>
  <c r="C13" i="400"/>
  <c r="C9" i="400"/>
  <c r="P21" i="400"/>
  <c r="P16" i="400"/>
  <c r="P10" i="400"/>
  <c r="P18" i="400"/>
  <c r="P12" i="400"/>
  <c r="P8" i="400"/>
  <c r="P23" i="400"/>
  <c r="P19" i="400"/>
  <c r="P11" i="400"/>
  <c r="P7" i="400"/>
  <c r="P5" i="400"/>
  <c r="P13" i="400"/>
  <c r="P20" i="400"/>
  <c r="S18" i="400"/>
  <c r="S9" i="400"/>
  <c r="S11" i="400"/>
  <c r="S13" i="400"/>
  <c r="S16" i="400"/>
  <c r="S14" i="400"/>
  <c r="S23" i="400"/>
  <c r="S7" i="400"/>
  <c r="X21" i="400"/>
  <c r="X16" i="400"/>
  <c r="X6" i="400"/>
  <c r="X14" i="400"/>
  <c r="X22" i="400"/>
  <c r="X12" i="400"/>
  <c r="X8" i="400"/>
  <c r="X15" i="400"/>
  <c r="X9" i="400"/>
  <c r="X17" i="400"/>
  <c r="X20" i="400"/>
  <c r="X5" i="400"/>
  <c r="X10" i="400"/>
  <c r="K6" i="400"/>
  <c r="X7" i="400"/>
  <c r="K12" i="400"/>
  <c r="U21" i="400"/>
  <c r="U17" i="400"/>
  <c r="U9" i="400"/>
  <c r="U23" i="400"/>
  <c r="U20" i="400"/>
  <c r="U19" i="400"/>
  <c r="U14" i="400"/>
  <c r="U12" i="400"/>
  <c r="U11" i="400"/>
  <c r="U8" i="400"/>
  <c r="U7" i="400"/>
  <c r="U5" i="400"/>
  <c r="U13" i="400"/>
  <c r="H13" i="400"/>
  <c r="H18" i="400"/>
  <c r="K15" i="400"/>
  <c r="K22" i="400"/>
  <c r="H8" i="400"/>
  <c r="E16" i="400"/>
  <c r="U16" i="400"/>
  <c r="H19" i="400"/>
  <c r="X23" i="400"/>
  <c r="M21" i="400"/>
  <c r="M17" i="400"/>
  <c r="M9" i="400"/>
  <c r="M13" i="400"/>
  <c r="M20" i="400"/>
  <c r="M15" i="400"/>
  <c r="M14" i="400"/>
  <c r="M12" i="400"/>
  <c r="M8" i="400"/>
  <c r="Z25" i="400"/>
  <c r="T25" i="400"/>
  <c r="O25" i="400"/>
  <c r="J25" i="400"/>
  <c r="D25" i="400"/>
  <c r="Y25" i="400"/>
  <c r="AA23" i="400"/>
  <c r="AA21" i="400"/>
  <c r="AA19" i="400"/>
  <c r="AA17" i="400"/>
  <c r="AA11" i="400"/>
  <c r="AA9" i="400"/>
  <c r="AA7" i="400"/>
  <c r="AA5" i="400"/>
  <c r="Q25" i="400"/>
  <c r="W25" i="400"/>
  <c r="R25" i="400"/>
  <c r="L25" i="400"/>
  <c r="G25" i="400"/>
  <c r="AA24" i="400"/>
  <c r="X25" i="400"/>
  <c r="S25" i="400"/>
  <c r="N25" i="400"/>
  <c r="H25" i="400"/>
  <c r="C25" i="400"/>
  <c r="AA16" i="400"/>
  <c r="AA14" i="400"/>
  <c r="E25" i="400"/>
  <c r="U25" i="400"/>
  <c r="AA15" i="400"/>
  <c r="AA13" i="400"/>
  <c r="V25" i="400"/>
  <c r="F13" i="400"/>
  <c r="N13" i="400"/>
  <c r="V13" i="400"/>
  <c r="F5" i="400"/>
  <c r="V5" i="400"/>
  <c r="F7" i="400"/>
  <c r="V7" i="400"/>
  <c r="F8" i="400"/>
  <c r="N8" i="400"/>
  <c r="V8" i="400"/>
  <c r="F9" i="400"/>
  <c r="F11" i="400"/>
  <c r="V11" i="400"/>
  <c r="F12" i="400"/>
  <c r="N12" i="400"/>
  <c r="V12" i="400"/>
  <c r="F14" i="400"/>
  <c r="N14" i="400"/>
  <c r="V14" i="400"/>
  <c r="N15" i="400"/>
  <c r="F19" i="400"/>
  <c r="V19" i="400"/>
  <c r="F20" i="400"/>
  <c r="N20" i="400"/>
  <c r="V20" i="400"/>
  <c r="P20" i="378"/>
  <c r="P22" i="378"/>
  <c r="P12" i="378"/>
  <c r="P23" i="378"/>
  <c r="P14" i="378"/>
  <c r="U10" i="378"/>
  <c r="L10" i="378"/>
  <c r="T23" i="378"/>
  <c r="U16" i="378"/>
  <c r="Y19" i="378"/>
  <c r="X20" i="378"/>
  <c r="T17" i="378"/>
  <c r="T20" i="378"/>
  <c r="L22" i="378"/>
  <c r="T5" i="378"/>
  <c r="X18" i="378"/>
  <c r="T15" i="378"/>
  <c r="Q17" i="378"/>
  <c r="S20" i="378"/>
  <c r="L21" i="378"/>
  <c r="G5" i="378"/>
  <c r="X12" i="378"/>
  <c r="Q21" i="378"/>
  <c r="G21" i="378"/>
  <c r="L15" i="378"/>
  <c r="Q20" i="378"/>
  <c r="S13" i="378"/>
  <c r="L17" i="378"/>
  <c r="G12" i="378"/>
  <c r="X17" i="378"/>
  <c r="X25" i="378"/>
  <c r="M25" i="378"/>
  <c r="S25" i="378"/>
  <c r="P25" i="378"/>
  <c r="L25" i="378"/>
  <c r="Q25" i="378"/>
  <c r="X6" i="378"/>
  <c r="Y12" i="378"/>
  <c r="M16" i="378"/>
  <c r="M7" i="378"/>
  <c r="M17" i="378"/>
  <c r="X7" i="378"/>
  <c r="G7" i="378"/>
  <c r="G6" i="378"/>
  <c r="T14" i="378"/>
  <c r="H18" i="378"/>
  <c r="S19" i="378"/>
  <c r="S21" i="378"/>
  <c r="Q5" i="378"/>
  <c r="H14" i="378"/>
  <c r="H15" i="378"/>
  <c r="H22" i="378"/>
  <c r="H13" i="378"/>
  <c r="P21" i="378"/>
  <c r="P11" i="378"/>
  <c r="P6" i="378"/>
  <c r="P16" i="378"/>
  <c r="P13" i="378"/>
  <c r="M18" i="378"/>
  <c r="M8" i="378"/>
  <c r="Y11" i="378"/>
  <c r="G10" i="378"/>
  <c r="G23" i="378"/>
  <c r="Q15" i="378"/>
  <c r="Y9" i="378"/>
  <c r="V19" i="378"/>
  <c r="V10" i="378"/>
  <c r="V7" i="378"/>
  <c r="V6" i="378"/>
  <c r="T22" i="378"/>
  <c r="Y6" i="378"/>
  <c r="U6" i="378"/>
  <c r="X14" i="378"/>
  <c r="U22" i="378"/>
  <c r="U19" i="378"/>
  <c r="Y7" i="378"/>
  <c r="L16" i="378"/>
  <c r="T9" i="378"/>
  <c r="U13" i="378"/>
  <c r="Y5" i="378"/>
  <c r="X22" i="378"/>
  <c r="U23" i="378"/>
  <c r="T8" i="378"/>
  <c r="Q18" i="378"/>
  <c r="S15" i="378"/>
  <c r="L5" i="378"/>
  <c r="G19" i="378"/>
  <c r="Q13" i="378"/>
  <c r="Q19" i="378"/>
  <c r="Q22" i="378"/>
  <c r="Q16" i="378"/>
  <c r="G8" i="378"/>
  <c r="U21" i="378"/>
  <c r="Q23" i="378"/>
  <c r="H25" i="378"/>
  <c r="T25" i="378"/>
  <c r="Y14" i="378"/>
  <c r="Y18" i="378"/>
  <c r="M15" i="378"/>
  <c r="M19" i="378"/>
  <c r="G11" i="378"/>
  <c r="T6" i="378"/>
  <c r="H17" i="378"/>
  <c r="L12" i="378"/>
  <c r="S12" i="378"/>
  <c r="S14" i="378"/>
  <c r="H6" i="378"/>
  <c r="S18" i="378"/>
  <c r="H5" i="378"/>
  <c r="H9" i="378"/>
  <c r="P7" i="378"/>
  <c r="P10" i="378"/>
  <c r="P5" i="378"/>
  <c r="P8" i="378"/>
  <c r="M12" i="378"/>
  <c r="M5" i="378"/>
  <c r="U20" i="378"/>
  <c r="T7" i="378"/>
  <c r="V8" i="378"/>
  <c r="V11" i="378"/>
  <c r="V17" i="378"/>
  <c r="V5" i="378"/>
  <c r="M25" i="401"/>
  <c r="U25" i="401"/>
  <c r="K18" i="401"/>
  <c r="S14" i="401"/>
  <c r="C14" i="401"/>
  <c r="K10" i="401"/>
  <c r="S6" i="401"/>
  <c r="C6" i="401"/>
  <c r="K21" i="401"/>
  <c r="S17" i="401"/>
  <c r="C17" i="401"/>
  <c r="K13" i="401"/>
  <c r="S9" i="401"/>
  <c r="C9" i="401"/>
  <c r="K5" i="401"/>
  <c r="K25" i="401"/>
  <c r="H25" i="401"/>
  <c r="X25" i="401"/>
  <c r="R13" i="401"/>
  <c r="R10" i="401"/>
  <c r="R5" i="401"/>
  <c r="R15" i="401"/>
  <c r="J6" i="401"/>
  <c r="J22" i="401"/>
  <c r="J7" i="401"/>
  <c r="J23" i="401"/>
  <c r="E7" i="401"/>
  <c r="K7" i="401"/>
  <c r="P7" i="401"/>
  <c r="U7" i="401"/>
  <c r="E8" i="401"/>
  <c r="M8" i="401"/>
  <c r="U8" i="401"/>
  <c r="H9" i="401"/>
  <c r="P9" i="401"/>
  <c r="X9" i="401"/>
  <c r="E10" i="401"/>
  <c r="M10" i="401"/>
  <c r="U10" i="401"/>
  <c r="C11" i="401"/>
  <c r="H11" i="401"/>
  <c r="M11" i="401"/>
  <c r="S11" i="401"/>
  <c r="X11" i="401"/>
  <c r="C12" i="401"/>
  <c r="K12" i="401"/>
  <c r="S12" i="401"/>
  <c r="E15" i="401"/>
  <c r="K15" i="401"/>
  <c r="P15" i="401"/>
  <c r="U15" i="401"/>
  <c r="E16" i="401"/>
  <c r="M16" i="401"/>
  <c r="U16" i="401"/>
  <c r="H17" i="401"/>
  <c r="P17" i="401"/>
  <c r="X17" i="401"/>
  <c r="E18" i="401"/>
  <c r="M18" i="401"/>
  <c r="U18" i="401"/>
  <c r="C19" i="401"/>
  <c r="H19" i="401"/>
  <c r="M19" i="401"/>
  <c r="S19" i="401"/>
  <c r="X19" i="401"/>
  <c r="C20" i="401"/>
  <c r="K20" i="401"/>
  <c r="S20" i="401"/>
  <c r="E23" i="401"/>
  <c r="K23" i="401"/>
  <c r="P23" i="401"/>
  <c r="U23" i="401"/>
  <c r="K22" i="401"/>
  <c r="E25" i="401"/>
  <c r="S18" i="401"/>
  <c r="C18" i="401"/>
  <c r="K14" i="401"/>
  <c r="S10" i="401"/>
  <c r="C10" i="401"/>
  <c r="K6" i="401"/>
  <c r="S21" i="401"/>
  <c r="C21" i="401"/>
  <c r="K17" i="401"/>
  <c r="S13" i="401"/>
  <c r="C13" i="401"/>
  <c r="K9" i="401"/>
  <c r="S5" i="401"/>
  <c r="C5" i="401"/>
  <c r="C25" i="401"/>
  <c r="S25" i="401"/>
  <c r="P25" i="401"/>
  <c r="R21" i="401"/>
  <c r="R18" i="401"/>
  <c r="R7" i="401"/>
  <c r="J13" i="401"/>
  <c r="J14" i="401"/>
  <c r="J9" i="401"/>
  <c r="H5" i="401"/>
  <c r="P5" i="401"/>
  <c r="X5" i="401"/>
  <c r="E6" i="401"/>
  <c r="M6" i="401"/>
  <c r="U6" i="401"/>
  <c r="C7" i="401"/>
  <c r="H7" i="401"/>
  <c r="M7" i="401"/>
  <c r="S7" i="401"/>
  <c r="X7" i="401"/>
  <c r="C8" i="401"/>
  <c r="K8" i="401"/>
  <c r="S8" i="401"/>
  <c r="E11" i="401"/>
  <c r="K11" i="401"/>
  <c r="P11" i="401"/>
  <c r="U11" i="401"/>
  <c r="E12" i="401"/>
  <c r="M12" i="401"/>
  <c r="U12" i="401"/>
  <c r="H13" i="401"/>
  <c r="P13" i="401"/>
  <c r="X13" i="401"/>
  <c r="E14" i="401"/>
  <c r="M14" i="401"/>
  <c r="U14" i="401"/>
  <c r="C15" i="401"/>
  <c r="H15" i="401"/>
  <c r="M15" i="401"/>
  <c r="S15" i="401"/>
  <c r="X15" i="401"/>
  <c r="C16" i="401"/>
  <c r="K16" i="401"/>
  <c r="S16" i="401"/>
  <c r="E19" i="401"/>
  <c r="P19" i="401"/>
  <c r="U19" i="401"/>
  <c r="E20" i="401"/>
  <c r="M20" i="401"/>
  <c r="U20" i="401"/>
  <c r="H21" i="401"/>
  <c r="X21" i="401"/>
  <c r="M22" i="401"/>
  <c r="C23" i="401"/>
  <c r="S23" i="401"/>
  <c r="F9" i="305"/>
  <c r="F5" i="305"/>
  <c r="J15" i="291"/>
  <c r="L15" i="291"/>
  <c r="H46" i="298"/>
  <c r="H39" i="298"/>
  <c r="H53" i="298"/>
  <c r="H52" i="298"/>
  <c r="H50" i="298"/>
  <c r="H59" i="298"/>
  <c r="H48" i="298"/>
  <c r="H57" i="298"/>
  <c r="H54" i="298"/>
  <c r="H43" i="298"/>
  <c r="H42" i="298"/>
  <c r="H36" i="298"/>
  <c r="H35" i="298"/>
  <c r="H47" i="298"/>
  <c r="H45" i="298"/>
  <c r="H38" i="298"/>
  <c r="H44" i="298"/>
  <c r="H37" i="298"/>
  <c r="C13" i="296"/>
  <c r="F13" i="296"/>
  <c r="N13" i="296"/>
  <c r="J13" i="290"/>
  <c r="K13" i="290"/>
  <c r="E13" i="290"/>
  <c r="F13" i="290"/>
  <c r="D13" i="290"/>
  <c r="H17" i="364"/>
  <c r="G17" i="364"/>
  <c r="H11" i="310"/>
  <c r="H6" i="310"/>
  <c r="H5" i="310"/>
  <c r="H10" i="310"/>
  <c r="H7" i="310"/>
  <c r="O11" i="394"/>
  <c r="C11" i="394"/>
  <c r="C18" i="382"/>
  <c r="F10" i="305"/>
  <c r="I9" i="313"/>
  <c r="K14" i="360"/>
  <c r="F24" i="360"/>
  <c r="L12" i="360"/>
  <c r="G20" i="359"/>
  <c r="D20" i="359"/>
  <c r="H55" i="298"/>
  <c r="H41" i="298"/>
  <c r="F18" i="284"/>
  <c r="F22" i="284"/>
  <c r="F23" i="284"/>
  <c r="F20" i="284"/>
  <c r="O5" i="48"/>
  <c r="M5" i="48"/>
  <c r="Q5" i="296"/>
  <c r="Q14" i="296"/>
  <c r="L18" i="291"/>
  <c r="I18" i="291"/>
  <c r="J18" i="291"/>
  <c r="G18" i="291"/>
  <c r="C26" i="291"/>
  <c r="E26" i="291"/>
  <c r="C22" i="287"/>
  <c r="D22" i="287"/>
  <c r="C14" i="362"/>
  <c r="H14" i="362"/>
  <c r="D14" i="362"/>
  <c r="F14" i="362"/>
  <c r="C18" i="365"/>
  <c r="J18" i="365"/>
  <c r="H18" i="365"/>
  <c r="G18" i="365"/>
  <c r="I18" i="365"/>
  <c r="D18" i="365"/>
  <c r="F18" i="365"/>
  <c r="E18" i="365"/>
  <c r="G18" i="363"/>
  <c r="I18" i="363"/>
  <c r="H18" i="363"/>
  <c r="J18" i="363"/>
  <c r="G16" i="291"/>
  <c r="D16" i="291"/>
  <c r="J16" i="291"/>
  <c r="I16" i="291"/>
  <c r="H16" i="291"/>
  <c r="L16" i="291"/>
  <c r="F16" i="291"/>
  <c r="D15" i="364"/>
  <c r="E15" i="364"/>
  <c r="F7" i="365"/>
  <c r="G7" i="365"/>
  <c r="K13" i="296"/>
  <c r="I13" i="310"/>
  <c r="C13" i="310"/>
  <c r="E13" i="310"/>
  <c r="J12" i="310"/>
  <c r="J10" i="310"/>
  <c r="G13" i="310"/>
  <c r="F13" i="310"/>
  <c r="J5" i="310"/>
  <c r="J7" i="310"/>
  <c r="F27" i="364"/>
  <c r="L27" i="364"/>
  <c r="G27" i="364"/>
  <c r="E27" i="364"/>
  <c r="J27" i="364"/>
  <c r="L23" i="359"/>
  <c r="F23" i="359"/>
  <c r="G23" i="359"/>
  <c r="M23" i="359"/>
  <c r="J23" i="359"/>
  <c r="E23" i="359"/>
  <c r="K16" i="363"/>
  <c r="J16" i="363"/>
  <c r="G16" i="363"/>
  <c r="E16" i="363"/>
  <c r="H16" i="363"/>
  <c r="I16" i="363"/>
  <c r="C16" i="363"/>
  <c r="D16" i="363"/>
  <c r="D5" i="296"/>
  <c r="C5" i="296"/>
  <c r="E24" i="363"/>
  <c r="F24" i="363"/>
  <c r="J24" i="363"/>
  <c r="I24" i="363"/>
  <c r="K24" i="363"/>
  <c r="H24" i="363"/>
  <c r="G19" i="363"/>
  <c r="J19" i="363"/>
  <c r="F21" i="363"/>
  <c r="J21" i="363"/>
  <c r="I21" i="363"/>
  <c r="G21" i="363"/>
  <c r="I24" i="291"/>
  <c r="D24" i="291"/>
  <c r="J24" i="291"/>
  <c r="F24" i="291"/>
  <c r="H12" i="288"/>
  <c r="E12" i="288"/>
  <c r="C22" i="298"/>
  <c r="G33" i="301"/>
  <c r="I33" i="301"/>
  <c r="L33" i="301"/>
  <c r="D33" i="301"/>
  <c r="K33" i="301"/>
  <c r="M5" i="301"/>
  <c r="C10" i="310"/>
  <c r="C11" i="310"/>
  <c r="C7" i="310"/>
  <c r="C8" i="310"/>
  <c r="O15" i="394"/>
  <c r="E15" i="394"/>
  <c r="N15" i="394"/>
  <c r="F11" i="295"/>
  <c r="F9" i="295"/>
  <c r="H13" i="296"/>
  <c r="M13" i="296"/>
  <c r="Q13" i="296"/>
  <c r="D13" i="305"/>
  <c r="E13" i="305"/>
  <c r="I8" i="313"/>
  <c r="L14" i="360"/>
  <c r="F8" i="360"/>
  <c r="M20" i="359"/>
  <c r="E20" i="359"/>
  <c r="N13" i="290"/>
  <c r="H40" i="298"/>
  <c r="H51" i="298"/>
  <c r="H13" i="310"/>
  <c r="M32" i="301"/>
  <c r="I13" i="290"/>
  <c r="D22" i="362"/>
  <c r="K22" i="362"/>
  <c r="H22" i="362"/>
  <c r="J22" i="362"/>
  <c r="G13" i="296"/>
  <c r="C9" i="310"/>
  <c r="K10" i="296"/>
  <c r="K26" i="317"/>
  <c r="H20" i="285"/>
  <c r="M20" i="285"/>
  <c r="K18" i="362"/>
  <c r="G18" i="362"/>
  <c r="I18" i="362"/>
  <c r="F18" i="362"/>
  <c r="H18" i="362"/>
  <c r="C18" i="290"/>
  <c r="H18" i="290"/>
  <c r="K18" i="290"/>
  <c r="D18" i="290"/>
  <c r="E18" i="290"/>
  <c r="G18" i="290"/>
  <c r="J18" i="290"/>
  <c r="D12" i="295"/>
  <c r="C12" i="295"/>
  <c r="F5" i="295"/>
  <c r="D9" i="295"/>
  <c r="E13" i="296"/>
  <c r="D13" i="296"/>
  <c r="F12" i="305"/>
  <c r="I10" i="313"/>
  <c r="O26" i="360"/>
  <c r="O12" i="360"/>
  <c r="M8" i="360"/>
  <c r="N20" i="359"/>
  <c r="L20" i="359"/>
  <c r="R25" i="285"/>
  <c r="E18" i="362"/>
  <c r="D18" i="362"/>
  <c r="E15" i="291"/>
  <c r="K15" i="394"/>
  <c r="K25" i="317"/>
  <c r="K27" i="317"/>
  <c r="K23" i="317"/>
  <c r="K10" i="317"/>
  <c r="K18" i="317"/>
  <c r="H29" i="317"/>
  <c r="I29" i="317"/>
  <c r="K5" i="317"/>
  <c r="K13" i="317"/>
  <c r="K24" i="317"/>
  <c r="F29" i="317"/>
  <c r="C29" i="317"/>
  <c r="K20" i="317"/>
  <c r="H49" i="298"/>
  <c r="F18" i="290"/>
  <c r="E33" i="301"/>
  <c r="N12" i="296"/>
  <c r="L12" i="296"/>
  <c r="H12" i="296"/>
  <c r="K12" i="296"/>
  <c r="E12" i="296"/>
  <c r="G12" i="296"/>
  <c r="D12" i="296"/>
  <c r="C12" i="296"/>
  <c r="K11" i="313"/>
  <c r="K10" i="313"/>
  <c r="K7" i="313"/>
  <c r="C6" i="310"/>
  <c r="G14" i="365"/>
  <c r="H14" i="365"/>
  <c r="F50" i="298"/>
  <c r="F41" i="298"/>
  <c r="F51" i="298"/>
  <c r="F59" i="298"/>
  <c r="F53" i="298"/>
  <c r="F46" i="298"/>
  <c r="F43" i="298"/>
  <c r="F10" i="296"/>
  <c r="H10" i="296"/>
  <c r="D10" i="296"/>
  <c r="K5" i="301"/>
  <c r="E5" i="301"/>
  <c r="L9" i="296"/>
  <c r="K9" i="296"/>
  <c r="O9" i="296"/>
  <c r="N9" i="296"/>
  <c r="E10" i="313"/>
  <c r="E5" i="313"/>
  <c r="E9" i="313"/>
  <c r="E6" i="313"/>
  <c r="E11" i="313"/>
  <c r="F11" i="290"/>
  <c r="E11" i="290"/>
  <c r="I11" i="290"/>
  <c r="J11" i="290"/>
  <c r="G11" i="290"/>
  <c r="C11" i="290"/>
  <c r="K11" i="290"/>
  <c r="K15" i="290"/>
  <c r="E15" i="290"/>
  <c r="F15" i="290"/>
  <c r="D17" i="290"/>
  <c r="H17" i="290"/>
  <c r="J22" i="290"/>
  <c r="C22" i="290"/>
  <c r="F11" i="27"/>
  <c r="D11" i="27"/>
  <c r="C33" i="301"/>
  <c r="K11" i="317"/>
  <c r="K9" i="317"/>
  <c r="H29" i="289"/>
  <c r="K14" i="317"/>
  <c r="J8" i="310"/>
  <c r="M46" i="298"/>
  <c r="J33" i="301"/>
  <c r="F29" i="290"/>
  <c r="D15" i="295"/>
  <c r="M29" i="289"/>
  <c r="R10" i="359"/>
  <c r="R24" i="359"/>
  <c r="H33" i="301"/>
  <c r="F8" i="305"/>
  <c r="K22" i="317"/>
  <c r="G29" i="288"/>
  <c r="D29" i="362"/>
  <c r="M48" i="298"/>
  <c r="F7" i="305"/>
  <c r="E12" i="317"/>
  <c r="E29" i="317"/>
  <c r="C21" i="317"/>
  <c r="C22" i="317"/>
  <c r="J22" i="291"/>
  <c r="F22" i="291"/>
  <c r="G22" i="291"/>
  <c r="C22" i="291"/>
  <c r="K23" i="298"/>
  <c r="D23" i="298"/>
  <c r="J23" i="298"/>
  <c r="L13" i="394"/>
  <c r="C13" i="394"/>
  <c r="C25" i="295"/>
  <c r="I12" i="298"/>
  <c r="H24" i="298"/>
  <c r="G12" i="298"/>
  <c r="G20" i="298"/>
  <c r="I23" i="298"/>
  <c r="M7" i="298"/>
  <c r="M24" i="298"/>
  <c r="C7" i="298"/>
  <c r="G23" i="298"/>
  <c r="C13" i="305"/>
  <c r="E16" i="317"/>
  <c r="C8" i="317"/>
  <c r="E26" i="317"/>
  <c r="C16" i="317"/>
  <c r="C6" i="317"/>
  <c r="C7" i="317"/>
  <c r="C13" i="317"/>
  <c r="H5" i="360"/>
  <c r="J6" i="360"/>
  <c r="F9" i="360"/>
  <c r="N20" i="360"/>
  <c r="F6" i="285"/>
  <c r="G6" i="285"/>
  <c r="C6" i="285"/>
  <c r="G5" i="285"/>
  <c r="L5" i="285"/>
  <c r="L6" i="285"/>
  <c r="G27" i="285"/>
  <c r="C27" i="285"/>
  <c r="L27" i="285"/>
  <c r="H5" i="289"/>
  <c r="K26" i="290"/>
  <c r="H22" i="291"/>
  <c r="G15" i="296"/>
  <c r="K15" i="296"/>
  <c r="Q6" i="296"/>
  <c r="N15" i="296"/>
  <c r="P15" i="296"/>
  <c r="Q8" i="296"/>
  <c r="G14" i="363"/>
  <c r="C14" i="363"/>
  <c r="E24" i="364"/>
  <c r="F24" i="364"/>
  <c r="J24" i="364"/>
  <c r="C24" i="364"/>
  <c r="L24" i="364"/>
  <c r="G24" i="364"/>
  <c r="H24" i="364"/>
  <c r="I24" i="364"/>
  <c r="D24" i="364"/>
  <c r="O5" i="313"/>
  <c r="O13" i="313"/>
  <c r="E15" i="296"/>
  <c r="I11" i="285"/>
  <c r="N11" i="285"/>
  <c r="F26" i="295"/>
  <c r="F30" i="295"/>
  <c r="F8" i="295"/>
  <c r="I18" i="364"/>
  <c r="C18" i="364"/>
  <c r="F18" i="364"/>
  <c r="D18" i="364"/>
  <c r="H18" i="364"/>
  <c r="C28" i="295"/>
  <c r="C31" i="295"/>
  <c r="J17" i="394"/>
  <c r="E17" i="394"/>
  <c r="C24" i="295"/>
  <c r="C23" i="295"/>
  <c r="C27" i="295"/>
  <c r="D24" i="298"/>
  <c r="G24" i="298"/>
  <c r="K24" i="298"/>
  <c r="F24" i="298"/>
  <c r="I7" i="298"/>
  <c r="E23" i="298"/>
  <c r="C14" i="317"/>
  <c r="C10" i="317"/>
  <c r="C12" i="317"/>
  <c r="C18" i="317"/>
  <c r="C15" i="317"/>
  <c r="E17" i="317"/>
  <c r="E5" i="317"/>
  <c r="C11" i="317"/>
  <c r="M5" i="360"/>
  <c r="E6" i="360"/>
  <c r="L9" i="360"/>
  <c r="O20" i="360"/>
  <c r="K17" i="360"/>
  <c r="K6" i="285"/>
  <c r="J6" i="285"/>
  <c r="N6" i="285"/>
  <c r="K5" i="285"/>
  <c r="I5" i="285"/>
  <c r="H6" i="285"/>
  <c r="O27" i="285"/>
  <c r="F27" i="285"/>
  <c r="K27" i="285"/>
  <c r="F5" i="289"/>
  <c r="G5" i="289"/>
  <c r="E5" i="289"/>
  <c r="I22" i="291"/>
  <c r="D22" i="291"/>
  <c r="F6" i="287"/>
  <c r="E29" i="287"/>
  <c r="F17" i="287"/>
  <c r="F19" i="287"/>
  <c r="L10" i="291"/>
  <c r="L21" i="291"/>
  <c r="L14" i="291"/>
  <c r="E8" i="284"/>
  <c r="E16" i="284"/>
  <c r="E18" i="284"/>
  <c r="E9" i="284"/>
  <c r="E5" i="284"/>
  <c r="E15" i="284"/>
  <c r="E14" i="284"/>
  <c r="E27" i="284"/>
  <c r="E22" i="284"/>
  <c r="E10" i="284"/>
  <c r="E19" i="284"/>
  <c r="E7" i="284"/>
  <c r="E17" i="284"/>
  <c r="E24" i="284"/>
  <c r="N10" i="290"/>
  <c r="M29" i="290"/>
  <c r="N11" i="290"/>
  <c r="J29" i="290"/>
  <c r="D16" i="284"/>
  <c r="C16" i="284"/>
  <c r="H8" i="359"/>
  <c r="D8" i="359"/>
  <c r="M8" i="359"/>
  <c r="G8" i="359"/>
  <c r="E24" i="288"/>
  <c r="G24" i="288"/>
  <c r="H24" i="288"/>
  <c r="C24" i="288"/>
  <c r="E18" i="291"/>
  <c r="C18" i="291"/>
  <c r="F18" i="291"/>
  <c r="H18" i="291"/>
  <c r="F26" i="291"/>
  <c r="G26" i="291"/>
  <c r="D26" i="291"/>
  <c r="J26" i="291"/>
  <c r="D24" i="317"/>
  <c r="D27" i="317"/>
  <c r="D18" i="317"/>
  <c r="D19" i="317"/>
  <c r="D26" i="317"/>
  <c r="G26" i="364"/>
  <c r="D26" i="364"/>
  <c r="H26" i="364"/>
  <c r="J26" i="364"/>
  <c r="L26" i="364"/>
  <c r="I26" i="364"/>
  <c r="E26" i="364"/>
  <c r="C6" i="36"/>
  <c r="E6" i="36"/>
  <c r="H15" i="291"/>
  <c r="C15" i="291"/>
  <c r="I19" i="362"/>
  <c r="J19" i="362"/>
  <c r="E7" i="364"/>
  <c r="G7" i="364"/>
  <c r="C7" i="364"/>
  <c r="H12" i="359"/>
  <c r="J12" i="359"/>
  <c r="E17" i="291"/>
  <c r="D17" i="291"/>
  <c r="C17" i="291"/>
  <c r="G17" i="291"/>
  <c r="I17" i="291"/>
  <c r="M5" i="296"/>
  <c r="E5" i="296"/>
  <c r="G5" i="296"/>
  <c r="L5" i="296"/>
  <c r="F5" i="296"/>
  <c r="H5" i="296"/>
  <c r="N5" i="296"/>
  <c r="K5" i="296"/>
  <c r="O5" i="296"/>
  <c r="G8" i="296"/>
  <c r="F8" i="296"/>
  <c r="H8" i="296"/>
  <c r="D23" i="365"/>
  <c r="G23" i="365"/>
  <c r="J23" i="365"/>
  <c r="I23" i="365"/>
  <c r="E23" i="365"/>
  <c r="C23" i="365"/>
  <c r="G24" i="363"/>
  <c r="C24" i="363"/>
  <c r="I7" i="289"/>
  <c r="H7" i="289"/>
  <c r="I19" i="289"/>
  <c r="G19" i="289"/>
  <c r="N19" i="289"/>
  <c r="O19" i="289"/>
  <c r="I15" i="365"/>
  <c r="F15" i="365"/>
  <c r="G17" i="365"/>
  <c r="H17" i="365"/>
  <c r="J17" i="365"/>
  <c r="I17" i="365"/>
  <c r="F17" i="365"/>
  <c r="E17" i="365"/>
  <c r="J13" i="362"/>
  <c r="D13" i="362"/>
  <c r="H27" i="362"/>
  <c r="F27" i="362"/>
  <c r="C10" i="362"/>
  <c r="I10" i="362"/>
  <c r="I24" i="289"/>
  <c r="C24" i="289"/>
  <c r="C27" i="287"/>
  <c r="D27" i="287"/>
  <c r="D17" i="287"/>
  <c r="C17" i="287"/>
  <c r="C12" i="287"/>
  <c r="D12" i="287"/>
  <c r="D7" i="287"/>
  <c r="C7" i="287"/>
  <c r="H24" i="291"/>
  <c r="G24" i="291"/>
  <c r="F20" i="288"/>
  <c r="C20" i="288"/>
  <c r="H20" i="288"/>
  <c r="E20" i="288"/>
  <c r="C23" i="288"/>
  <c r="G23" i="288"/>
  <c r="D23" i="288"/>
  <c r="H23" i="288"/>
  <c r="E23" i="288"/>
  <c r="E22" i="288"/>
  <c r="D22" i="288"/>
  <c r="C22" i="288"/>
  <c r="G22" i="288"/>
  <c r="K18" i="359"/>
  <c r="O18" i="359"/>
  <c r="D18" i="359"/>
  <c r="L18" i="359"/>
  <c r="J18" i="359"/>
  <c r="C18" i="359"/>
  <c r="F12" i="288"/>
  <c r="D12" i="288"/>
  <c r="G12" i="288"/>
  <c r="C12" i="288"/>
  <c r="J17" i="364"/>
  <c r="L17" i="364"/>
  <c r="C17" i="364"/>
  <c r="F17" i="364"/>
  <c r="E17" i="364"/>
  <c r="D17" i="364"/>
  <c r="I23" i="364"/>
  <c r="D23" i="364"/>
  <c r="E23" i="364"/>
  <c r="L23" i="364"/>
  <c r="G23" i="364"/>
  <c r="C23" i="364"/>
  <c r="F7" i="298"/>
  <c r="D7" i="298"/>
  <c r="I24" i="298"/>
  <c r="E24" i="298"/>
  <c r="N9" i="395"/>
  <c r="K9" i="395"/>
  <c r="K20" i="298"/>
  <c r="K12" i="298"/>
  <c r="I20" i="298"/>
  <c r="J12" i="298"/>
  <c r="F20" i="298"/>
  <c r="H20" i="298"/>
  <c r="F23" i="298"/>
  <c r="H7" i="298"/>
  <c r="M23" i="298"/>
  <c r="G7" i="298"/>
  <c r="H23" i="298"/>
  <c r="J67" i="301"/>
  <c r="E22" i="317"/>
  <c r="C25" i="317"/>
  <c r="E20" i="317"/>
  <c r="C26" i="317"/>
  <c r="C27" i="317"/>
  <c r="E6" i="317"/>
  <c r="E9" i="317"/>
  <c r="C23" i="317"/>
  <c r="K5" i="360"/>
  <c r="E5" i="360"/>
  <c r="I6" i="360"/>
  <c r="N9" i="360"/>
  <c r="M9" i="360"/>
  <c r="N16" i="360"/>
  <c r="K16" i="360"/>
  <c r="E11" i="360"/>
  <c r="D13" i="360"/>
  <c r="L13" i="360"/>
  <c r="G13" i="360"/>
  <c r="M27" i="360"/>
  <c r="J20" i="360"/>
  <c r="F17" i="360"/>
  <c r="G22" i="360"/>
  <c r="C22" i="360"/>
  <c r="M6" i="285"/>
  <c r="F5" i="285"/>
  <c r="D5" i="285"/>
  <c r="C5" i="285"/>
  <c r="I27" i="285"/>
  <c r="J27" i="285"/>
  <c r="D27" i="285"/>
  <c r="O5" i="289"/>
  <c r="C5" i="289"/>
  <c r="N5" i="289"/>
  <c r="D5" i="289"/>
  <c r="N27" i="290"/>
  <c r="N19" i="290"/>
  <c r="N7" i="290"/>
  <c r="N18" i="290"/>
  <c r="N23" i="363"/>
  <c r="N12" i="363"/>
  <c r="N24" i="363"/>
  <c r="D29" i="363"/>
  <c r="N27" i="363"/>
  <c r="D18" i="291"/>
  <c r="L12" i="291"/>
  <c r="L26" i="291"/>
  <c r="L11" i="291"/>
  <c r="G15" i="291"/>
  <c r="E22" i="291"/>
  <c r="L9" i="291"/>
  <c r="F29" i="291"/>
  <c r="L7" i="364"/>
  <c r="J23" i="364"/>
  <c r="D29" i="317"/>
  <c r="E26" i="284"/>
  <c r="Q9" i="296"/>
  <c r="J8" i="359"/>
  <c r="F24" i="288"/>
  <c r="H23" i="364"/>
  <c r="I26" i="291"/>
  <c r="E44" i="298"/>
  <c r="E38" i="298"/>
  <c r="E59" i="298"/>
  <c r="E24" i="365"/>
  <c r="H24" i="365"/>
  <c r="O8" i="296"/>
  <c r="F22" i="288"/>
  <c r="G20" i="288"/>
  <c r="H23" i="365"/>
  <c r="G24" i="317"/>
  <c r="G22" i="317"/>
  <c r="G17" i="317"/>
  <c r="G29" i="317"/>
  <c r="G9" i="317"/>
  <c r="K8" i="317"/>
  <c r="K7" i="317"/>
  <c r="J6" i="310"/>
  <c r="I29" i="289"/>
  <c r="C29" i="362"/>
  <c r="I29" i="364"/>
  <c r="J11" i="310"/>
  <c r="R18" i="359"/>
  <c r="R16" i="359"/>
  <c r="K19" i="317"/>
  <c r="K17" i="317"/>
  <c r="K6" i="317"/>
  <c r="K16" i="317"/>
  <c r="R13" i="285"/>
  <c r="M40" i="298"/>
  <c r="M38" i="298"/>
  <c r="M44" i="298"/>
  <c r="M54" i="298"/>
  <c r="R16" i="285"/>
  <c r="H9" i="310"/>
  <c r="F33" i="301"/>
  <c r="F22" i="317"/>
  <c r="E27" i="317"/>
  <c r="I6" i="317"/>
  <c r="I10" i="317"/>
  <c r="F20" i="317"/>
  <c r="E7" i="317"/>
  <c r="E14" i="317"/>
  <c r="I17" i="317"/>
  <c r="E10" i="317"/>
  <c r="E21" i="317"/>
  <c r="I21" i="317"/>
  <c r="E13" i="317"/>
  <c r="E8" i="317"/>
  <c r="F8" i="317"/>
  <c r="F21" i="317"/>
  <c r="F12" i="317"/>
  <c r="F11" i="317"/>
  <c r="F17" i="317"/>
  <c r="E18" i="317"/>
  <c r="E11" i="317"/>
  <c r="I24" i="317"/>
  <c r="F16" i="317"/>
  <c r="F9" i="317"/>
  <c r="E24" i="317"/>
  <c r="I27" i="317"/>
  <c r="I25" i="317"/>
  <c r="E23" i="317"/>
  <c r="I11" i="317"/>
  <c r="I13" i="317"/>
  <c r="I26" i="317"/>
  <c r="F18" i="317"/>
  <c r="N13" i="386"/>
  <c r="N12" i="386" s="1"/>
  <c r="C10" i="284"/>
  <c r="D10" i="284"/>
  <c r="H10" i="284"/>
  <c r="K17" i="285"/>
  <c r="C17" i="285"/>
  <c r="M17" i="285"/>
  <c r="E17" i="285"/>
  <c r="H17" i="285"/>
  <c r="J17" i="285"/>
  <c r="G17" i="285"/>
  <c r="O17" i="285"/>
  <c r="D17" i="285"/>
  <c r="F17" i="285"/>
  <c r="N17" i="285"/>
  <c r="D19" i="298"/>
  <c r="J19" i="298"/>
  <c r="G19" i="298"/>
  <c r="E19" i="298"/>
  <c r="I19" i="298"/>
  <c r="H19" i="298"/>
  <c r="F19" i="298"/>
  <c r="C19" i="298"/>
  <c r="N18" i="285"/>
  <c r="I18" i="285"/>
  <c r="M18" i="285"/>
  <c r="O18" i="285"/>
  <c r="H18" i="285"/>
  <c r="J18" i="285"/>
  <c r="F18" i="285"/>
  <c r="C18" i="285"/>
  <c r="L18" i="285"/>
  <c r="I8" i="285"/>
  <c r="C8" i="285"/>
  <c r="M8" i="285"/>
  <c r="O8" i="285"/>
  <c r="H8" i="285"/>
  <c r="D8" i="285"/>
  <c r="L8" i="285"/>
  <c r="N8" i="285"/>
  <c r="K8" i="285"/>
  <c r="G8" i="285"/>
  <c r="F8" i="285"/>
  <c r="J8" i="285"/>
  <c r="E8" i="285"/>
  <c r="G8" i="290"/>
  <c r="I8" i="290"/>
  <c r="F8" i="290"/>
  <c r="C8" i="290"/>
  <c r="K8" i="290"/>
  <c r="H8" i="290"/>
  <c r="N8" i="290"/>
  <c r="D8" i="290"/>
  <c r="J8" i="290"/>
  <c r="L21" i="285"/>
  <c r="N21" i="285"/>
  <c r="M21" i="285"/>
  <c r="C21" i="285"/>
  <c r="D21" i="285"/>
  <c r="H21" i="285"/>
  <c r="G21" i="285"/>
  <c r="J21" i="285"/>
  <c r="F21" i="285"/>
  <c r="I21" i="285"/>
  <c r="D22" i="295"/>
  <c r="D31" i="295"/>
  <c r="M8" i="395"/>
  <c r="E8" i="395"/>
  <c r="D24" i="285"/>
  <c r="L24" i="285"/>
  <c r="H24" i="285"/>
  <c r="E13" i="386"/>
  <c r="E5" i="386" s="1"/>
  <c r="F13" i="295"/>
  <c r="I26" i="298"/>
  <c r="M26" i="298"/>
  <c r="K26" i="298"/>
  <c r="M25" i="298"/>
  <c r="K67" i="301"/>
  <c r="R17" i="285"/>
  <c r="I17" i="285"/>
  <c r="K18" i="285"/>
  <c r="E18" i="285"/>
  <c r="M5" i="359"/>
  <c r="F5" i="359"/>
  <c r="C5" i="359"/>
  <c r="I5" i="359"/>
  <c r="L5" i="359"/>
  <c r="H5" i="359"/>
  <c r="K5" i="359"/>
  <c r="G5" i="359"/>
  <c r="O5" i="359"/>
  <c r="E5" i="359"/>
  <c r="J5" i="359"/>
  <c r="N5" i="359"/>
  <c r="D5" i="359"/>
  <c r="G21" i="365"/>
  <c r="D21" i="365"/>
  <c r="J21" i="365"/>
  <c r="C21" i="365"/>
  <c r="E21" i="365"/>
  <c r="I21" i="365"/>
  <c r="F21" i="365"/>
  <c r="E67" i="301"/>
  <c r="M66" i="301"/>
  <c r="G67" i="301"/>
  <c r="F67" i="301"/>
  <c r="L67" i="301"/>
  <c r="H13" i="285"/>
  <c r="M13" i="285"/>
  <c r="J13" i="285"/>
  <c r="L13" i="285"/>
  <c r="O13" i="285"/>
  <c r="C13" i="285"/>
  <c r="G13" i="285"/>
  <c r="D13" i="285"/>
  <c r="K13" i="285"/>
  <c r="I13" i="285"/>
  <c r="G9" i="298"/>
  <c r="H9" i="298"/>
  <c r="J9" i="298"/>
  <c r="H11" i="298"/>
  <c r="G11" i="298"/>
  <c r="I11" i="298"/>
  <c r="D11" i="298"/>
  <c r="M11" i="298"/>
  <c r="K11" i="298"/>
  <c r="E11" i="298"/>
  <c r="I16" i="285"/>
  <c r="G16" i="285"/>
  <c r="L16" i="285"/>
  <c r="F16" i="285"/>
  <c r="M16" i="285"/>
  <c r="N16" i="285"/>
  <c r="J16" i="285"/>
  <c r="K16" i="285"/>
  <c r="D16" i="285"/>
  <c r="E16" i="285"/>
  <c r="O20" i="395"/>
  <c r="E20" i="395"/>
  <c r="M40" i="324"/>
  <c r="C13" i="295"/>
  <c r="D26" i="298"/>
  <c r="G26" i="298"/>
  <c r="J26" i="298"/>
  <c r="J25" i="298"/>
  <c r="F26" i="298"/>
  <c r="H67" i="301"/>
  <c r="I67" i="301"/>
  <c r="N13" i="285"/>
  <c r="H21" i="365"/>
  <c r="H13" i="313"/>
  <c r="P13" i="313"/>
  <c r="Q10" i="313"/>
  <c r="K13" i="313"/>
  <c r="E13" i="313"/>
  <c r="C13" i="313"/>
  <c r="Q9" i="313"/>
  <c r="G13" i="313"/>
  <c r="Q8" i="313"/>
  <c r="N13" i="313"/>
  <c r="L13" i="313"/>
  <c r="M13" i="313"/>
  <c r="K19" i="298"/>
  <c r="E6" i="291"/>
  <c r="H6" i="291"/>
  <c r="I6" i="291"/>
  <c r="D6" i="291"/>
  <c r="L6" i="291"/>
  <c r="J6" i="291"/>
  <c r="C6" i="291"/>
  <c r="G6" i="291"/>
  <c r="F6" i="291"/>
  <c r="D8" i="362"/>
  <c r="F8" i="362"/>
  <c r="K8" i="362"/>
  <c r="N8" i="362"/>
  <c r="J8" i="362"/>
  <c r="C8" i="362"/>
  <c r="H8" i="362"/>
  <c r="G8" i="362"/>
  <c r="E8" i="362"/>
  <c r="J15" i="363"/>
  <c r="H15" i="363"/>
  <c r="G15" i="363"/>
  <c r="C15" i="363"/>
  <c r="F15" i="363"/>
  <c r="H14" i="288"/>
  <c r="D14" i="288"/>
  <c r="G14" i="288"/>
  <c r="J14" i="288"/>
  <c r="C14" i="288"/>
  <c r="E14" i="288"/>
  <c r="D23" i="284"/>
  <c r="H23" i="284"/>
  <c r="F26" i="290"/>
  <c r="H26" i="290"/>
  <c r="I26" i="290"/>
  <c r="J26" i="290"/>
  <c r="D26" i="290"/>
  <c r="E26" i="290"/>
  <c r="G26" i="290"/>
  <c r="J9" i="365"/>
  <c r="E9" i="365"/>
  <c r="G9" i="365"/>
  <c r="G25" i="298"/>
  <c r="E25" i="298"/>
  <c r="D25" i="298"/>
  <c r="H25" i="298"/>
  <c r="E7" i="324"/>
  <c r="C9" i="324"/>
  <c r="C23" i="324" s="1"/>
  <c r="C20" i="324" s="1"/>
  <c r="D29" i="295"/>
  <c r="C26" i="298"/>
  <c r="E26" i="298"/>
  <c r="I9" i="298"/>
  <c r="I25" i="298"/>
  <c r="D9" i="298"/>
  <c r="F25" i="298"/>
  <c r="C67" i="301"/>
  <c r="H8" i="313"/>
  <c r="N7" i="360"/>
  <c r="M7" i="360"/>
  <c r="D7" i="360"/>
  <c r="G7" i="360"/>
  <c r="F7" i="360"/>
  <c r="O7" i="360"/>
  <c r="I7" i="360"/>
  <c r="C7" i="360"/>
  <c r="D11" i="360"/>
  <c r="K11" i="360"/>
  <c r="N11" i="360"/>
  <c r="J11" i="360"/>
  <c r="F11" i="360"/>
  <c r="O11" i="360"/>
  <c r="L11" i="360"/>
  <c r="M11" i="360"/>
  <c r="I11" i="360"/>
  <c r="F27" i="360"/>
  <c r="E27" i="360"/>
  <c r="C27" i="360"/>
  <c r="G27" i="360"/>
  <c r="J27" i="360"/>
  <c r="H27" i="360"/>
  <c r="N27" i="360"/>
  <c r="K27" i="360"/>
  <c r="L27" i="360"/>
  <c r="D27" i="360"/>
  <c r="M18" i="360"/>
  <c r="E18" i="360"/>
  <c r="F18" i="360"/>
  <c r="H18" i="360"/>
  <c r="O18" i="360"/>
  <c r="I18" i="360"/>
  <c r="C18" i="360"/>
  <c r="L18" i="360"/>
  <c r="K18" i="360"/>
  <c r="D18" i="360"/>
  <c r="D23" i="360"/>
  <c r="M23" i="360"/>
  <c r="C23" i="360"/>
  <c r="C16" i="285"/>
  <c r="K21" i="285"/>
  <c r="F13" i="285"/>
  <c r="N26" i="290"/>
  <c r="C29" i="285"/>
  <c r="R26" i="285"/>
  <c r="O29" i="285"/>
  <c r="R21" i="285"/>
  <c r="R18" i="285"/>
  <c r="R14" i="285"/>
  <c r="L29" i="285"/>
  <c r="R9" i="285"/>
  <c r="R5" i="285"/>
  <c r="I29" i="285"/>
  <c r="N29" i="285"/>
  <c r="R24" i="285"/>
  <c r="D29" i="285"/>
  <c r="R10" i="285"/>
  <c r="R12" i="285"/>
  <c r="R11" i="285"/>
  <c r="P28" i="285"/>
  <c r="Q29" i="285"/>
  <c r="R6" i="285"/>
  <c r="G29" i="285"/>
  <c r="R27" i="285"/>
  <c r="R15" i="285"/>
  <c r="M29" i="285"/>
  <c r="H29" i="285"/>
  <c r="E29" i="285"/>
  <c r="R8" i="285"/>
  <c r="K29" i="285"/>
  <c r="R28" i="285"/>
  <c r="R22" i="285"/>
  <c r="F29" i="285"/>
  <c r="H14" i="364"/>
  <c r="F14" i="364"/>
  <c r="J14" i="364"/>
  <c r="L14" i="364"/>
  <c r="D14" i="364"/>
  <c r="E14" i="364"/>
  <c r="G14" i="364"/>
  <c r="I14" i="364"/>
  <c r="C14" i="364"/>
  <c r="F7" i="359"/>
  <c r="L7" i="359"/>
  <c r="G7" i="359"/>
  <c r="H7" i="359"/>
  <c r="I7" i="359"/>
  <c r="J7" i="359"/>
  <c r="E7" i="359"/>
  <c r="K7" i="359"/>
  <c r="M7" i="359"/>
  <c r="N7" i="359"/>
  <c r="D7" i="359"/>
  <c r="M25" i="359"/>
  <c r="F25" i="359"/>
  <c r="L25" i="359"/>
  <c r="N25" i="359"/>
  <c r="I25" i="359"/>
  <c r="D25" i="359"/>
  <c r="G25" i="359"/>
  <c r="H25" i="359"/>
  <c r="C25" i="359"/>
  <c r="K25" i="359"/>
  <c r="E25" i="359"/>
  <c r="F21" i="288"/>
  <c r="D21" i="288"/>
  <c r="C21" i="288"/>
  <c r="H21" i="288"/>
  <c r="E21" i="288"/>
  <c r="G21" i="288"/>
  <c r="H25" i="291"/>
  <c r="G25" i="291"/>
  <c r="J25" i="291"/>
  <c r="D25" i="291"/>
  <c r="F25" i="291"/>
  <c r="E25" i="291"/>
  <c r="C25" i="291"/>
  <c r="I25" i="291"/>
  <c r="E20" i="291"/>
  <c r="G20" i="291"/>
  <c r="F20" i="291"/>
  <c r="C20" i="291"/>
  <c r="J20" i="291"/>
  <c r="D20" i="291"/>
  <c r="H20" i="291"/>
  <c r="D26" i="287"/>
  <c r="C26" i="287"/>
  <c r="C29" i="287"/>
  <c r="C7" i="305"/>
  <c r="C6" i="305"/>
  <c r="C5" i="305"/>
  <c r="C9" i="305"/>
  <c r="G35" i="298"/>
  <c r="G55" i="298"/>
  <c r="G38" i="298"/>
  <c r="G42" i="298"/>
  <c r="G50" i="298"/>
  <c r="G43" i="298"/>
  <c r="G49" i="298"/>
  <c r="G47" i="298"/>
  <c r="G45" i="298"/>
  <c r="G46" i="298"/>
  <c r="G37" i="298"/>
  <c r="G53" i="298"/>
  <c r="G40" i="298"/>
  <c r="G54" i="298"/>
  <c r="G41" i="298"/>
  <c r="G39" i="298"/>
  <c r="G44" i="298"/>
  <c r="I10" i="291"/>
  <c r="H10" i="291"/>
  <c r="G10" i="291"/>
  <c r="J10" i="291"/>
  <c r="D10" i="291"/>
  <c r="E10" i="291"/>
  <c r="N5" i="285"/>
  <c r="O5" i="285"/>
  <c r="L5" i="313"/>
  <c r="L8" i="313"/>
  <c r="L11" i="313"/>
  <c r="L7" i="313"/>
  <c r="L10" i="313"/>
  <c r="Q11" i="296"/>
  <c r="M11" i="296"/>
  <c r="K6" i="296"/>
  <c r="M6" i="296"/>
  <c r="E27" i="365"/>
  <c r="I27" i="365"/>
  <c r="G27" i="365"/>
  <c r="H27" i="365"/>
  <c r="J21" i="362"/>
  <c r="F21" i="362"/>
  <c r="C21" i="362"/>
  <c r="I12" i="365"/>
  <c r="F12" i="365"/>
  <c r="C12" i="365"/>
  <c r="G12" i="365"/>
  <c r="J12" i="365"/>
  <c r="E12" i="365"/>
  <c r="J13" i="365"/>
  <c r="E13" i="365"/>
  <c r="I25" i="363"/>
  <c r="F25" i="363"/>
  <c r="E25" i="363"/>
  <c r="G25" i="363"/>
  <c r="K16" i="362"/>
  <c r="J16" i="362"/>
  <c r="G16" i="362"/>
  <c r="I16" i="362"/>
  <c r="D16" i="362"/>
  <c r="G11" i="362"/>
  <c r="J11" i="362"/>
  <c r="I11" i="362"/>
  <c r="H11" i="362"/>
  <c r="K24" i="362"/>
  <c r="D24" i="362"/>
  <c r="C21" i="291"/>
  <c r="H21" i="291"/>
  <c r="F14" i="365"/>
  <c r="E14" i="365"/>
  <c r="J14" i="365"/>
  <c r="D14" i="365"/>
  <c r="C14" i="365"/>
  <c r="I14" i="365"/>
  <c r="F21" i="298"/>
  <c r="E21" i="298"/>
  <c r="G21" i="298"/>
  <c r="H21" i="298"/>
  <c r="C21" i="298"/>
  <c r="D21" i="298"/>
  <c r="I21" i="298"/>
  <c r="O7" i="313"/>
  <c r="O8" i="313"/>
  <c r="O10" i="313"/>
  <c r="O11" i="313"/>
  <c r="O9" i="313"/>
  <c r="I9" i="290"/>
  <c r="H9" i="290"/>
  <c r="F9" i="290"/>
  <c r="G9" i="290"/>
  <c r="K14" i="290"/>
  <c r="H14" i="290"/>
  <c r="I14" i="290"/>
  <c r="E14" i="290"/>
  <c r="K21" i="290"/>
  <c r="E21" i="290"/>
  <c r="O21" i="360"/>
  <c r="F10" i="287"/>
  <c r="D29" i="287"/>
  <c r="F23" i="287"/>
  <c r="F22" i="287"/>
  <c r="F21" i="287"/>
  <c r="F12" i="287"/>
  <c r="F14" i="287"/>
  <c r="F18" i="287"/>
  <c r="F13" i="287"/>
  <c r="F5" i="287"/>
  <c r="F8" i="287"/>
  <c r="F24" i="287"/>
  <c r="F11" i="287"/>
  <c r="F15" i="287"/>
  <c r="F16" i="287"/>
  <c r="F27" i="287"/>
  <c r="F25" i="287"/>
  <c r="F26" i="287"/>
  <c r="F7" i="287"/>
  <c r="F28" i="287"/>
  <c r="H29" i="363"/>
  <c r="K29" i="363"/>
  <c r="N6" i="363"/>
  <c r="N18" i="363"/>
  <c r="C29" i="363"/>
  <c r="N15" i="363"/>
  <c r="N10" i="363"/>
  <c r="N16" i="363"/>
  <c r="L27" i="291"/>
  <c r="L23" i="291"/>
  <c r="L19" i="291"/>
  <c r="L25" i="291"/>
  <c r="G59" i="298"/>
  <c r="O20" i="359"/>
  <c r="J20" i="359"/>
  <c r="K20" i="359"/>
  <c r="H20" i="359"/>
  <c r="F20" i="359"/>
  <c r="D15" i="291"/>
  <c r="F15" i="291"/>
  <c r="F24" i="365"/>
  <c r="G24" i="365"/>
  <c r="C24" i="365"/>
  <c r="D24" i="365"/>
  <c r="I24" i="365"/>
  <c r="J24" i="365"/>
  <c r="K19" i="362"/>
  <c r="E19" i="362"/>
  <c r="F19" i="362"/>
  <c r="H19" i="362"/>
  <c r="F7" i="364"/>
  <c r="H7" i="364"/>
  <c r="J7" i="364"/>
  <c r="G13" i="288"/>
  <c r="H25" i="363"/>
  <c r="E6" i="364"/>
  <c r="I6" i="364"/>
  <c r="L6" i="364"/>
  <c r="J19" i="364"/>
  <c r="E19" i="364"/>
  <c r="H19" i="364"/>
  <c r="I19" i="364"/>
  <c r="G5" i="313"/>
  <c r="G9" i="313"/>
  <c r="K21" i="298"/>
  <c r="D5" i="360"/>
  <c r="D26" i="360"/>
  <c r="N6" i="360"/>
  <c r="L6" i="360"/>
  <c r="E9" i="360"/>
  <c r="E24" i="360"/>
  <c r="M12" i="360"/>
  <c r="G8" i="360"/>
  <c r="E20" i="360"/>
  <c r="K20" i="360"/>
  <c r="H17" i="360"/>
  <c r="K19" i="360"/>
  <c r="G29" i="363"/>
  <c r="N21" i="363"/>
  <c r="N20" i="363"/>
  <c r="E29" i="363"/>
  <c r="N19" i="363"/>
  <c r="F29" i="363"/>
  <c r="G29" i="291"/>
  <c r="H29" i="291"/>
  <c r="L7" i="291"/>
  <c r="L20" i="291"/>
  <c r="L28" i="291"/>
  <c r="F27" i="365"/>
  <c r="D12" i="365"/>
  <c r="F9" i="287"/>
  <c r="G48" i="298"/>
  <c r="G51" i="298"/>
  <c r="I15" i="291"/>
  <c r="C6" i="362"/>
  <c r="F6" i="362"/>
  <c r="E22" i="365"/>
  <c r="H22" i="365"/>
  <c r="J22" i="365"/>
  <c r="G22" i="365"/>
  <c r="F22" i="365"/>
  <c r="C22" i="365"/>
  <c r="D27" i="365"/>
  <c r="C52" i="298"/>
  <c r="C59" i="298"/>
  <c r="C51" i="298"/>
  <c r="C45" i="298"/>
  <c r="C40" i="298"/>
  <c r="C44" i="298"/>
  <c r="C46" i="298"/>
  <c r="C38" i="298"/>
  <c r="C39" i="298"/>
  <c r="C41" i="298"/>
  <c r="C47" i="298"/>
  <c r="C48" i="298"/>
  <c r="O15" i="359"/>
  <c r="J15" i="359"/>
  <c r="N15" i="359"/>
  <c r="D15" i="359"/>
  <c r="L6" i="313"/>
  <c r="F16" i="364"/>
  <c r="J16" i="364"/>
  <c r="I16" i="364"/>
  <c r="L16" i="364"/>
  <c r="G16" i="364"/>
  <c r="I56" i="298"/>
  <c r="I38" i="298"/>
  <c r="M36" i="298"/>
  <c r="K29" i="298"/>
  <c r="M43" i="298"/>
  <c r="M19" i="298"/>
  <c r="F5" i="362"/>
  <c r="G5" i="362"/>
  <c r="E5" i="362"/>
  <c r="J5" i="362"/>
  <c r="K5" i="362"/>
  <c r="H5" i="362"/>
  <c r="D5" i="362"/>
  <c r="J7" i="285"/>
  <c r="H7" i="285"/>
  <c r="R7" i="359"/>
  <c r="C15" i="295"/>
  <c r="J13" i="288"/>
  <c r="H12" i="284"/>
  <c r="E29" i="90"/>
  <c r="R26" i="359"/>
  <c r="R25" i="359"/>
  <c r="R14" i="359"/>
  <c r="N29" i="359"/>
  <c r="E7" i="298"/>
  <c r="J13" i="313"/>
  <c r="J6" i="313"/>
  <c r="J5" i="313"/>
  <c r="F9" i="313"/>
  <c r="N8" i="313"/>
  <c r="N10" i="313"/>
  <c r="J7" i="313"/>
  <c r="H5" i="313"/>
  <c r="H10" i="313"/>
  <c r="H6" i="313"/>
  <c r="J11" i="313"/>
  <c r="J9" i="313"/>
  <c r="F13" i="313"/>
  <c r="F10" i="313"/>
  <c r="F8" i="313"/>
  <c r="N6" i="313"/>
  <c r="N11" i="313"/>
  <c r="I13" i="313"/>
  <c r="I6" i="313"/>
  <c r="I11" i="313"/>
  <c r="H9" i="313"/>
  <c r="J10" i="313"/>
  <c r="F6" i="313"/>
  <c r="N5" i="313"/>
  <c r="H11" i="313"/>
  <c r="E17" i="360"/>
  <c r="M17" i="360"/>
  <c r="D29" i="360"/>
  <c r="E29" i="359"/>
  <c r="R12" i="359"/>
  <c r="D21" i="360"/>
  <c r="F21" i="360"/>
  <c r="N23" i="360"/>
  <c r="G17" i="290"/>
  <c r="N25" i="285"/>
  <c r="R5" i="360"/>
  <c r="R6" i="360"/>
  <c r="C14" i="360"/>
  <c r="I14" i="360"/>
  <c r="M14" i="360"/>
  <c r="F14" i="360"/>
  <c r="K26" i="360"/>
  <c r="L26" i="360"/>
  <c r="E26" i="360"/>
  <c r="I24" i="360"/>
  <c r="N24" i="360"/>
  <c r="J24" i="360"/>
  <c r="I12" i="360"/>
  <c r="N12" i="360"/>
  <c r="C12" i="360"/>
  <c r="H8" i="360"/>
  <c r="J8" i="360"/>
  <c r="D8" i="360"/>
  <c r="I8" i="360"/>
  <c r="E21" i="360"/>
  <c r="K21" i="360"/>
  <c r="C21" i="360"/>
  <c r="H21" i="360"/>
  <c r="E16" i="12"/>
  <c r="C16" i="12" s="1"/>
  <c r="K14" i="382"/>
  <c r="H29" i="360"/>
  <c r="G5" i="360"/>
  <c r="L5" i="360"/>
  <c r="N5" i="360"/>
  <c r="J5" i="360"/>
  <c r="E14" i="360"/>
  <c r="J14" i="360"/>
  <c r="G14" i="360"/>
  <c r="M26" i="360"/>
  <c r="J26" i="360"/>
  <c r="I26" i="360"/>
  <c r="G26" i="360"/>
  <c r="G6" i="360"/>
  <c r="F6" i="360"/>
  <c r="C6" i="360"/>
  <c r="J9" i="360"/>
  <c r="H9" i="360"/>
  <c r="D9" i="360"/>
  <c r="K24" i="360"/>
  <c r="C24" i="360"/>
  <c r="G24" i="360"/>
  <c r="G12" i="360"/>
  <c r="J12" i="360"/>
  <c r="H12" i="360"/>
  <c r="N8" i="360"/>
  <c r="E8" i="360"/>
  <c r="L8" i="360"/>
  <c r="G20" i="360"/>
  <c r="C20" i="360"/>
  <c r="H20" i="360"/>
  <c r="D20" i="360"/>
  <c r="L17" i="360"/>
  <c r="D17" i="360"/>
  <c r="J17" i="360"/>
  <c r="L7" i="360"/>
  <c r="J7" i="360"/>
  <c r="H7" i="360"/>
  <c r="M21" i="360"/>
  <c r="N21" i="360"/>
  <c r="J21" i="360"/>
  <c r="F23" i="360"/>
  <c r="C15" i="360"/>
  <c r="D21" i="295"/>
  <c r="J25" i="285"/>
  <c r="P28" i="360"/>
  <c r="I5" i="360"/>
  <c r="O5" i="360"/>
  <c r="H14" i="360"/>
  <c r="O14" i="360"/>
  <c r="H26" i="360"/>
  <c r="N26" i="360"/>
  <c r="M6" i="360"/>
  <c r="O6" i="360"/>
  <c r="K6" i="360"/>
  <c r="G9" i="360"/>
  <c r="I9" i="360"/>
  <c r="M24" i="360"/>
  <c r="L24" i="360"/>
  <c r="H24" i="360"/>
  <c r="D12" i="360"/>
  <c r="F12" i="360"/>
  <c r="O8" i="360"/>
  <c r="K8" i="360"/>
  <c r="M20" i="360"/>
  <c r="I20" i="360"/>
  <c r="N17" i="360"/>
  <c r="G17" i="360"/>
  <c r="I17" i="360"/>
  <c r="L21" i="360"/>
  <c r="I21" i="360"/>
  <c r="J23" i="360"/>
  <c r="E23" i="360"/>
  <c r="I23" i="360"/>
  <c r="H17" i="363"/>
  <c r="O24" i="289"/>
  <c r="F10" i="360"/>
  <c r="E19" i="360"/>
  <c r="R8" i="359"/>
  <c r="R17" i="359"/>
  <c r="F25" i="285"/>
  <c r="K10" i="360"/>
  <c r="L10" i="360"/>
  <c r="M19" i="360"/>
  <c r="Q29" i="359"/>
  <c r="M6" i="301"/>
  <c r="M41" i="301"/>
  <c r="M40" i="301"/>
  <c r="M44" i="301"/>
  <c r="M48" i="301"/>
  <c r="M52" i="301"/>
  <c r="M56" i="301"/>
  <c r="M60" i="301"/>
  <c r="M43" i="301"/>
  <c r="M47" i="301"/>
  <c r="M51" i="301"/>
  <c r="M55" i="301"/>
  <c r="M59" i="301"/>
  <c r="M42" i="301"/>
  <c r="M46" i="301"/>
  <c r="M50" i="301"/>
  <c r="M54" i="301"/>
  <c r="M58" i="301"/>
  <c r="M62" i="301"/>
  <c r="M10" i="301"/>
  <c r="M11" i="301"/>
  <c r="M17" i="301"/>
  <c r="M20" i="301"/>
  <c r="M45" i="301"/>
  <c r="M49" i="301"/>
  <c r="M53" i="301"/>
  <c r="M57" i="301"/>
  <c r="M61" i="301"/>
  <c r="M65" i="301"/>
  <c r="M8" i="301"/>
  <c r="M13" i="301"/>
  <c r="M16" i="301"/>
  <c r="M9" i="301"/>
  <c r="M18" i="301"/>
  <c r="M22" i="301"/>
  <c r="M23" i="301"/>
  <c r="M29" i="301"/>
  <c r="M12" i="301"/>
  <c r="M19" i="301"/>
  <c r="M21" i="301"/>
  <c r="M30" i="301"/>
  <c r="M14" i="301"/>
  <c r="M26" i="301"/>
  <c r="M63" i="301"/>
  <c r="M7" i="301"/>
  <c r="M15" i="301"/>
  <c r="M25" i="301"/>
  <c r="M28" i="301"/>
  <c r="M64" i="301"/>
  <c r="M24" i="301"/>
  <c r="M31" i="301"/>
  <c r="M27" i="301"/>
  <c r="G42" i="301"/>
  <c r="G41" i="301"/>
  <c r="G46" i="301"/>
  <c r="G50" i="301"/>
  <c r="G54" i="301"/>
  <c r="G58" i="301"/>
  <c r="G62" i="301"/>
  <c r="G45" i="301"/>
  <c r="G49" i="301"/>
  <c r="G53" i="301"/>
  <c r="G57" i="301"/>
  <c r="G61" i="301"/>
  <c r="G44" i="301"/>
  <c r="G48" i="301"/>
  <c r="G52" i="301"/>
  <c r="G56" i="301"/>
  <c r="G60" i="301"/>
  <c r="G64" i="301"/>
  <c r="G40" i="301"/>
  <c r="G43" i="301"/>
  <c r="G47" i="301"/>
  <c r="G51" i="301"/>
  <c r="G55" i="301"/>
  <c r="G59" i="301"/>
  <c r="G63" i="301"/>
  <c r="G65" i="301"/>
  <c r="D40" i="301"/>
  <c r="D42" i="301"/>
  <c r="D43" i="301"/>
  <c r="D47" i="301"/>
  <c r="D51" i="301"/>
  <c r="D55" i="301"/>
  <c r="D59" i="301"/>
  <c r="D46" i="301"/>
  <c r="D50" i="301"/>
  <c r="D54" i="301"/>
  <c r="D58" i="301"/>
  <c r="D45" i="301"/>
  <c r="D49" i="301"/>
  <c r="D53" i="301"/>
  <c r="D57" i="301"/>
  <c r="D61" i="301"/>
  <c r="D65" i="301"/>
  <c r="D41" i="301"/>
  <c r="D44" i="301"/>
  <c r="D48" i="301"/>
  <c r="D52" i="301"/>
  <c r="D56" i="301"/>
  <c r="D60" i="301"/>
  <c r="D64" i="301"/>
  <c r="D62" i="301"/>
  <c r="D63" i="301"/>
  <c r="C40" i="301"/>
  <c r="C42" i="301"/>
  <c r="C46" i="301"/>
  <c r="C50" i="301"/>
  <c r="C54" i="301"/>
  <c r="C58" i="301"/>
  <c r="C62" i="301"/>
  <c r="C45" i="301"/>
  <c r="C49" i="301"/>
  <c r="C53" i="301"/>
  <c r="C57" i="301"/>
  <c r="C61" i="301"/>
  <c r="C41" i="301"/>
  <c r="C44" i="301"/>
  <c r="C48" i="301"/>
  <c r="C52" i="301"/>
  <c r="C56" i="301"/>
  <c r="C60" i="301"/>
  <c r="C64" i="301"/>
  <c r="C43" i="301"/>
  <c r="C47" i="301"/>
  <c r="C51" i="301"/>
  <c r="C55" i="301"/>
  <c r="C59" i="301"/>
  <c r="C63" i="301"/>
  <c r="C65" i="301"/>
  <c r="H40" i="301"/>
  <c r="H43" i="301"/>
  <c r="H47" i="301"/>
  <c r="H51" i="301"/>
  <c r="H55" i="301"/>
  <c r="H59" i="301"/>
  <c r="H41" i="301"/>
  <c r="H46" i="301"/>
  <c r="H50" i="301"/>
  <c r="H54" i="301"/>
  <c r="H58" i="301"/>
  <c r="H42" i="301"/>
  <c r="H45" i="301"/>
  <c r="H49" i="301"/>
  <c r="H53" i="301"/>
  <c r="H57" i="301"/>
  <c r="H61" i="301"/>
  <c r="H65" i="301"/>
  <c r="H44" i="301"/>
  <c r="H48" i="301"/>
  <c r="H52" i="301"/>
  <c r="H56" i="301"/>
  <c r="H60" i="301"/>
  <c r="H64" i="301"/>
  <c r="H62" i="301"/>
  <c r="H63" i="301"/>
  <c r="E41" i="301"/>
  <c r="E40" i="301"/>
  <c r="E44" i="301"/>
  <c r="E48" i="301"/>
  <c r="E52" i="301"/>
  <c r="E56" i="301"/>
  <c r="E60" i="301"/>
  <c r="E42" i="301"/>
  <c r="E43" i="301"/>
  <c r="E47" i="301"/>
  <c r="E51" i="301"/>
  <c r="E55" i="301"/>
  <c r="E59" i="301"/>
  <c r="E46" i="301"/>
  <c r="E50" i="301"/>
  <c r="E54" i="301"/>
  <c r="E58" i="301"/>
  <c r="E62" i="301"/>
  <c r="E45" i="301"/>
  <c r="E49" i="301"/>
  <c r="E53" i="301"/>
  <c r="E57" i="301"/>
  <c r="E61" i="301"/>
  <c r="E65" i="301"/>
  <c r="E64" i="301"/>
  <c r="E63" i="301"/>
  <c r="I41" i="301"/>
  <c r="I40" i="301"/>
  <c r="I44" i="301"/>
  <c r="I48" i="301"/>
  <c r="I52" i="301"/>
  <c r="I56" i="301"/>
  <c r="I60" i="301"/>
  <c r="I43" i="301"/>
  <c r="I47" i="301"/>
  <c r="I51" i="301"/>
  <c r="I55" i="301"/>
  <c r="I59" i="301"/>
  <c r="I46" i="301"/>
  <c r="I50" i="301"/>
  <c r="I54" i="301"/>
  <c r="I58" i="301"/>
  <c r="I62" i="301"/>
  <c r="I42" i="301"/>
  <c r="I45" i="301"/>
  <c r="I49" i="301"/>
  <c r="I53" i="301"/>
  <c r="I57" i="301"/>
  <c r="I61" i="301"/>
  <c r="I65" i="301"/>
  <c r="I64" i="301"/>
  <c r="I63" i="301"/>
  <c r="J42" i="301"/>
  <c r="J41" i="301"/>
  <c r="J40" i="301"/>
  <c r="J45" i="301"/>
  <c r="J49" i="301"/>
  <c r="J53" i="301"/>
  <c r="J57" i="301"/>
  <c r="J61" i="301"/>
  <c r="J44" i="301"/>
  <c r="J48" i="301"/>
  <c r="J52" i="301"/>
  <c r="J56" i="301"/>
  <c r="J60" i="301"/>
  <c r="J43" i="301"/>
  <c r="J47" i="301"/>
  <c r="J51" i="301"/>
  <c r="J55" i="301"/>
  <c r="J59" i="301"/>
  <c r="J63" i="301"/>
  <c r="J46" i="301"/>
  <c r="J50" i="301"/>
  <c r="J54" i="301"/>
  <c r="J58" i="301"/>
  <c r="J62" i="301"/>
  <c r="J65" i="301"/>
  <c r="J64" i="301"/>
  <c r="K42" i="301"/>
  <c r="K46" i="301"/>
  <c r="K50" i="301"/>
  <c r="K54" i="301"/>
  <c r="K58" i="301"/>
  <c r="K40" i="301"/>
  <c r="K45" i="301"/>
  <c r="K49" i="301"/>
  <c r="K53" i="301"/>
  <c r="K57" i="301"/>
  <c r="K61" i="301"/>
  <c r="K41" i="301"/>
  <c r="K44" i="301"/>
  <c r="K48" i="301"/>
  <c r="K52" i="301"/>
  <c r="K56" i="301"/>
  <c r="K60" i="301"/>
  <c r="K64" i="301"/>
  <c r="K43" i="301"/>
  <c r="K47" i="301"/>
  <c r="K51" i="301"/>
  <c r="K55" i="301"/>
  <c r="K59" i="301"/>
  <c r="K63" i="301"/>
  <c r="K62" i="301"/>
  <c r="K65" i="301"/>
  <c r="F42" i="301"/>
  <c r="F41" i="301"/>
  <c r="F45" i="301"/>
  <c r="F49" i="301"/>
  <c r="F53" i="301"/>
  <c r="F57" i="301"/>
  <c r="F61" i="301"/>
  <c r="F44" i="301"/>
  <c r="F48" i="301"/>
  <c r="F52" i="301"/>
  <c r="F56" i="301"/>
  <c r="F60" i="301"/>
  <c r="F40" i="301"/>
  <c r="F43" i="301"/>
  <c r="F47" i="301"/>
  <c r="F51" i="301"/>
  <c r="F55" i="301"/>
  <c r="F59" i="301"/>
  <c r="F63" i="301"/>
  <c r="F46" i="301"/>
  <c r="F50" i="301"/>
  <c r="F54" i="301"/>
  <c r="F58" i="301"/>
  <c r="F62" i="301"/>
  <c r="F65" i="301"/>
  <c r="F64" i="301"/>
  <c r="M29" i="360"/>
  <c r="L29" i="360"/>
  <c r="R17" i="360"/>
  <c r="R25" i="360"/>
  <c r="R24" i="360"/>
  <c r="F25" i="360"/>
  <c r="N15" i="360"/>
  <c r="I11" i="296"/>
  <c r="J11" i="296"/>
  <c r="J6" i="296"/>
  <c r="I6" i="296"/>
  <c r="J12" i="296"/>
  <c r="I12" i="296"/>
  <c r="L13" i="296"/>
  <c r="I13" i="296"/>
  <c r="J13" i="296"/>
  <c r="R8" i="360"/>
  <c r="G29" i="360"/>
  <c r="C29" i="360"/>
  <c r="I29" i="360"/>
  <c r="M25" i="360"/>
  <c r="C15" i="296"/>
  <c r="I15" i="296"/>
  <c r="J15" i="296"/>
  <c r="D59" i="298"/>
  <c r="C6" i="296"/>
  <c r="O6" i="296"/>
  <c r="G6" i="296"/>
  <c r="C11" i="296"/>
  <c r="E11" i="296"/>
  <c r="J10" i="362"/>
  <c r="F10" i="362"/>
  <c r="G27" i="362"/>
  <c r="I27" i="362"/>
  <c r="D27" i="295"/>
  <c r="M25" i="285"/>
  <c r="I25" i="285"/>
  <c r="E25" i="285"/>
  <c r="H25" i="21"/>
  <c r="H26" i="21" s="1"/>
  <c r="N29" i="360"/>
  <c r="R11" i="360"/>
  <c r="R21" i="360"/>
  <c r="R16" i="360"/>
  <c r="F6" i="296"/>
  <c r="L6" i="296"/>
  <c r="G11" i="296"/>
  <c r="D11" i="296"/>
  <c r="E21" i="289"/>
  <c r="K10" i="362"/>
  <c r="E10" i="362"/>
  <c r="E27" i="362"/>
  <c r="K27" i="362"/>
  <c r="C27" i="362"/>
  <c r="I5" i="296"/>
  <c r="J5" i="296"/>
  <c r="N10" i="296"/>
  <c r="J10" i="296"/>
  <c r="I10" i="296"/>
  <c r="G9" i="296"/>
  <c r="I9" i="296"/>
  <c r="J9" i="296"/>
  <c r="D23" i="295"/>
  <c r="L25" i="285"/>
  <c r="H25" i="285"/>
  <c r="D25" i="285"/>
  <c r="K51" i="21"/>
  <c r="H6" i="296"/>
  <c r="E6" i="296"/>
  <c r="D6" i="296"/>
  <c r="L11" i="296"/>
  <c r="D10" i="362"/>
  <c r="H10" i="362"/>
  <c r="J27" i="362"/>
  <c r="H11" i="365"/>
  <c r="H11" i="296"/>
  <c r="C8" i="296"/>
  <c r="J8" i="296"/>
  <c r="I8" i="296"/>
  <c r="G21" i="289"/>
  <c r="H13" i="289"/>
  <c r="I7" i="296"/>
  <c r="J7" i="296"/>
  <c r="D9" i="290"/>
  <c r="O25" i="285"/>
  <c r="K25" i="285"/>
  <c r="G25" i="285"/>
  <c r="D40" i="298"/>
  <c r="D54" i="298"/>
  <c r="D36" i="298"/>
  <c r="D37" i="298"/>
  <c r="D51" i="298"/>
  <c r="D47" i="298"/>
  <c r="D43" i="298"/>
  <c r="D55" i="298"/>
  <c r="D39" i="298"/>
  <c r="D35" i="298"/>
  <c r="D45" i="298"/>
  <c r="D46" i="298"/>
  <c r="D56" i="298"/>
  <c r="D42" i="298"/>
  <c r="D48" i="298"/>
  <c r="D49" i="298"/>
  <c r="D26" i="295"/>
  <c r="D25" i="295"/>
  <c r="D28" i="295"/>
  <c r="D24" i="295"/>
  <c r="O29" i="360"/>
  <c r="Q29" i="360"/>
  <c r="R10" i="360"/>
  <c r="R9" i="360"/>
  <c r="R27" i="360"/>
  <c r="R22" i="360"/>
  <c r="R15" i="360"/>
  <c r="R18" i="360"/>
  <c r="R23" i="360"/>
  <c r="G10" i="360"/>
  <c r="J10" i="360"/>
  <c r="D10" i="360"/>
  <c r="I10" i="360"/>
  <c r="N19" i="360"/>
  <c r="C19" i="360"/>
  <c r="H19" i="360"/>
  <c r="G19" i="360"/>
  <c r="J29" i="359"/>
  <c r="K24" i="285"/>
  <c r="C29" i="364"/>
  <c r="I29" i="290"/>
  <c r="F6" i="290"/>
  <c r="I24" i="285"/>
  <c r="R13" i="360"/>
  <c r="R20" i="360"/>
  <c r="F29" i="360"/>
  <c r="J29" i="360"/>
  <c r="R28" i="360"/>
  <c r="R14" i="360"/>
  <c r="R19" i="360"/>
  <c r="R12" i="360"/>
  <c r="E29" i="360"/>
  <c r="M10" i="360"/>
  <c r="N10" i="360"/>
  <c r="C25" i="360"/>
  <c r="L19" i="360"/>
  <c r="D19" i="360"/>
  <c r="I19" i="360"/>
  <c r="J19" i="360"/>
  <c r="L15" i="360"/>
  <c r="R29" i="90"/>
  <c r="F29" i="359"/>
  <c r="R15" i="359"/>
  <c r="G16" i="289"/>
  <c r="F12" i="289"/>
  <c r="N24" i="285"/>
  <c r="C9" i="365"/>
  <c r="H15" i="365"/>
  <c r="I13" i="365"/>
  <c r="H7" i="365"/>
  <c r="E25" i="365"/>
  <c r="C6" i="365"/>
  <c r="I9" i="365"/>
  <c r="H9" i="365"/>
  <c r="F13" i="365"/>
  <c r="C25" i="365"/>
  <c r="G15" i="365"/>
  <c r="D13" i="365"/>
  <c r="G25" i="365"/>
  <c r="I7" i="365"/>
  <c r="H25" i="365"/>
  <c r="D15" i="365"/>
  <c r="D7" i="365"/>
  <c r="C7" i="365"/>
  <c r="H6" i="365"/>
  <c r="E15" i="365"/>
  <c r="D9" i="365"/>
  <c r="F9" i="365"/>
  <c r="D25" i="365"/>
  <c r="C13" i="365"/>
  <c r="F25" i="365"/>
  <c r="J15" i="365"/>
  <c r="C15" i="365"/>
  <c r="E7" i="365"/>
  <c r="F6" i="365"/>
  <c r="H13" i="365"/>
  <c r="J7" i="365"/>
  <c r="G6" i="365"/>
  <c r="I8" i="364"/>
  <c r="G8" i="364"/>
  <c r="F15" i="364"/>
  <c r="H15" i="364"/>
  <c r="J21" i="364"/>
  <c r="F21" i="364"/>
  <c r="H10" i="364"/>
  <c r="L15" i="364"/>
  <c r="I15" i="364"/>
  <c r="C15" i="364"/>
  <c r="G10" i="364"/>
  <c r="I21" i="364"/>
  <c r="H21" i="364"/>
  <c r="C10" i="364"/>
  <c r="G21" i="364"/>
  <c r="F8" i="364"/>
  <c r="G15" i="364"/>
  <c r="E8" i="364"/>
  <c r="J8" i="364"/>
  <c r="G18" i="364"/>
  <c r="J10" i="364"/>
  <c r="F10" i="364"/>
  <c r="D21" i="364"/>
  <c r="L8" i="364"/>
  <c r="L18" i="364"/>
  <c r="L10" i="364"/>
  <c r="L21" i="364"/>
  <c r="C21" i="364"/>
  <c r="E18" i="364"/>
  <c r="G12" i="363"/>
  <c r="E9" i="363"/>
  <c r="I12" i="363"/>
  <c r="K9" i="363"/>
  <c r="F18" i="363"/>
  <c r="K19" i="363"/>
  <c r="E18" i="363"/>
  <c r="C12" i="363"/>
  <c r="K18" i="363"/>
  <c r="J9" i="363"/>
  <c r="D9" i="363"/>
  <c r="I9" i="363"/>
  <c r="E19" i="363"/>
  <c r="D19" i="363"/>
  <c r="H19" i="363"/>
  <c r="J12" i="363"/>
  <c r="C18" i="363"/>
  <c r="F19" i="363"/>
  <c r="D18" i="363"/>
  <c r="I19" i="363"/>
  <c r="D12" i="363"/>
  <c r="C19" i="363"/>
  <c r="G12" i="290"/>
  <c r="D12" i="290"/>
  <c r="E23" i="290"/>
  <c r="J19" i="290"/>
  <c r="I23" i="290"/>
  <c r="F19" i="290"/>
  <c r="H15" i="290"/>
  <c r="J15" i="290"/>
  <c r="H12" i="290"/>
  <c r="N15" i="290"/>
  <c r="D19" i="290"/>
  <c r="H19" i="290"/>
  <c r="D23" i="290"/>
  <c r="H13" i="290"/>
  <c r="G13" i="290"/>
  <c r="G19" i="290"/>
  <c r="J9" i="290"/>
  <c r="F17" i="290"/>
  <c r="I15" i="290"/>
  <c r="D15" i="290"/>
  <c r="N12" i="290"/>
  <c r="J12" i="290"/>
  <c r="I12" i="290"/>
  <c r="F23" i="290"/>
  <c r="J23" i="290"/>
  <c r="C13" i="290"/>
  <c r="K19" i="290"/>
  <c r="G20" i="290"/>
  <c r="C15" i="290"/>
  <c r="G15" i="290"/>
  <c r="D11" i="290"/>
  <c r="I25" i="360"/>
  <c r="N25" i="360"/>
  <c r="O25" i="360"/>
  <c r="D25" i="360"/>
  <c r="H15" i="360"/>
  <c r="I15" i="360"/>
  <c r="M15" i="360"/>
  <c r="K15" i="360"/>
  <c r="C23" i="289"/>
  <c r="L29" i="289"/>
  <c r="L23" i="289"/>
  <c r="L19" i="289"/>
  <c r="L13" i="289"/>
  <c r="L9" i="289"/>
  <c r="G25" i="360"/>
  <c r="J25" i="360"/>
  <c r="E25" i="360"/>
  <c r="J15" i="360"/>
  <c r="N26" i="289"/>
  <c r="D22" i="289"/>
  <c r="G17" i="289"/>
  <c r="F24" i="285"/>
  <c r="L26" i="289"/>
  <c r="L22" i="289"/>
  <c r="L18" i="289"/>
  <c r="L12" i="289"/>
  <c r="L8" i="289"/>
  <c r="D6" i="329"/>
  <c r="K25" i="360"/>
  <c r="H25" i="360"/>
  <c r="F15" i="360"/>
  <c r="E15" i="360"/>
  <c r="D15" i="360"/>
  <c r="M19" i="289"/>
  <c r="N29" i="289"/>
  <c r="J26" i="285"/>
  <c r="L25" i="289"/>
  <c r="L21" i="289"/>
  <c r="L17" i="289"/>
  <c r="L11" i="289"/>
  <c r="L6" i="289"/>
  <c r="G8" i="289"/>
  <c r="N20" i="289"/>
  <c r="E29" i="289"/>
  <c r="L24" i="289"/>
  <c r="L20" i="289"/>
  <c r="L16" i="289"/>
  <c r="L10" i="289"/>
  <c r="L5" i="289"/>
  <c r="L14" i="289"/>
  <c r="Q27" i="289"/>
  <c r="H14" i="289"/>
  <c r="E15" i="289"/>
  <c r="F14" i="289"/>
  <c r="E27" i="289"/>
  <c r="M14" i="289"/>
  <c r="D27" i="289"/>
  <c r="N7" i="289"/>
  <c r="Q5" i="289"/>
  <c r="O7" i="289"/>
  <c r="F11" i="289"/>
  <c r="F10" i="289"/>
  <c r="K29" i="289"/>
  <c r="K27" i="289"/>
  <c r="K26" i="289"/>
  <c r="K25" i="289"/>
  <c r="K24" i="289"/>
  <c r="K23" i="289"/>
  <c r="K22" i="289"/>
  <c r="K21" i="289"/>
  <c r="K20" i="289"/>
  <c r="K19" i="289"/>
  <c r="K18" i="289"/>
  <c r="K17" i="289"/>
  <c r="K16" i="289"/>
  <c r="K15" i="289"/>
  <c r="K14" i="289"/>
  <c r="K13" i="289"/>
  <c r="K12" i="289"/>
  <c r="K11" i="289"/>
  <c r="K10" i="289"/>
  <c r="K9" i="289"/>
  <c r="K8" i="289"/>
  <c r="K7" i="289"/>
  <c r="K6" i="289"/>
  <c r="K5" i="289"/>
  <c r="L15" i="289"/>
  <c r="Q7" i="289"/>
  <c r="D14" i="289"/>
  <c r="D15" i="289"/>
  <c r="N15" i="289"/>
  <c r="H27" i="289"/>
  <c r="O27" i="289"/>
  <c r="G15" i="289"/>
  <c r="N27" i="289"/>
  <c r="C15" i="289"/>
  <c r="E7" i="289"/>
  <c r="F9" i="289"/>
  <c r="J29" i="289"/>
  <c r="J27" i="289"/>
  <c r="J26" i="289"/>
  <c r="J25" i="289"/>
  <c r="J24" i="289"/>
  <c r="J23" i="289"/>
  <c r="J22" i="289"/>
  <c r="J21" i="289"/>
  <c r="J20" i="289"/>
  <c r="J19" i="289"/>
  <c r="J18" i="289"/>
  <c r="J17" i="289"/>
  <c r="J16" i="289"/>
  <c r="J15" i="289"/>
  <c r="J14" i="289"/>
  <c r="J13" i="289"/>
  <c r="J12" i="289"/>
  <c r="J11" i="289"/>
  <c r="J10" i="289"/>
  <c r="J9" i="289"/>
  <c r="J8" i="289"/>
  <c r="J7" i="289"/>
  <c r="J6" i="289"/>
  <c r="J5" i="289"/>
  <c r="L27" i="289"/>
  <c r="L7" i="289"/>
  <c r="Q15" i="289"/>
  <c r="O14" i="289"/>
  <c r="O15" i="289"/>
  <c r="M15" i="289"/>
  <c r="G27" i="289"/>
  <c r="F7" i="289"/>
  <c r="C27" i="289"/>
  <c r="G7" i="289"/>
  <c r="F27" i="289"/>
  <c r="M7" i="289"/>
  <c r="G14" i="289"/>
  <c r="M27" i="289"/>
  <c r="F15" i="289"/>
  <c r="O23" i="360"/>
  <c r="G23" i="360"/>
  <c r="H23" i="360"/>
  <c r="G15" i="360"/>
  <c r="D13" i="344"/>
  <c r="R19" i="359"/>
  <c r="R20" i="359"/>
  <c r="R23" i="359"/>
  <c r="R5" i="359"/>
  <c r="I26" i="285"/>
  <c r="M24" i="285"/>
  <c r="G24" i="285"/>
  <c r="K29" i="360"/>
  <c r="L23" i="360"/>
  <c r="M29" i="359"/>
  <c r="P28" i="359"/>
  <c r="W15" i="90"/>
  <c r="W7" i="90"/>
  <c r="N26" i="285"/>
  <c r="F26" i="285"/>
  <c r="K23" i="360"/>
  <c r="D8" i="395"/>
  <c r="M26" i="285"/>
  <c r="E26" i="285"/>
  <c r="O24" i="285"/>
  <c r="J24" i="285"/>
  <c r="E24" i="285"/>
  <c r="R13" i="359"/>
  <c r="F26" i="284"/>
  <c r="C27" i="284"/>
  <c r="D11" i="284"/>
  <c r="D21" i="284"/>
  <c r="H27" i="284"/>
  <c r="H22" i="284"/>
  <c r="E29" i="284"/>
  <c r="G29" i="284"/>
  <c r="D29" i="284"/>
  <c r="C15" i="284"/>
  <c r="H11" i="284"/>
  <c r="H20" i="284"/>
  <c r="C17" i="284"/>
  <c r="H5" i="284"/>
  <c r="H14" i="284"/>
  <c r="C23" i="284"/>
  <c r="H13" i="284"/>
  <c r="D14" i="284"/>
  <c r="C9" i="284"/>
  <c r="D12" i="284"/>
  <c r="H21" i="284"/>
  <c r="H19" i="284"/>
  <c r="H25" i="284"/>
  <c r="H8" i="284"/>
  <c r="F29" i="284"/>
  <c r="H28" i="284"/>
  <c r="H6" i="284"/>
  <c r="H9" i="284"/>
  <c r="H7" i="284"/>
  <c r="F5" i="284"/>
  <c r="E21" i="284"/>
  <c r="E20" i="284"/>
  <c r="E13" i="284"/>
  <c r="E11" i="284"/>
  <c r="E6" i="284"/>
  <c r="I13" i="395"/>
  <c r="M13" i="395"/>
  <c r="J20" i="394"/>
  <c r="J18" i="48"/>
  <c r="I19" i="48"/>
  <c r="K13" i="48"/>
  <c r="E5" i="48"/>
  <c r="E23" i="24"/>
  <c r="L10" i="384"/>
  <c r="C7" i="90"/>
  <c r="F17" i="344"/>
  <c r="D19" i="36"/>
  <c r="E19" i="36"/>
  <c r="H6" i="354"/>
  <c r="M6" i="354"/>
  <c r="N6" i="354"/>
  <c r="E10" i="391"/>
  <c r="F10" i="391"/>
  <c r="E6" i="324"/>
  <c r="B9" i="324"/>
  <c r="B23" i="324" s="1"/>
  <c r="B21" i="324" s="1"/>
  <c r="E14" i="300"/>
  <c r="L9" i="376"/>
  <c r="P38" i="335"/>
  <c r="P42" i="335"/>
  <c r="P10" i="335"/>
  <c r="D5" i="154"/>
  <c r="D57" i="154"/>
  <c r="E21" i="390"/>
  <c r="I21" i="390"/>
  <c r="F21" i="390"/>
  <c r="C21" i="390"/>
  <c r="D21" i="390"/>
  <c r="V13" i="382"/>
  <c r="M11" i="382"/>
  <c r="H19" i="391"/>
  <c r="E19" i="391"/>
  <c r="E21" i="12"/>
  <c r="C21" i="12" s="1"/>
  <c r="C24" i="5"/>
  <c r="K21" i="390"/>
  <c r="F21" i="391"/>
  <c r="H21" i="390"/>
  <c r="G23" i="390"/>
  <c r="D23" i="390"/>
  <c r="F8" i="391"/>
  <c r="E8" i="391"/>
  <c r="E13" i="12"/>
  <c r="D13" i="12" s="1"/>
  <c r="D13" i="386"/>
  <c r="D7" i="386" s="1"/>
  <c r="L21" i="377"/>
  <c r="H21" i="377" s="1"/>
  <c r="W17" i="90"/>
  <c r="L57" i="154"/>
  <c r="P6" i="154"/>
  <c r="G57" i="154"/>
  <c r="L5" i="154"/>
  <c r="S6" i="154"/>
  <c r="M5" i="154"/>
  <c r="W7" i="154"/>
  <c r="W6" i="154"/>
  <c r="W8" i="154"/>
  <c r="H57" i="154"/>
  <c r="E19" i="69"/>
  <c r="D19" i="69"/>
  <c r="G7" i="344"/>
  <c r="C7" i="344"/>
  <c r="C16" i="344"/>
  <c r="H16" i="344"/>
  <c r="F16" i="344"/>
  <c r="D16" i="344"/>
  <c r="E16" i="344"/>
  <c r="G16" i="344"/>
  <c r="G17" i="33"/>
  <c r="C17" i="33"/>
  <c r="E7" i="33"/>
  <c r="H7" i="33"/>
  <c r="H5" i="353"/>
  <c r="D5" i="353"/>
  <c r="J5" i="353"/>
  <c r="K5" i="353"/>
  <c r="L5" i="353"/>
  <c r="R5" i="154"/>
  <c r="R57" i="154"/>
  <c r="R6" i="154"/>
  <c r="E9" i="390"/>
  <c r="F9" i="390"/>
  <c r="C9" i="390"/>
  <c r="D9" i="390"/>
  <c r="G9" i="390"/>
  <c r="D13" i="391"/>
  <c r="G13" i="391"/>
  <c r="L22" i="160"/>
  <c r="F24" i="160"/>
  <c r="L5" i="160"/>
  <c r="L8" i="160"/>
  <c r="L14" i="160"/>
  <c r="L20" i="160"/>
  <c r="L6" i="160"/>
  <c r="L21" i="160"/>
  <c r="L12" i="160"/>
  <c r="C24" i="160"/>
  <c r="H14" i="366"/>
  <c r="P6" i="366"/>
  <c r="P10" i="366"/>
  <c r="O14" i="366"/>
  <c r="D14" i="371"/>
  <c r="D14" i="300"/>
  <c r="J30" i="300"/>
  <c r="J27" i="300" s="1"/>
  <c r="C14" i="300"/>
  <c r="L15" i="376"/>
  <c r="L17" i="376"/>
  <c r="G17" i="376" s="1"/>
  <c r="L47" i="376"/>
  <c r="L11" i="376"/>
  <c r="L10" i="376"/>
  <c r="L39" i="376"/>
  <c r="L8" i="376"/>
  <c r="L16" i="376"/>
  <c r="I16" i="376" s="1"/>
  <c r="I18" i="316"/>
  <c r="H5" i="316" s="1"/>
  <c r="K18" i="325"/>
  <c r="L37" i="376"/>
  <c r="K14" i="293"/>
  <c r="P6" i="293"/>
  <c r="P10" i="293"/>
  <c r="M14" i="321"/>
  <c r="L14" i="384"/>
  <c r="L17" i="384"/>
  <c r="P11" i="387"/>
  <c r="P8" i="387"/>
  <c r="M16" i="24"/>
  <c r="N16" i="24"/>
  <c r="C14" i="388"/>
  <c r="P35" i="324"/>
  <c r="L7" i="373"/>
  <c r="L6" i="384"/>
  <c r="C13" i="36"/>
  <c r="H13" i="36"/>
  <c r="M13" i="332"/>
  <c r="L11" i="384"/>
  <c r="P10" i="387"/>
  <c r="N13" i="387"/>
  <c r="N5" i="387" s="1"/>
  <c r="L6" i="321"/>
  <c r="L5" i="384"/>
  <c r="M8" i="384"/>
  <c r="M13" i="387"/>
  <c r="M9" i="387" s="1"/>
  <c r="P6" i="387"/>
  <c r="P6" i="335"/>
  <c r="D11" i="36"/>
  <c r="C11" i="36"/>
  <c r="D20" i="343"/>
  <c r="G20" i="343"/>
  <c r="E22" i="344"/>
  <c r="G22" i="344"/>
  <c r="F9" i="36"/>
  <c r="C9" i="36"/>
  <c r="E9" i="36"/>
  <c r="D9" i="36"/>
  <c r="F24" i="5"/>
  <c r="F22" i="5" s="1"/>
  <c r="G9" i="36"/>
  <c r="J20" i="33"/>
  <c r="F26" i="90"/>
  <c r="K36" i="21"/>
  <c r="J10" i="21" s="1"/>
  <c r="C10" i="21" s="1"/>
  <c r="E16" i="36"/>
  <c r="F20" i="48"/>
  <c r="F10" i="395"/>
  <c r="J9" i="395"/>
  <c r="F19" i="394"/>
  <c r="N22" i="394"/>
  <c r="C5" i="90"/>
  <c r="C19" i="90"/>
  <c r="C26" i="90"/>
  <c r="C23" i="90"/>
  <c r="C25" i="90"/>
  <c r="C13" i="90"/>
  <c r="C22" i="90"/>
  <c r="C24" i="90"/>
  <c r="C10" i="90"/>
  <c r="C15" i="90"/>
  <c r="C9" i="90"/>
  <c r="F23" i="343"/>
  <c r="C23" i="343"/>
  <c r="G23" i="343"/>
  <c r="H23" i="343"/>
  <c r="K5" i="154"/>
  <c r="K6" i="154"/>
  <c r="J57" i="154"/>
  <c r="J6" i="154"/>
  <c r="J5" i="334"/>
  <c r="E5" i="334"/>
  <c r="H5" i="334"/>
  <c r="I5" i="334"/>
  <c r="D5" i="334"/>
  <c r="M5" i="334"/>
  <c r="K7" i="390"/>
  <c r="I7" i="390"/>
  <c r="P11" i="90"/>
  <c r="F18" i="21"/>
  <c r="H18" i="21"/>
  <c r="G16" i="21"/>
  <c r="D20" i="21"/>
  <c r="H10" i="21"/>
  <c r="H16" i="21"/>
  <c r="G21" i="21"/>
  <c r="G12" i="21"/>
  <c r="F12" i="21"/>
  <c r="F8" i="21"/>
  <c r="H24" i="21"/>
  <c r="F24" i="21"/>
  <c r="H6" i="21"/>
  <c r="L21" i="299"/>
  <c r="E6" i="21"/>
  <c r="D6" i="21"/>
  <c r="C18" i="90"/>
  <c r="C16" i="90"/>
  <c r="C17" i="90"/>
  <c r="L13" i="90"/>
  <c r="L21" i="90"/>
  <c r="D23" i="343"/>
  <c r="J11" i="344"/>
  <c r="E25" i="344"/>
  <c r="E11" i="36"/>
  <c r="H17" i="343"/>
  <c r="C17" i="343"/>
  <c r="E17" i="343"/>
  <c r="F15" i="33"/>
  <c r="F5" i="334"/>
  <c r="L5" i="334"/>
  <c r="E5" i="154"/>
  <c r="E6" i="154"/>
  <c r="E57" i="154"/>
  <c r="G8" i="390"/>
  <c r="K8" i="390"/>
  <c r="O8" i="90"/>
  <c r="L11" i="355"/>
  <c r="L32" i="358"/>
  <c r="K7" i="358" s="1"/>
  <c r="J50" i="358"/>
  <c r="J24" i="358" s="1"/>
  <c r="L36" i="358"/>
  <c r="K11" i="358" s="1"/>
  <c r="L14" i="367"/>
  <c r="P5" i="367"/>
  <c r="J14" i="299"/>
  <c r="L22" i="377"/>
  <c r="F22" i="377" s="1"/>
  <c r="L41" i="377"/>
  <c r="L11" i="377"/>
  <c r="D11" i="377" s="1"/>
  <c r="C14" i="90"/>
  <c r="C20" i="90"/>
  <c r="C8" i="90"/>
  <c r="H21" i="36"/>
  <c r="G21" i="36"/>
  <c r="I21" i="36"/>
  <c r="D21" i="36"/>
  <c r="E6" i="354"/>
  <c r="G6" i="354"/>
  <c r="C6" i="354"/>
  <c r="J6" i="354"/>
  <c r="K6" i="354"/>
  <c r="L6" i="354"/>
  <c r="I6" i="354"/>
  <c r="O6" i="354"/>
  <c r="N5" i="334"/>
  <c r="O5" i="334"/>
  <c r="N6" i="154"/>
  <c r="N57" i="154"/>
  <c r="F5" i="154"/>
  <c r="F6" i="154"/>
  <c r="F13" i="391"/>
  <c r="C13" i="391"/>
  <c r="G47" i="20"/>
  <c r="C18" i="24"/>
  <c r="G20" i="21"/>
  <c r="H20" i="21"/>
  <c r="G8" i="21"/>
  <c r="V20" i="382"/>
  <c r="F6" i="354"/>
  <c r="I5" i="154"/>
  <c r="C21" i="90"/>
  <c r="C12" i="90"/>
  <c r="G5" i="334"/>
  <c r="C5" i="334"/>
  <c r="C6" i="154"/>
  <c r="C5" i="154"/>
  <c r="U5" i="154"/>
  <c r="U6" i="154"/>
  <c r="H21" i="391"/>
  <c r="G21" i="391"/>
  <c r="C21" i="391"/>
  <c r="D21" i="391"/>
  <c r="J17" i="343"/>
  <c r="K19" i="36"/>
  <c r="W10" i="90"/>
  <c r="D14" i="21"/>
  <c r="D25" i="21"/>
  <c r="D26" i="21" s="1"/>
  <c r="E25" i="21"/>
  <c r="E26" i="21" s="1"/>
  <c r="K47" i="21"/>
  <c r="J21" i="21" s="1"/>
  <c r="C21" i="21" s="1"/>
  <c r="K32" i="21"/>
  <c r="J6" i="21" s="1"/>
  <c r="C6" i="21" s="1"/>
  <c r="H14" i="21"/>
  <c r="F14" i="21"/>
  <c r="E14" i="21"/>
  <c r="K42" i="21"/>
  <c r="J16" i="21" s="1"/>
  <c r="C16" i="21" s="1"/>
  <c r="K50" i="21"/>
  <c r="J24" i="21" s="1"/>
  <c r="C24" i="21" s="1"/>
  <c r="H16" i="36"/>
  <c r="H9" i="36"/>
  <c r="C11" i="27"/>
  <c r="H9" i="390"/>
  <c r="I12" i="390"/>
  <c r="E18" i="48"/>
  <c r="N8" i="395"/>
  <c r="I5" i="48"/>
  <c r="C23" i="48"/>
  <c r="I18" i="48"/>
  <c r="F17" i="394"/>
  <c r="O8" i="395"/>
  <c r="J10" i="395"/>
  <c r="I17" i="394"/>
  <c r="L8" i="395"/>
  <c r="M18" i="48"/>
  <c r="I12" i="48"/>
  <c r="C8" i="395"/>
  <c r="L33" i="358"/>
  <c r="K8" i="358" s="1"/>
  <c r="E8" i="358" s="1"/>
  <c r="E9" i="391"/>
  <c r="G9" i="391"/>
  <c r="F9" i="391"/>
  <c r="C9" i="391"/>
  <c r="I9" i="391"/>
  <c r="E20" i="391"/>
  <c r="G20" i="391"/>
  <c r="P5" i="293"/>
  <c r="E14" i="293"/>
  <c r="P8" i="293"/>
  <c r="I14" i="293"/>
  <c r="P12" i="293"/>
  <c r="P11" i="293"/>
  <c r="F14" i="293"/>
  <c r="L14" i="293"/>
  <c r="L43" i="326"/>
  <c r="L46" i="326"/>
  <c r="L35" i="326"/>
  <c r="L13" i="326"/>
  <c r="P5" i="303"/>
  <c r="P9" i="303"/>
  <c r="P6" i="303"/>
  <c r="P8" i="303"/>
  <c r="P11" i="303"/>
  <c r="M12" i="303"/>
  <c r="V14" i="383"/>
  <c r="L13" i="384"/>
  <c r="E20" i="12"/>
  <c r="I47" i="370"/>
  <c r="L7" i="384"/>
  <c r="M12" i="384"/>
  <c r="L16" i="384"/>
  <c r="L8" i="384"/>
  <c r="I18" i="384"/>
  <c r="J18" i="384"/>
  <c r="J15" i="384" s="1"/>
  <c r="P9" i="387"/>
  <c r="P7" i="387"/>
  <c r="Q5" i="387"/>
  <c r="R15" i="387"/>
  <c r="H12" i="321"/>
  <c r="H6" i="321" s="1"/>
  <c r="H13" i="386"/>
  <c r="H12" i="303"/>
  <c r="H11" i="303" s="1"/>
  <c r="C14" i="370"/>
  <c r="E18" i="12"/>
  <c r="D18" i="12" s="1"/>
  <c r="E10" i="12"/>
  <c r="D10" i="12" s="1"/>
  <c r="C22" i="343"/>
  <c r="F22" i="343"/>
  <c r="E22" i="343"/>
  <c r="H22" i="343"/>
  <c r="G22" i="343"/>
  <c r="F18" i="36"/>
  <c r="G18" i="36"/>
  <c r="C18" i="36"/>
  <c r="E18" i="36"/>
  <c r="I18" i="36"/>
  <c r="H18" i="36"/>
  <c r="D18" i="36"/>
  <c r="E10" i="33"/>
  <c r="C10" i="33"/>
  <c r="F10" i="33"/>
  <c r="G10" i="343"/>
  <c r="E10" i="343"/>
  <c r="D10" i="343"/>
  <c r="C10" i="343"/>
  <c r="F10" i="343"/>
  <c r="H10" i="343"/>
  <c r="L9" i="384"/>
  <c r="L15" i="384"/>
  <c r="L12" i="384"/>
  <c r="M9" i="384"/>
  <c r="G18" i="384"/>
  <c r="G9" i="384" s="1"/>
  <c r="M11" i="384"/>
  <c r="P12" i="387"/>
  <c r="C13" i="387"/>
  <c r="P5" i="387"/>
  <c r="L10" i="321"/>
  <c r="L5" i="321"/>
  <c r="E6" i="12"/>
  <c r="H24" i="5"/>
  <c r="H19" i="5" s="1"/>
  <c r="U6" i="382"/>
  <c r="P13" i="293"/>
  <c r="P9" i="293"/>
  <c r="I14" i="366"/>
  <c r="M14" i="293"/>
  <c r="K24" i="90"/>
  <c r="K29" i="90"/>
  <c r="D9" i="391"/>
  <c r="I5" i="36"/>
  <c r="H5" i="36"/>
  <c r="N5" i="354"/>
  <c r="F5" i="354"/>
  <c r="L5" i="354"/>
  <c r="D5" i="354"/>
  <c r="F15" i="344"/>
  <c r="E15" i="344"/>
  <c r="C15" i="344"/>
  <c r="H15" i="344"/>
  <c r="D15" i="344"/>
  <c r="G20" i="33"/>
  <c r="D20" i="33"/>
  <c r="E20" i="33"/>
  <c r="F20" i="33"/>
  <c r="C20" i="33"/>
  <c r="G15" i="33"/>
  <c r="E15" i="33"/>
  <c r="C15" i="33"/>
  <c r="H15" i="33"/>
  <c r="C9" i="33"/>
  <c r="E9" i="33"/>
  <c r="H9" i="33"/>
  <c r="H22" i="27"/>
  <c r="D6" i="334"/>
  <c r="M6" i="334"/>
  <c r="O6" i="334"/>
  <c r="N6" i="334"/>
  <c r="H6" i="334"/>
  <c r="F6" i="334"/>
  <c r="G10" i="390"/>
  <c r="I10" i="390"/>
  <c r="H13" i="390"/>
  <c r="G13" i="390"/>
  <c r="D13" i="390"/>
  <c r="G10" i="36"/>
  <c r="D10" i="36"/>
  <c r="N6" i="353"/>
  <c r="K6" i="353"/>
  <c r="L6" i="353"/>
  <c r="F6" i="353"/>
  <c r="M6" i="353"/>
  <c r="C6" i="353"/>
  <c r="O6" i="154"/>
  <c r="O5" i="154"/>
  <c r="O57" i="154"/>
  <c r="J20" i="344"/>
  <c r="F25" i="344"/>
  <c r="J14" i="344"/>
  <c r="J19" i="344"/>
  <c r="J16" i="344"/>
  <c r="J18" i="344"/>
  <c r="F19" i="36"/>
  <c r="I19" i="36"/>
  <c r="G19" i="36"/>
  <c r="H19" i="36"/>
  <c r="C19" i="36"/>
  <c r="F22" i="36"/>
  <c r="I22" i="36"/>
  <c r="E22" i="36"/>
  <c r="C22" i="36"/>
  <c r="F14" i="33"/>
  <c r="H14" i="33"/>
  <c r="Q6" i="154"/>
  <c r="Q5" i="154"/>
  <c r="H20" i="344"/>
  <c r="C20" i="344"/>
  <c r="I5" i="391"/>
  <c r="F5" i="391"/>
  <c r="G5" i="391"/>
  <c r="W25" i="90"/>
  <c r="W27" i="90"/>
  <c r="L13" i="160"/>
  <c r="G24" i="160"/>
  <c r="L15" i="160"/>
  <c r="L17" i="160"/>
  <c r="D24" i="160"/>
  <c r="D14" i="388"/>
  <c r="L17" i="377"/>
  <c r="G17" i="377" s="1"/>
  <c r="E14" i="299"/>
  <c r="T29" i="90"/>
  <c r="S29" i="90"/>
  <c r="W19" i="90"/>
  <c r="M29" i="90"/>
  <c r="W18" i="90"/>
  <c r="W6" i="90"/>
  <c r="W16" i="90"/>
  <c r="G29" i="90"/>
  <c r="G22" i="36"/>
  <c r="W9" i="154"/>
  <c r="T57" i="154"/>
  <c r="W56" i="154"/>
  <c r="I57" i="154"/>
  <c r="M57" i="154"/>
  <c r="Q57" i="154"/>
  <c r="K57" i="154"/>
  <c r="F57" i="154"/>
  <c r="U57" i="154"/>
  <c r="P57" i="154"/>
  <c r="S57" i="154"/>
  <c r="C57" i="154"/>
  <c r="W5" i="154"/>
  <c r="D12" i="343"/>
  <c r="C12" i="343"/>
  <c r="G20" i="344"/>
  <c r="H5" i="154"/>
  <c r="H6" i="154"/>
  <c r="F13" i="27"/>
  <c r="C13" i="27"/>
  <c r="F8" i="390"/>
  <c r="D8" i="390"/>
  <c r="H8" i="390"/>
  <c r="C8" i="390"/>
  <c r="E8" i="390"/>
  <c r="I23" i="390"/>
  <c r="L25" i="90"/>
  <c r="S14" i="90"/>
  <c r="S6" i="90"/>
  <c r="L17" i="382"/>
  <c r="I24" i="90"/>
  <c r="K25" i="394"/>
  <c r="F13" i="395"/>
  <c r="J16" i="395"/>
  <c r="L5" i="48"/>
  <c r="G5" i="48"/>
  <c r="L7" i="48"/>
  <c r="I22" i="48"/>
  <c r="N19" i="394"/>
  <c r="L14" i="395"/>
  <c r="G20" i="395"/>
  <c r="G16" i="48"/>
  <c r="K19" i="394"/>
  <c r="E19" i="394"/>
  <c r="I20" i="395"/>
  <c r="F25" i="48"/>
  <c r="D19" i="394"/>
  <c r="M20" i="394"/>
  <c r="H6" i="395"/>
  <c r="H19" i="395"/>
  <c r="G5" i="154"/>
  <c r="D6" i="154"/>
  <c r="W54" i="154"/>
  <c r="W52" i="154"/>
  <c r="W50" i="154"/>
  <c r="W48" i="154"/>
  <c r="W46" i="154"/>
  <c r="W44" i="154"/>
  <c r="W42" i="154"/>
  <c r="W40" i="154"/>
  <c r="W38" i="154"/>
  <c r="W36" i="154"/>
  <c r="W34" i="154"/>
  <c r="W32" i="154"/>
  <c r="W30" i="154"/>
  <c r="W28" i="154"/>
  <c r="W26" i="154"/>
  <c r="W24" i="154"/>
  <c r="W22" i="154"/>
  <c r="W20" i="154"/>
  <c r="W18" i="154"/>
  <c r="W16" i="154"/>
  <c r="W14" i="154"/>
  <c r="W12" i="154"/>
  <c r="W10" i="154"/>
  <c r="W55" i="154"/>
  <c r="W53" i="154"/>
  <c r="W51" i="154"/>
  <c r="W49" i="154"/>
  <c r="W47" i="154"/>
  <c r="W45" i="154"/>
  <c r="W43" i="154"/>
  <c r="W41" i="154"/>
  <c r="W39" i="154"/>
  <c r="W37" i="154"/>
  <c r="W35" i="154"/>
  <c r="W33" i="154"/>
  <c r="W31" i="154"/>
  <c r="W29" i="154"/>
  <c r="W27" i="154"/>
  <c r="W25" i="154"/>
  <c r="W23" i="154"/>
  <c r="W21" i="154"/>
  <c r="W19" i="154"/>
  <c r="W17" i="154"/>
  <c r="W15" i="154"/>
  <c r="W13" i="154"/>
  <c r="W11" i="154"/>
  <c r="E15" i="395"/>
  <c r="J15" i="48"/>
  <c r="D10" i="394"/>
  <c r="D13" i="394"/>
  <c r="G11" i="48"/>
  <c r="M10" i="48"/>
  <c r="G19" i="394"/>
  <c r="E9" i="394"/>
  <c r="M19" i="394"/>
  <c r="G9" i="394"/>
  <c r="E13" i="395"/>
  <c r="O13" i="395"/>
  <c r="J8" i="395"/>
  <c r="L25" i="48"/>
  <c r="M15" i="48"/>
  <c r="F15" i="48"/>
  <c r="D22" i="48"/>
  <c r="H10" i="394"/>
  <c r="G12" i="394"/>
  <c r="J13" i="394"/>
  <c r="J19" i="394"/>
  <c r="D20" i="394"/>
  <c r="H8" i="395"/>
  <c r="D14" i="395"/>
  <c r="Q14" i="395"/>
  <c r="I9" i="394"/>
  <c r="Q22" i="48"/>
  <c r="L11" i="48"/>
  <c r="J13" i="48"/>
  <c r="G13" i="48"/>
  <c r="C19" i="394"/>
  <c r="I13" i="394"/>
  <c r="I19" i="394"/>
  <c r="O13" i="394"/>
  <c r="I8" i="395"/>
  <c r="Q19" i="395"/>
  <c r="C13" i="395"/>
  <c r="F8" i="395"/>
  <c r="G9" i="48"/>
  <c r="D21" i="48"/>
  <c r="L15" i="48"/>
  <c r="K22" i="48"/>
  <c r="N6" i="394"/>
  <c r="L10" i="394"/>
  <c r="L19" i="394"/>
  <c r="G20" i="394"/>
  <c r="E22" i="394"/>
  <c r="C25" i="394"/>
  <c r="G25" i="394"/>
  <c r="K8" i="395"/>
  <c r="Q9" i="395"/>
  <c r="H14" i="395"/>
  <c r="F15" i="395"/>
  <c r="M5" i="354"/>
  <c r="O5" i="354"/>
  <c r="J5" i="354"/>
  <c r="C5" i="354"/>
  <c r="H5" i="354"/>
  <c r="K5" i="354"/>
  <c r="E5" i="354"/>
  <c r="I5" i="354"/>
  <c r="G5" i="354"/>
  <c r="M5" i="353"/>
  <c r="O5" i="353"/>
  <c r="E5" i="353"/>
  <c r="G5" i="353"/>
  <c r="D6" i="353"/>
  <c r="H6" i="353"/>
  <c r="J6" i="353"/>
  <c r="N5" i="353"/>
  <c r="C5" i="353"/>
  <c r="I5" i="353"/>
  <c r="F5" i="353"/>
  <c r="I6" i="353"/>
  <c r="O6" i="353"/>
  <c r="I6" i="334"/>
  <c r="C6" i="334"/>
  <c r="L6" i="334"/>
  <c r="J6" i="334"/>
  <c r="E6" i="334"/>
  <c r="K6" i="334"/>
  <c r="G6" i="334"/>
  <c r="H12" i="332"/>
  <c r="I5" i="390"/>
  <c r="K5" i="390"/>
  <c r="E8" i="12"/>
  <c r="D8" i="12" s="1"/>
  <c r="E11" i="12"/>
  <c r="G13" i="386"/>
  <c r="G6" i="386" s="1"/>
  <c r="D12" i="351"/>
  <c r="C24" i="24"/>
  <c r="M20" i="24"/>
  <c r="E12" i="12"/>
  <c r="D12" i="12" s="1"/>
  <c r="L5" i="376"/>
  <c r="D5" i="376" s="1"/>
  <c r="E7" i="12"/>
  <c r="E5" i="12"/>
  <c r="D5" i="12" s="1"/>
  <c r="H21" i="382"/>
  <c r="Q6" i="386"/>
  <c r="H14" i="367"/>
  <c r="R25" i="367"/>
  <c r="Q10" i="367" s="1"/>
  <c r="N14" i="367"/>
  <c r="M14" i="367"/>
  <c r="E14" i="367"/>
  <c r="P10" i="367"/>
  <c r="J23" i="343"/>
  <c r="J24" i="343"/>
  <c r="E25" i="33"/>
  <c r="J14" i="33"/>
  <c r="D14" i="33"/>
  <c r="E14" i="33"/>
  <c r="C14" i="33"/>
  <c r="G14" i="33"/>
  <c r="C8" i="391"/>
  <c r="G8" i="391"/>
  <c r="D8" i="391"/>
  <c r="I8" i="391"/>
  <c r="U26" i="90"/>
  <c r="V15" i="382"/>
  <c r="C24" i="323"/>
  <c r="C11" i="323" s="1"/>
  <c r="L9" i="377"/>
  <c r="C14" i="367"/>
  <c r="F18" i="343"/>
  <c r="H18" i="343"/>
  <c r="D18" i="343"/>
  <c r="G18" i="343"/>
  <c r="H6" i="391"/>
  <c r="F6" i="391"/>
  <c r="D20" i="391"/>
  <c r="F20" i="391"/>
  <c r="I22" i="391"/>
  <c r="G22" i="391"/>
  <c r="F22" i="391"/>
  <c r="H22" i="391"/>
  <c r="C22" i="391"/>
  <c r="L15" i="355"/>
  <c r="L8" i="355"/>
  <c r="L12" i="355"/>
  <c r="L14" i="355"/>
  <c r="L9" i="355"/>
  <c r="L17" i="355"/>
  <c r="H24" i="355"/>
  <c r="L6" i="355"/>
  <c r="L22" i="355"/>
  <c r="L21" i="355"/>
  <c r="D24" i="355"/>
  <c r="E50" i="358"/>
  <c r="E24" i="358" s="1"/>
  <c r="F50" i="358"/>
  <c r="F24" i="358" s="1"/>
  <c r="P11" i="367"/>
  <c r="C14" i="374"/>
  <c r="I30" i="374"/>
  <c r="L12" i="377"/>
  <c r="L9" i="90"/>
  <c r="L17" i="90"/>
  <c r="L29" i="90"/>
  <c r="U5" i="90"/>
  <c r="U13" i="90"/>
  <c r="U21" i="90"/>
  <c r="U24" i="90"/>
  <c r="U29" i="90"/>
  <c r="S10" i="90"/>
  <c r="S18" i="90"/>
  <c r="S25" i="90"/>
  <c r="O12" i="90"/>
  <c r="O20" i="90"/>
  <c r="O25" i="90"/>
  <c r="O29" i="90"/>
  <c r="H20" i="343"/>
  <c r="E20" i="343"/>
  <c r="F20" i="343"/>
  <c r="C20" i="343"/>
  <c r="G12" i="344"/>
  <c r="D12" i="344"/>
  <c r="F12" i="344"/>
  <c r="F19" i="344"/>
  <c r="E19" i="344"/>
  <c r="H10" i="344"/>
  <c r="E10" i="344"/>
  <c r="C10" i="344"/>
  <c r="C18" i="344"/>
  <c r="F18" i="344"/>
  <c r="I23" i="391"/>
  <c r="D23" i="391"/>
  <c r="C23" i="391"/>
  <c r="H23" i="391"/>
  <c r="K11" i="391"/>
  <c r="K7" i="391"/>
  <c r="F25" i="391"/>
  <c r="K14" i="391"/>
  <c r="U17" i="90"/>
  <c r="L5" i="90"/>
  <c r="P5" i="90"/>
  <c r="P25" i="90"/>
  <c r="P26" i="90"/>
  <c r="P27" i="90"/>
  <c r="F7" i="390"/>
  <c r="F10" i="390"/>
  <c r="I26" i="90"/>
  <c r="M24" i="90"/>
  <c r="I23" i="90"/>
  <c r="M21" i="90"/>
  <c r="N20" i="90"/>
  <c r="K18" i="90"/>
  <c r="E17" i="90"/>
  <c r="I15" i="90"/>
  <c r="M13" i="90"/>
  <c r="N12" i="90"/>
  <c r="K10" i="90"/>
  <c r="E9" i="90"/>
  <c r="I7" i="90"/>
  <c r="M5" i="90"/>
  <c r="G14" i="21"/>
  <c r="N26" i="90"/>
  <c r="T25" i="90"/>
  <c r="K22" i="90"/>
  <c r="E21" i="90"/>
  <c r="I19" i="90"/>
  <c r="M17" i="90"/>
  <c r="N16" i="90"/>
  <c r="K14" i="90"/>
  <c r="E13" i="90"/>
  <c r="I11" i="90"/>
  <c r="M9" i="90"/>
  <c r="N8" i="90"/>
  <c r="K6" i="90"/>
  <c r="E5" i="90"/>
  <c r="R24" i="90"/>
  <c r="R25" i="90"/>
  <c r="R26" i="90"/>
  <c r="D22" i="36"/>
  <c r="D7" i="390"/>
  <c r="I8" i="390"/>
  <c r="E10" i="390"/>
  <c r="I11" i="390"/>
  <c r="E23" i="390"/>
  <c r="H9" i="391"/>
  <c r="M26" i="90"/>
  <c r="N24" i="90"/>
  <c r="P23" i="90"/>
  <c r="P15" i="90"/>
  <c r="P7" i="90"/>
  <c r="I19" i="395"/>
  <c r="F21" i="48"/>
  <c r="C8" i="48"/>
  <c r="F22" i="394"/>
  <c r="C19" i="395"/>
  <c r="K19" i="395"/>
  <c r="Q19" i="394"/>
  <c r="O17" i="394"/>
  <c r="I23" i="395"/>
  <c r="G5" i="395"/>
  <c r="J9" i="48"/>
  <c r="J21" i="48"/>
  <c r="E6" i="394"/>
  <c r="G8" i="394"/>
  <c r="D14" i="394"/>
  <c r="J18" i="394"/>
  <c r="C20" i="394"/>
  <c r="L20" i="394"/>
  <c r="J22" i="394"/>
  <c r="G19" i="395"/>
  <c r="O19" i="395"/>
  <c r="F20" i="394"/>
  <c r="O5" i="394"/>
  <c r="E19" i="395"/>
  <c r="D9" i="48"/>
  <c r="M21" i="48"/>
  <c r="K21" i="48"/>
  <c r="D6" i="394"/>
  <c r="E18" i="394"/>
  <c r="I20" i="394"/>
  <c r="J21" i="394"/>
  <c r="I22" i="394"/>
  <c r="J23" i="394"/>
  <c r="F19" i="395"/>
  <c r="L19" i="395"/>
  <c r="Q6" i="90"/>
  <c r="Q8" i="90"/>
  <c r="Q10" i="90"/>
  <c r="Q12" i="90"/>
  <c r="Q14" i="90"/>
  <c r="Q16" i="90"/>
  <c r="Q18" i="90"/>
  <c r="Q20" i="90"/>
  <c r="Q22" i="90"/>
  <c r="J5" i="90"/>
  <c r="J7" i="90"/>
  <c r="J9" i="90"/>
  <c r="J11" i="90"/>
  <c r="J13" i="90"/>
  <c r="J15" i="90"/>
  <c r="J17" i="90"/>
  <c r="J19" i="90"/>
  <c r="J21" i="90"/>
  <c r="J23" i="90"/>
  <c r="H25" i="90"/>
  <c r="D25" i="90"/>
  <c r="J24" i="90"/>
  <c r="Q23" i="90"/>
  <c r="Q19" i="90"/>
  <c r="H29" i="90"/>
  <c r="R5" i="90"/>
  <c r="R7" i="90"/>
  <c r="R9" i="90"/>
  <c r="R11" i="90"/>
  <c r="R13" i="90"/>
  <c r="R15" i="90"/>
  <c r="R17" i="90"/>
  <c r="R19" i="90"/>
  <c r="R21" i="90"/>
  <c r="R23" i="90"/>
  <c r="F5" i="90"/>
  <c r="F7" i="90"/>
  <c r="F9" i="90"/>
  <c r="F11" i="90"/>
  <c r="F13" i="90"/>
  <c r="F15" i="90"/>
  <c r="F17" i="90"/>
  <c r="F19" i="90"/>
  <c r="F21" i="90"/>
  <c r="F23" i="90"/>
  <c r="Q24" i="90"/>
  <c r="R22" i="90"/>
  <c r="R18" i="90"/>
  <c r="F16" i="90"/>
  <c r="H15" i="90"/>
  <c r="J14" i="90"/>
  <c r="T13" i="90"/>
  <c r="D13" i="90"/>
  <c r="H11" i="90"/>
  <c r="J10" i="90"/>
  <c r="T9" i="90"/>
  <c r="D9" i="90"/>
  <c r="F8" i="90"/>
  <c r="C29" i="90"/>
  <c r="P29" i="90"/>
  <c r="W12" i="90"/>
  <c r="V29" i="90"/>
  <c r="N29" i="90"/>
  <c r="W26" i="90"/>
  <c r="W9" i="90"/>
  <c r="W14" i="90"/>
  <c r="W5" i="90"/>
  <c r="J29" i="90"/>
  <c r="W20" i="90"/>
  <c r="L6" i="90"/>
  <c r="L8" i="90"/>
  <c r="L10" i="90"/>
  <c r="L12" i="90"/>
  <c r="L14" i="90"/>
  <c r="L16" i="90"/>
  <c r="L18" i="90"/>
  <c r="L20" i="90"/>
  <c r="L22" i="90"/>
  <c r="U6" i="90"/>
  <c r="U8" i="90"/>
  <c r="U10" i="90"/>
  <c r="U12" i="90"/>
  <c r="U14" i="90"/>
  <c r="U16" i="90"/>
  <c r="U18" i="90"/>
  <c r="U20" i="90"/>
  <c r="U22" i="90"/>
  <c r="S5" i="90"/>
  <c r="S7" i="90"/>
  <c r="S9" i="90"/>
  <c r="S11" i="90"/>
  <c r="S13" i="90"/>
  <c r="S15" i="90"/>
  <c r="S17" i="90"/>
  <c r="S19" i="90"/>
  <c r="S21" i="90"/>
  <c r="S23" i="90"/>
  <c r="O5" i="90"/>
  <c r="O7" i="90"/>
  <c r="O9" i="90"/>
  <c r="O11" i="90"/>
  <c r="O13" i="90"/>
  <c r="O15" i="90"/>
  <c r="O17" i="90"/>
  <c r="O19" i="90"/>
  <c r="O21" i="90"/>
  <c r="O23" i="90"/>
  <c r="S26" i="90"/>
  <c r="O26" i="90"/>
  <c r="K26" i="90"/>
  <c r="G26" i="90"/>
  <c r="U25" i="90"/>
  <c r="Q25" i="90"/>
  <c r="S24" i="90"/>
  <c r="O24" i="90"/>
  <c r="T23" i="90"/>
  <c r="L23" i="90"/>
  <c r="D23" i="90"/>
  <c r="N22" i="90"/>
  <c r="F22" i="90"/>
  <c r="P21" i="90"/>
  <c r="H21" i="90"/>
  <c r="R20" i="90"/>
  <c r="J20" i="90"/>
  <c r="T19" i="90"/>
  <c r="L19" i="90"/>
  <c r="D19" i="90"/>
  <c r="N18" i="90"/>
  <c r="F18" i="90"/>
  <c r="P17" i="90"/>
  <c r="H17" i="90"/>
  <c r="R16" i="90"/>
  <c r="J16" i="90"/>
  <c r="T15" i="90"/>
  <c r="L15" i="90"/>
  <c r="D15" i="90"/>
  <c r="N14" i="90"/>
  <c r="F14" i="90"/>
  <c r="P13" i="90"/>
  <c r="H13" i="90"/>
  <c r="R12" i="90"/>
  <c r="J12" i="90"/>
  <c r="T11" i="90"/>
  <c r="L11" i="90"/>
  <c r="D11" i="90"/>
  <c r="N10" i="90"/>
  <c r="F10" i="90"/>
  <c r="P9" i="90"/>
  <c r="H9" i="90"/>
  <c r="R8" i="90"/>
  <c r="J8" i="90"/>
  <c r="L7" i="90"/>
  <c r="F6" i="90"/>
  <c r="H6" i="90"/>
  <c r="H8" i="90"/>
  <c r="H10" i="90"/>
  <c r="H12" i="90"/>
  <c r="H14" i="90"/>
  <c r="H16" i="90"/>
  <c r="H18" i="90"/>
  <c r="H20" i="90"/>
  <c r="H22" i="90"/>
  <c r="G5" i="90"/>
  <c r="G7" i="90"/>
  <c r="G9" i="90"/>
  <c r="G11" i="90"/>
  <c r="G13" i="90"/>
  <c r="G15" i="90"/>
  <c r="G17" i="90"/>
  <c r="G19" i="90"/>
  <c r="G21" i="90"/>
  <c r="G23" i="90"/>
  <c r="D6" i="90"/>
  <c r="D8" i="90"/>
  <c r="D10" i="90"/>
  <c r="D12" i="90"/>
  <c r="D14" i="90"/>
  <c r="D16" i="90"/>
  <c r="D18" i="90"/>
  <c r="D20" i="90"/>
  <c r="D22" i="90"/>
  <c r="D24" i="90"/>
  <c r="J26" i="90"/>
  <c r="G20" i="90"/>
  <c r="G16" i="90"/>
  <c r="Q15" i="90"/>
  <c r="G12" i="90"/>
  <c r="Q11" i="90"/>
  <c r="G8" i="90"/>
  <c r="Q7" i="90"/>
  <c r="D29" i="90"/>
  <c r="T6" i="90"/>
  <c r="T8" i="90"/>
  <c r="T10" i="90"/>
  <c r="T12" i="90"/>
  <c r="T14" i="90"/>
  <c r="T16" i="90"/>
  <c r="T18" i="90"/>
  <c r="T20" i="90"/>
  <c r="T22" i="90"/>
  <c r="E6" i="90"/>
  <c r="E8" i="90"/>
  <c r="E10" i="90"/>
  <c r="E12" i="90"/>
  <c r="E14" i="90"/>
  <c r="E16" i="90"/>
  <c r="E18" i="90"/>
  <c r="E20" i="90"/>
  <c r="E22" i="90"/>
  <c r="K5" i="90"/>
  <c r="K7" i="90"/>
  <c r="K9" i="90"/>
  <c r="K11" i="90"/>
  <c r="K13" i="90"/>
  <c r="K15" i="90"/>
  <c r="K17" i="90"/>
  <c r="K19" i="90"/>
  <c r="K21" i="90"/>
  <c r="K23" i="90"/>
  <c r="Q26" i="90"/>
  <c r="E26" i="90"/>
  <c r="K25" i="90"/>
  <c r="G25" i="90"/>
  <c r="E24" i="90"/>
  <c r="H23" i="90"/>
  <c r="J22" i="90"/>
  <c r="T21" i="90"/>
  <c r="D21" i="90"/>
  <c r="F20" i="90"/>
  <c r="H19" i="90"/>
  <c r="J18" i="90"/>
  <c r="T17" i="90"/>
  <c r="D17" i="90"/>
  <c r="R14" i="90"/>
  <c r="F12" i="90"/>
  <c r="R10" i="90"/>
  <c r="H7" i="90"/>
  <c r="R6" i="90"/>
  <c r="J6" i="90"/>
  <c r="T5" i="90"/>
  <c r="D5" i="90"/>
  <c r="F29" i="90"/>
  <c r="W21" i="90"/>
  <c r="W22" i="90"/>
  <c r="W13" i="90"/>
  <c r="W8" i="90"/>
  <c r="I29" i="90"/>
  <c r="W28" i="90"/>
  <c r="Q29" i="90"/>
  <c r="W11" i="90"/>
  <c r="W24" i="90"/>
  <c r="P6" i="90"/>
  <c r="P8" i="90"/>
  <c r="P10" i="90"/>
  <c r="P12" i="90"/>
  <c r="P14" i="90"/>
  <c r="P16" i="90"/>
  <c r="P18" i="90"/>
  <c r="P20" i="90"/>
  <c r="P22" i="90"/>
  <c r="M6" i="90"/>
  <c r="M8" i="90"/>
  <c r="M10" i="90"/>
  <c r="M12" i="90"/>
  <c r="M14" i="90"/>
  <c r="M16" i="90"/>
  <c r="M18" i="90"/>
  <c r="M20" i="90"/>
  <c r="M22" i="90"/>
  <c r="N5" i="90"/>
  <c r="N7" i="90"/>
  <c r="N9" i="90"/>
  <c r="N11" i="90"/>
  <c r="N13" i="90"/>
  <c r="N15" i="90"/>
  <c r="N17" i="90"/>
  <c r="N19" i="90"/>
  <c r="N21" i="90"/>
  <c r="N23" i="90"/>
  <c r="I6" i="90"/>
  <c r="I8" i="90"/>
  <c r="I10" i="90"/>
  <c r="I12" i="90"/>
  <c r="I14" i="90"/>
  <c r="I16" i="90"/>
  <c r="I18" i="90"/>
  <c r="I20" i="90"/>
  <c r="I22" i="90"/>
  <c r="T26" i="90"/>
  <c r="L26" i="90"/>
  <c r="H26" i="90"/>
  <c r="D26" i="90"/>
  <c r="N25" i="90"/>
  <c r="J25" i="90"/>
  <c r="F25" i="90"/>
  <c r="T24" i="90"/>
  <c r="P24" i="90"/>
  <c r="L24" i="90"/>
  <c r="H24" i="90"/>
  <c r="U23" i="90"/>
  <c r="M23" i="90"/>
  <c r="E23" i="90"/>
  <c r="O22" i="90"/>
  <c r="G22" i="90"/>
  <c r="Q21" i="90"/>
  <c r="I21" i="90"/>
  <c r="S20" i="90"/>
  <c r="K20" i="90"/>
  <c r="U19" i="90"/>
  <c r="M19" i="90"/>
  <c r="E19" i="90"/>
  <c r="O18" i="90"/>
  <c r="G18" i="90"/>
  <c r="Q17" i="90"/>
  <c r="I17" i="90"/>
  <c r="S16" i="90"/>
  <c r="K16" i="90"/>
  <c r="U15" i="90"/>
  <c r="M15" i="90"/>
  <c r="E15" i="90"/>
  <c r="O14" i="90"/>
  <c r="G14" i="90"/>
  <c r="Q13" i="90"/>
  <c r="I13" i="90"/>
  <c r="S12" i="90"/>
  <c r="K12" i="90"/>
  <c r="U11" i="90"/>
  <c r="M11" i="90"/>
  <c r="E11" i="90"/>
  <c r="O10" i="90"/>
  <c r="G10" i="90"/>
  <c r="Q9" i="90"/>
  <c r="I9" i="90"/>
  <c r="S8" i="90"/>
  <c r="K8" i="90"/>
  <c r="U7" i="90"/>
  <c r="M7" i="90"/>
  <c r="E7" i="90"/>
  <c r="O6" i="90"/>
  <c r="G6" i="90"/>
  <c r="Q5" i="90"/>
  <c r="I5" i="90"/>
  <c r="G10" i="69"/>
  <c r="F16" i="390"/>
  <c r="G16" i="390"/>
  <c r="M14" i="384"/>
  <c r="E11" i="337"/>
  <c r="E14" i="329"/>
  <c r="K12" i="321"/>
  <c r="E22" i="12"/>
  <c r="M7" i="332"/>
  <c r="J21" i="33"/>
  <c r="J7" i="33"/>
  <c r="J5" i="33"/>
  <c r="J9" i="33"/>
  <c r="J15" i="33"/>
  <c r="J10" i="33"/>
  <c r="H25" i="33"/>
  <c r="I25" i="33"/>
  <c r="J11" i="33"/>
  <c r="C5" i="344"/>
  <c r="D5" i="344"/>
  <c r="E5" i="344"/>
  <c r="F5" i="344"/>
  <c r="H5" i="344"/>
  <c r="G5" i="344"/>
  <c r="E5" i="343"/>
  <c r="G5" i="343"/>
  <c r="E14" i="36"/>
  <c r="I14" i="36"/>
  <c r="G8" i="36"/>
  <c r="H8" i="36"/>
  <c r="F23" i="36"/>
  <c r="E23" i="36"/>
  <c r="D25" i="33"/>
  <c r="C11" i="33"/>
  <c r="E12" i="36"/>
  <c r="C12" i="36"/>
  <c r="D7" i="33"/>
  <c r="C7" i="33"/>
  <c r="F7" i="33"/>
  <c r="F7" i="391"/>
  <c r="G7" i="391"/>
  <c r="F17" i="391"/>
  <c r="H17" i="391"/>
  <c r="P5" i="333"/>
  <c r="P10" i="333"/>
  <c r="P43" i="336"/>
  <c r="D15" i="343"/>
  <c r="F15" i="343"/>
  <c r="E15" i="343"/>
  <c r="H15" i="343"/>
  <c r="C15" i="343"/>
  <c r="G19" i="343"/>
  <c r="E19" i="343"/>
  <c r="C19" i="343"/>
  <c r="H19" i="343"/>
  <c r="E14" i="344"/>
  <c r="H14" i="344"/>
  <c r="D14" i="344"/>
  <c r="E18" i="27"/>
  <c r="C18" i="27"/>
  <c r="F19" i="27"/>
  <c r="D19" i="27"/>
  <c r="H9" i="344"/>
  <c r="G9" i="344"/>
  <c r="D9" i="344"/>
  <c r="F9" i="344"/>
  <c r="N35" i="324"/>
  <c r="L23" i="356"/>
  <c r="L19" i="356"/>
  <c r="L33" i="326"/>
  <c r="I6" i="36"/>
  <c r="F6" i="36"/>
  <c r="F7" i="36"/>
  <c r="E7" i="36"/>
  <c r="H7" i="36"/>
  <c r="G14" i="391"/>
  <c r="E14" i="391"/>
  <c r="I14" i="391"/>
  <c r="P33" i="336"/>
  <c r="P23" i="382"/>
  <c r="F19" i="343"/>
  <c r="D9" i="343"/>
  <c r="H9" i="343"/>
  <c r="G9" i="343"/>
  <c r="J9" i="343"/>
  <c r="F9" i="27"/>
  <c r="C9" i="27"/>
  <c r="F15" i="27"/>
  <c r="C15" i="27"/>
  <c r="D15" i="27"/>
  <c r="H15" i="27"/>
  <c r="G18" i="390"/>
  <c r="E18" i="390"/>
  <c r="I18" i="390"/>
  <c r="G22" i="390"/>
  <c r="H22" i="390"/>
  <c r="F22" i="390"/>
  <c r="I22" i="390"/>
  <c r="D22" i="390"/>
  <c r="Q8" i="386"/>
  <c r="K14" i="367"/>
  <c r="L48" i="377"/>
  <c r="H9" i="27"/>
  <c r="C25" i="33"/>
  <c r="F25" i="33"/>
  <c r="C7" i="390"/>
  <c r="H7" i="390"/>
  <c r="I9" i="390"/>
  <c r="D10" i="390"/>
  <c r="H10" i="390"/>
  <c r="D11" i="390"/>
  <c r="F23" i="390"/>
  <c r="G23" i="391"/>
  <c r="G10" i="382"/>
  <c r="H14" i="293"/>
  <c r="J14" i="366"/>
  <c r="L45" i="377"/>
  <c r="L21" i="326"/>
  <c r="J21" i="326" s="1"/>
  <c r="E14" i="371"/>
  <c r="G25" i="33"/>
  <c r="D17" i="27"/>
  <c r="E17" i="27"/>
  <c r="G7" i="390"/>
  <c r="C10" i="390"/>
  <c r="F23" i="391"/>
  <c r="H13" i="48"/>
  <c r="M5" i="395"/>
  <c r="Q11" i="395"/>
  <c r="M25" i="395"/>
  <c r="G20" i="48"/>
  <c r="K8" i="394"/>
  <c r="E10" i="394"/>
  <c r="Q10" i="394"/>
  <c r="Q18" i="394"/>
  <c r="Q5" i="395"/>
  <c r="C7" i="395"/>
  <c r="G10" i="395"/>
  <c r="Q10" i="395"/>
  <c r="J20" i="48"/>
  <c r="M17" i="48"/>
  <c r="O19" i="48"/>
  <c r="K21" i="394"/>
  <c r="C17" i="394"/>
  <c r="Q24" i="395"/>
  <c r="Q16" i="395"/>
  <c r="F5" i="395"/>
  <c r="G25" i="395"/>
  <c r="G21" i="395"/>
  <c r="I7" i="395"/>
  <c r="M21" i="395"/>
  <c r="K25" i="48"/>
  <c r="J17" i="48"/>
  <c r="L21" i="48"/>
  <c r="O21" i="48"/>
  <c r="E21" i="48"/>
  <c r="C7" i="48"/>
  <c r="J16" i="48"/>
  <c r="I6" i="394"/>
  <c r="L8" i="394"/>
  <c r="Q9" i="394"/>
  <c r="F10" i="394"/>
  <c r="J10" i="394"/>
  <c r="N10" i="394"/>
  <c r="D11" i="394"/>
  <c r="K14" i="394"/>
  <c r="Q17" i="394"/>
  <c r="H18" i="394"/>
  <c r="M18" i="394"/>
  <c r="C22" i="394"/>
  <c r="G22" i="394"/>
  <c r="L22" i="394"/>
  <c r="E25" i="394"/>
  <c r="I25" i="394"/>
  <c r="Q24" i="394"/>
  <c r="D6" i="395"/>
  <c r="L6" i="395"/>
  <c r="H7" i="395"/>
  <c r="D10" i="395"/>
  <c r="H10" i="395"/>
  <c r="M10" i="395"/>
  <c r="G11" i="395"/>
  <c r="N13" i="395"/>
  <c r="D21" i="395"/>
  <c r="H22" i="395"/>
  <c r="L13" i="48"/>
  <c r="Q12" i="395"/>
  <c r="J5" i="395"/>
  <c r="K21" i="395"/>
  <c r="F16" i="395"/>
  <c r="D13" i="48"/>
  <c r="I10" i="394"/>
  <c r="M10" i="394"/>
  <c r="G14" i="394"/>
  <c r="F18" i="394"/>
  <c r="L18" i="394"/>
  <c r="I6" i="395"/>
  <c r="C10" i="395"/>
  <c r="L10" i="395"/>
  <c r="C22" i="395"/>
  <c r="L25" i="395"/>
  <c r="F17" i="48"/>
  <c r="Q13" i="48"/>
  <c r="F21" i="395"/>
  <c r="I16" i="395"/>
  <c r="C25" i="395"/>
  <c r="N20" i="395"/>
  <c r="G17" i="395"/>
  <c r="K5" i="395"/>
  <c r="E21" i="395"/>
  <c r="C17" i="48"/>
  <c r="G21" i="48"/>
  <c r="C21" i="48"/>
  <c r="I21" i="48"/>
  <c r="H21" i="48"/>
  <c r="E8" i="394"/>
  <c r="C10" i="394"/>
  <c r="G10" i="394"/>
  <c r="K10" i="394"/>
  <c r="C14" i="394"/>
  <c r="O14" i="394"/>
  <c r="D18" i="394"/>
  <c r="I18" i="394"/>
  <c r="N18" i="394"/>
  <c r="Q20" i="394"/>
  <c r="D22" i="394"/>
  <c r="H22" i="394"/>
  <c r="M22" i="394"/>
  <c r="J25" i="394"/>
  <c r="D25" i="394"/>
  <c r="E6" i="395"/>
  <c r="J7" i="395"/>
  <c r="E10" i="395"/>
  <c r="I10" i="395"/>
  <c r="N10" i="395"/>
  <c r="L11" i="395"/>
  <c r="G16" i="395"/>
  <c r="D20" i="395"/>
  <c r="N25" i="395"/>
  <c r="E10" i="388"/>
  <c r="E8" i="388"/>
  <c r="G14" i="371"/>
  <c r="F25" i="36"/>
  <c r="C25" i="36"/>
  <c r="K23" i="36"/>
  <c r="K13" i="36"/>
  <c r="E25" i="36"/>
  <c r="K10" i="36"/>
  <c r="K18" i="36"/>
  <c r="K20" i="36"/>
  <c r="K11" i="36"/>
  <c r="J25" i="36"/>
  <c r="K14" i="36"/>
  <c r="K24" i="36"/>
  <c r="K12" i="36"/>
  <c r="K9" i="36"/>
  <c r="K21" i="36"/>
  <c r="H25" i="36"/>
  <c r="K22" i="36"/>
  <c r="K17" i="36"/>
  <c r="F20" i="36"/>
  <c r="I20" i="36"/>
  <c r="H20" i="36"/>
  <c r="D20" i="36"/>
  <c r="E20" i="36"/>
  <c r="C20" i="36"/>
  <c r="G20" i="36"/>
  <c r="L10" i="319"/>
  <c r="I12" i="319"/>
  <c r="E12" i="319"/>
  <c r="K12" i="319"/>
  <c r="K7" i="319" s="1"/>
  <c r="L5" i="319"/>
  <c r="L11" i="319"/>
  <c r="L7" i="319"/>
  <c r="L8" i="319"/>
  <c r="P36" i="335"/>
  <c r="G14" i="388"/>
  <c r="L9" i="385"/>
  <c r="F8" i="343"/>
  <c r="C8" i="343"/>
  <c r="G8" i="343"/>
  <c r="D8" i="343"/>
  <c r="H8" i="343"/>
  <c r="H8" i="33"/>
  <c r="C8" i="33"/>
  <c r="D8" i="33"/>
  <c r="G8" i="33"/>
  <c r="F8" i="33"/>
  <c r="E8" i="33"/>
  <c r="J8" i="33"/>
  <c r="E10" i="27"/>
  <c r="F10" i="27"/>
  <c r="C10" i="27"/>
  <c r="L5" i="356"/>
  <c r="L16" i="356"/>
  <c r="L20" i="356"/>
  <c r="L15" i="356"/>
  <c r="J24" i="356"/>
  <c r="L13" i="356"/>
  <c r="L7" i="356"/>
  <c r="L11" i="356"/>
  <c r="J14" i="372"/>
  <c r="F14" i="372"/>
  <c r="F20" i="302"/>
  <c r="G6" i="302" s="1"/>
  <c r="C6" i="302" s="1"/>
  <c r="P8" i="333"/>
  <c r="P12" i="333"/>
  <c r="P7" i="333"/>
  <c r="P11" i="333"/>
  <c r="Q5" i="333"/>
  <c r="P6" i="333"/>
  <c r="P9" i="333"/>
  <c r="E24" i="24"/>
  <c r="D20" i="24"/>
  <c r="C20" i="24"/>
  <c r="L9" i="356"/>
  <c r="L18" i="356"/>
  <c r="E5" i="388"/>
  <c r="P33" i="335"/>
  <c r="P37" i="335"/>
  <c r="D18" i="332"/>
  <c r="E19" i="12"/>
  <c r="F9" i="69"/>
  <c r="P10" i="336"/>
  <c r="H14" i="69"/>
  <c r="V8" i="382"/>
  <c r="V14" i="382"/>
  <c r="L8" i="356"/>
  <c r="H6" i="343"/>
  <c r="G6" i="343"/>
  <c r="E8" i="343"/>
  <c r="G18" i="391"/>
  <c r="E18" i="391"/>
  <c r="I18" i="391"/>
  <c r="N20" i="385"/>
  <c r="M5" i="385"/>
  <c r="L8" i="385"/>
  <c r="L12" i="385"/>
  <c r="L16" i="385"/>
  <c r="L7" i="385"/>
  <c r="L11" i="385"/>
  <c r="L15" i="385"/>
  <c r="M11" i="385"/>
  <c r="L13" i="385"/>
  <c r="D18" i="385"/>
  <c r="D15" i="385" s="1"/>
  <c r="L6" i="385"/>
  <c r="L14" i="385"/>
  <c r="M18" i="325"/>
  <c r="N18" i="325"/>
  <c r="I18" i="325"/>
  <c r="E18" i="325"/>
  <c r="F18" i="325"/>
  <c r="E11" i="388"/>
  <c r="L24" i="335"/>
  <c r="G24" i="323"/>
  <c r="G14" i="323" s="1"/>
  <c r="M6" i="385"/>
  <c r="L5" i="385"/>
  <c r="G12" i="319"/>
  <c r="C19" i="33"/>
  <c r="E19" i="33"/>
  <c r="H19" i="33"/>
  <c r="F19" i="33"/>
  <c r="G19" i="33"/>
  <c r="J19" i="33"/>
  <c r="C13" i="33"/>
  <c r="H13" i="33"/>
  <c r="J13" i="33"/>
  <c r="F8" i="344"/>
  <c r="C8" i="344"/>
  <c r="E8" i="344"/>
  <c r="G8" i="344"/>
  <c r="H8" i="344"/>
  <c r="E6" i="27"/>
  <c r="D6" i="27"/>
  <c r="G14" i="390"/>
  <c r="I14" i="390"/>
  <c r="K14" i="390"/>
  <c r="E14" i="390"/>
  <c r="F16" i="391"/>
  <c r="G16" i="391"/>
  <c r="H16" i="391"/>
  <c r="L36" i="324"/>
  <c r="L34" i="324"/>
  <c r="O34" i="324"/>
  <c r="M36" i="324"/>
  <c r="M35" i="324"/>
  <c r="V8" i="331"/>
  <c r="V17" i="331"/>
  <c r="K16" i="331"/>
  <c r="P15" i="336"/>
  <c r="F49" i="339"/>
  <c r="L12" i="356"/>
  <c r="L14" i="356"/>
  <c r="G24" i="356"/>
  <c r="E7" i="388"/>
  <c r="H49" i="335"/>
  <c r="P40" i="324"/>
  <c r="O33" i="324"/>
  <c r="P30" i="336"/>
  <c r="L17" i="385"/>
  <c r="R15" i="333"/>
  <c r="L9" i="319"/>
  <c r="I12" i="5"/>
  <c r="E12" i="5" s="1"/>
  <c r="E15" i="12"/>
  <c r="L48" i="358"/>
  <c r="K23" i="358" s="1"/>
  <c r="L38" i="358"/>
  <c r="K13" i="358" s="1"/>
  <c r="F13" i="358" s="1"/>
  <c r="I8" i="5"/>
  <c r="F15" i="69"/>
  <c r="I5" i="5"/>
  <c r="F7" i="69"/>
  <c r="D24" i="12"/>
  <c r="I6" i="5"/>
  <c r="Q11" i="386"/>
  <c r="C11" i="343"/>
  <c r="E11" i="343"/>
  <c r="H11" i="343"/>
  <c r="G11" i="343"/>
  <c r="F11" i="343"/>
  <c r="F21" i="343"/>
  <c r="C21" i="343"/>
  <c r="E17" i="36"/>
  <c r="G17" i="36"/>
  <c r="D17" i="36"/>
  <c r="G14" i="343"/>
  <c r="H14" i="343"/>
  <c r="D14" i="343"/>
  <c r="C14" i="343"/>
  <c r="F14" i="343"/>
  <c r="F13" i="36"/>
  <c r="D13" i="36"/>
  <c r="G13" i="36"/>
  <c r="E13" i="36"/>
  <c r="I13" i="36"/>
  <c r="H22" i="344"/>
  <c r="D22" i="344"/>
  <c r="F22" i="344"/>
  <c r="E17" i="33"/>
  <c r="J17" i="33"/>
  <c r="F17" i="33"/>
  <c r="H17" i="33"/>
  <c r="D17" i="33"/>
  <c r="F12" i="33"/>
  <c r="C12" i="33"/>
  <c r="J12" i="33"/>
  <c r="G18" i="344"/>
  <c r="E18" i="344"/>
  <c r="H18" i="344"/>
  <c r="F23" i="27"/>
  <c r="C23" i="27"/>
  <c r="H23" i="27"/>
  <c r="G11" i="391"/>
  <c r="I11" i="391"/>
  <c r="F11" i="391"/>
  <c r="E11" i="391"/>
  <c r="L39" i="377"/>
  <c r="C7" i="343"/>
  <c r="D7" i="343"/>
  <c r="F7" i="343"/>
  <c r="G7" i="343"/>
  <c r="H7" i="343"/>
  <c r="C13" i="343"/>
  <c r="G13" i="343"/>
  <c r="H13" i="343"/>
  <c r="F21" i="344"/>
  <c r="E21" i="344"/>
  <c r="D21" i="344"/>
  <c r="C21" i="344"/>
  <c r="H21" i="344"/>
  <c r="G18" i="332"/>
  <c r="L40" i="377"/>
  <c r="L47" i="326"/>
  <c r="J5" i="343"/>
  <c r="J14" i="343"/>
  <c r="J10" i="343"/>
  <c r="J19" i="343"/>
  <c r="J13" i="343"/>
  <c r="J18" i="343"/>
  <c r="H25" i="343"/>
  <c r="G5" i="33"/>
  <c r="D5" i="33"/>
  <c r="C5" i="343"/>
  <c r="D5" i="343"/>
  <c r="F5" i="343"/>
  <c r="G14" i="36"/>
  <c r="H14" i="36"/>
  <c r="F14" i="36"/>
  <c r="D14" i="36"/>
  <c r="C14" i="36"/>
  <c r="F15" i="36"/>
  <c r="C15" i="36"/>
  <c r="D15" i="36"/>
  <c r="E15" i="36"/>
  <c r="H22" i="33"/>
  <c r="J22" i="33"/>
  <c r="F23" i="344"/>
  <c r="C23" i="344"/>
  <c r="H23" i="344"/>
  <c r="D6" i="344"/>
  <c r="F6" i="344"/>
  <c r="F11" i="344"/>
  <c r="D11" i="344"/>
  <c r="E11" i="344"/>
  <c r="G11" i="344"/>
  <c r="G21" i="33"/>
  <c r="H21" i="33"/>
  <c r="D21" i="33"/>
  <c r="E21" i="33"/>
  <c r="C21" i="33"/>
  <c r="I7" i="391"/>
  <c r="D7" i="391"/>
  <c r="H7" i="391"/>
  <c r="C7" i="391"/>
  <c r="E7" i="391"/>
  <c r="H12" i="391"/>
  <c r="C12" i="391"/>
  <c r="I20" i="391"/>
  <c r="H20" i="391"/>
  <c r="C20" i="391"/>
  <c r="H11" i="69"/>
  <c r="G11" i="69" s="1"/>
  <c r="H24" i="69"/>
  <c r="F18" i="69"/>
  <c r="F11" i="69"/>
  <c r="E11" i="69" s="1"/>
  <c r="P7" i="293"/>
  <c r="L12" i="373"/>
  <c r="P7" i="303"/>
  <c r="G10" i="33"/>
  <c r="H5" i="343"/>
  <c r="H15" i="36"/>
  <c r="J8" i="343"/>
  <c r="G25" i="343"/>
  <c r="F22" i="33"/>
  <c r="D6" i="36"/>
  <c r="G6" i="36"/>
  <c r="H6" i="36"/>
  <c r="F11" i="36"/>
  <c r="G11" i="36"/>
  <c r="H11" i="36"/>
  <c r="I11" i="36"/>
  <c r="C16" i="343"/>
  <c r="E16" i="343"/>
  <c r="F16" i="343"/>
  <c r="F12" i="36"/>
  <c r="D12" i="36"/>
  <c r="I12" i="36"/>
  <c r="H12" i="36"/>
  <c r="H12" i="343"/>
  <c r="E12" i="343"/>
  <c r="E12" i="344"/>
  <c r="H12" i="344"/>
  <c r="C12" i="344"/>
  <c r="G11" i="390"/>
  <c r="H11" i="390"/>
  <c r="F11" i="390"/>
  <c r="E11" i="390"/>
  <c r="E13" i="390"/>
  <c r="K13" i="390"/>
  <c r="F17" i="390"/>
  <c r="H17" i="390"/>
  <c r="C17" i="390"/>
  <c r="G10" i="391"/>
  <c r="I10" i="391"/>
  <c r="D10" i="391"/>
  <c r="H10" i="391"/>
  <c r="E24" i="160"/>
  <c r="E9" i="344"/>
  <c r="K9" i="390"/>
  <c r="H13" i="391"/>
  <c r="I21" i="391"/>
  <c r="E22" i="391"/>
  <c r="E23" i="391"/>
  <c r="I25" i="36"/>
  <c r="C25" i="343"/>
  <c r="C22" i="390"/>
  <c r="C23" i="390"/>
  <c r="H20" i="48"/>
  <c r="D20" i="48"/>
  <c r="N14" i="48"/>
  <c r="G14" i="48"/>
  <c r="K14" i="48"/>
  <c r="D14" i="48"/>
  <c r="M14" i="48"/>
  <c r="O14" i="48"/>
  <c r="I14" i="48"/>
  <c r="N6" i="48"/>
  <c r="J6" i="48"/>
  <c r="O6" i="48"/>
  <c r="G6" i="48"/>
  <c r="K6" i="48"/>
  <c r="I6" i="48"/>
  <c r="L7" i="394"/>
  <c r="D7" i="394"/>
  <c r="C7" i="394"/>
  <c r="J7" i="394"/>
  <c r="G7" i="394"/>
  <c r="O16" i="394"/>
  <c r="I16" i="394"/>
  <c r="D16" i="394"/>
  <c r="Q16" i="394"/>
  <c r="M16" i="394"/>
  <c r="H16" i="394"/>
  <c r="C16" i="394"/>
  <c r="F16" i="394"/>
  <c r="N18" i="395"/>
  <c r="O18" i="395"/>
  <c r="G18" i="395"/>
  <c r="L18" i="395"/>
  <c r="D18" i="395"/>
  <c r="G23" i="395"/>
  <c r="K16" i="48"/>
  <c r="E16" i="48"/>
  <c r="E17" i="395"/>
  <c r="Q7" i="48"/>
  <c r="Q9" i="48"/>
  <c r="Q11" i="48"/>
  <c r="Q14" i="48"/>
  <c r="Q18" i="48"/>
  <c r="J25" i="48"/>
  <c r="M6" i="48"/>
  <c r="C18" i="395"/>
  <c r="K10" i="48"/>
  <c r="C16" i="48"/>
  <c r="D10" i="48"/>
  <c r="C20" i="48"/>
  <c r="Q10" i="48"/>
  <c r="M23" i="394"/>
  <c r="C9" i="394"/>
  <c r="Q17" i="48"/>
  <c r="N5" i="48"/>
  <c r="J5" i="48"/>
  <c r="K5" i="48"/>
  <c r="C5" i="48"/>
  <c r="D5" i="48"/>
  <c r="F5" i="48"/>
  <c r="N13" i="48"/>
  <c r="M13" i="48"/>
  <c r="N17" i="48"/>
  <c r="K17" i="48"/>
  <c r="I17" i="48"/>
  <c r="L6" i="48"/>
  <c r="C6" i="48"/>
  <c r="F14" i="48"/>
  <c r="F10" i="48"/>
  <c r="O6" i="394"/>
  <c r="M6" i="394"/>
  <c r="H6" i="394"/>
  <c r="C6" i="394"/>
  <c r="Q6" i="394"/>
  <c r="L6" i="394"/>
  <c r="F6" i="394"/>
  <c r="O8" i="394"/>
  <c r="I8" i="394"/>
  <c r="D8" i="394"/>
  <c r="F8" i="394"/>
  <c r="Q8" i="394"/>
  <c r="M8" i="394"/>
  <c r="H8" i="394"/>
  <c r="C8" i="394"/>
  <c r="J8" i="394"/>
  <c r="O12" i="394"/>
  <c r="N12" i="394"/>
  <c r="E12" i="394"/>
  <c r="L12" i="394"/>
  <c r="Q13" i="394"/>
  <c r="M13" i="394"/>
  <c r="H13" i="394"/>
  <c r="G13" i="394"/>
  <c r="N13" i="394"/>
  <c r="F13" i="394"/>
  <c r="K13" i="394"/>
  <c r="E13" i="394"/>
  <c r="L15" i="394"/>
  <c r="F15" i="394"/>
  <c r="I15" i="394"/>
  <c r="L16" i="394"/>
  <c r="N5" i="395"/>
  <c r="H5" i="395"/>
  <c r="I5" i="395"/>
  <c r="O5" i="395"/>
  <c r="D5" i="395"/>
  <c r="C5" i="395"/>
  <c r="E5" i="395"/>
  <c r="O6" i="395"/>
  <c r="K6" i="395"/>
  <c r="G6" i="395"/>
  <c r="C6" i="395"/>
  <c r="N6" i="395"/>
  <c r="J6" i="395"/>
  <c r="F6" i="395"/>
  <c r="D9" i="395"/>
  <c r="H18" i="395"/>
  <c r="N21" i="395"/>
  <c r="O21" i="395"/>
  <c r="J21" i="395"/>
  <c r="L21" i="395"/>
  <c r="C21" i="395"/>
  <c r="I21" i="395"/>
  <c r="N22" i="395"/>
  <c r="O22" i="395"/>
  <c r="G22" i="395"/>
  <c r="L22" i="395"/>
  <c r="D22" i="395"/>
  <c r="H16" i="48"/>
  <c r="I16" i="48"/>
  <c r="L16" i="48"/>
  <c r="C10" i="48"/>
  <c r="H10" i="48"/>
  <c r="I10" i="48"/>
  <c r="E10" i="48"/>
  <c r="G16" i="394"/>
  <c r="N17" i="395"/>
  <c r="I17" i="395"/>
  <c r="O17" i="395"/>
  <c r="J17" i="395"/>
  <c r="L17" i="395"/>
  <c r="M17" i="395"/>
  <c r="C17" i="395"/>
  <c r="M23" i="395"/>
  <c r="K23" i="395"/>
  <c r="F23" i="395"/>
  <c r="O23" i="395"/>
  <c r="J23" i="395"/>
  <c r="D23" i="395"/>
  <c r="E23" i="395"/>
  <c r="E20" i="48"/>
  <c r="F17" i="395"/>
  <c r="E6" i="48"/>
  <c r="K20" i="48"/>
  <c r="J14" i="48"/>
  <c r="C14" i="48"/>
  <c r="M9" i="394"/>
  <c r="N9" i="394"/>
  <c r="D9" i="394"/>
  <c r="K9" i="394"/>
  <c r="L9" i="394"/>
  <c r="O9" i="394"/>
  <c r="K16" i="394"/>
  <c r="M12" i="395"/>
  <c r="H12" i="395"/>
  <c r="H23" i="395"/>
  <c r="O10" i="48"/>
  <c r="D16" i="48"/>
  <c r="G10" i="48"/>
  <c r="O20" i="48"/>
  <c r="L20" i="48"/>
  <c r="G23" i="394"/>
  <c r="N7" i="394"/>
  <c r="M7" i="394"/>
  <c r="K17" i="395"/>
  <c r="Q6" i="48"/>
  <c r="D6" i="48"/>
  <c r="J19" i="48"/>
  <c r="D19" i="48"/>
  <c r="E14" i="48"/>
  <c r="J10" i="48"/>
  <c r="O16" i="48"/>
  <c r="M16" i="48"/>
  <c r="I20" i="48"/>
  <c r="H15" i="48"/>
  <c r="I15" i="48"/>
  <c r="O15" i="48"/>
  <c r="G15" i="48"/>
  <c r="D15" i="48"/>
  <c r="E15" i="48"/>
  <c r="L10" i="48"/>
  <c r="O7" i="394"/>
  <c r="F9" i="394"/>
  <c r="E16" i="394"/>
  <c r="N16" i="394"/>
  <c r="M17" i="394"/>
  <c r="N17" i="394"/>
  <c r="D17" i="394"/>
  <c r="G17" i="394"/>
  <c r="L17" i="394"/>
  <c r="K17" i="394"/>
  <c r="M7" i="395"/>
  <c r="N7" i="395"/>
  <c r="G7" i="395"/>
  <c r="L7" i="395"/>
  <c r="D7" i="395"/>
  <c r="E7" i="395"/>
  <c r="O15" i="395"/>
  <c r="M15" i="395"/>
  <c r="K15" i="395"/>
  <c r="H17" i="395"/>
  <c r="K18" i="395"/>
  <c r="C23" i="395"/>
  <c r="N23" i="395"/>
  <c r="E25" i="48"/>
  <c r="O25" i="48"/>
  <c r="C18" i="394"/>
  <c r="G18" i="394"/>
  <c r="K18" i="394"/>
  <c r="H20" i="394"/>
  <c r="O20" i="394"/>
  <c r="O25" i="394"/>
  <c r="L25" i="394"/>
  <c r="M16" i="395"/>
  <c r="D19" i="395"/>
  <c r="J19" i="395"/>
  <c r="M19" i="395"/>
  <c r="M20" i="395"/>
  <c r="Q22" i="394"/>
  <c r="F9" i="395"/>
  <c r="I11" i="395"/>
  <c r="C11" i="395"/>
  <c r="H11" i="395"/>
  <c r="C12" i="395"/>
  <c r="I14" i="395"/>
  <c r="H16" i="395"/>
  <c r="J25" i="395"/>
  <c r="E16" i="395"/>
  <c r="I12" i="395"/>
  <c r="Q8" i="395"/>
  <c r="L12" i="395"/>
  <c r="O25" i="395"/>
  <c r="Q23" i="395"/>
  <c r="J20" i="395"/>
  <c r="Q15" i="395"/>
  <c r="K13" i="395"/>
  <c r="J12" i="395"/>
  <c r="E11" i="395"/>
  <c r="C9" i="395"/>
  <c r="Q7" i="395"/>
  <c r="I25" i="395"/>
  <c r="L20" i="395"/>
  <c r="E9" i="395"/>
  <c r="F7" i="395"/>
  <c r="K7" i="395"/>
  <c r="G8" i="395"/>
  <c r="L9" i="395"/>
  <c r="K10" i="395"/>
  <c r="D11" i="395"/>
  <c r="J11" i="395"/>
  <c r="O11" i="395"/>
  <c r="D12" i="395"/>
  <c r="O12" i="395"/>
  <c r="H13" i="395"/>
  <c r="Q13" i="395"/>
  <c r="F14" i="395"/>
  <c r="J14" i="395"/>
  <c r="N14" i="395"/>
  <c r="C15" i="395"/>
  <c r="H15" i="395"/>
  <c r="N15" i="395"/>
  <c r="C16" i="395"/>
  <c r="K16" i="395"/>
  <c r="E18" i="395"/>
  <c r="I18" i="395"/>
  <c r="M18" i="395"/>
  <c r="Q18" i="395"/>
  <c r="K20" i="395"/>
  <c r="E22" i="395"/>
  <c r="I22" i="395"/>
  <c r="M22" i="395"/>
  <c r="Q22" i="395"/>
  <c r="D25" i="395"/>
  <c r="N12" i="395"/>
  <c r="G9" i="395"/>
  <c r="M9" i="395"/>
  <c r="H9" i="395"/>
  <c r="N11" i="395"/>
  <c r="K12" i="395"/>
  <c r="D13" i="395"/>
  <c r="E14" i="395"/>
  <c r="M14" i="395"/>
  <c r="L15" i="395"/>
  <c r="P25" i="395"/>
  <c r="F25" i="395"/>
  <c r="Q20" i="395"/>
  <c r="J13" i="395"/>
  <c r="E12" i="395"/>
  <c r="I9" i="395"/>
  <c r="K25" i="395"/>
  <c r="F20" i="395"/>
  <c r="N16" i="395"/>
  <c r="I15" i="395"/>
  <c r="G13" i="395"/>
  <c r="F12" i="395"/>
  <c r="O9" i="395"/>
  <c r="E25" i="395"/>
  <c r="H20" i="395"/>
  <c r="L16" i="395"/>
  <c r="Q6" i="395"/>
  <c r="F11" i="395"/>
  <c r="K11" i="395"/>
  <c r="G12" i="395"/>
  <c r="C14" i="395"/>
  <c r="G14" i="395"/>
  <c r="K14" i="395"/>
  <c r="D15" i="395"/>
  <c r="J15" i="395"/>
  <c r="D16" i="395"/>
  <c r="Q17" i="395"/>
  <c r="F18" i="395"/>
  <c r="J18" i="395"/>
  <c r="C20" i="395"/>
  <c r="Q21" i="395"/>
  <c r="F22" i="395"/>
  <c r="J22" i="395"/>
  <c r="I11" i="394"/>
  <c r="D5" i="394"/>
  <c r="Q5" i="394"/>
  <c r="H11" i="394"/>
  <c r="H14" i="394"/>
  <c r="L14" i="394"/>
  <c r="H15" i="394"/>
  <c r="L21" i="394"/>
  <c r="L23" i="394"/>
  <c r="I21" i="394"/>
  <c r="G15" i="394"/>
  <c r="K11" i="394"/>
  <c r="I5" i="394"/>
  <c r="J11" i="394"/>
  <c r="F7" i="394"/>
  <c r="E23" i="394"/>
  <c r="C21" i="394"/>
  <c r="J12" i="394"/>
  <c r="E11" i="394"/>
  <c r="I7" i="394"/>
  <c r="G5" i="394"/>
  <c r="F5" i="394"/>
  <c r="N5" i="394"/>
  <c r="G6" i="394"/>
  <c r="K6" i="394"/>
  <c r="H7" i="394"/>
  <c r="Q7" i="394"/>
  <c r="H9" i="394"/>
  <c r="L11" i="394"/>
  <c r="C12" i="394"/>
  <c r="H12" i="394"/>
  <c r="M12" i="394"/>
  <c r="Q12" i="394"/>
  <c r="E14" i="394"/>
  <c r="I14" i="394"/>
  <c r="M14" i="394"/>
  <c r="Q14" i="394"/>
  <c r="J15" i="394"/>
  <c r="Q15" i="394"/>
  <c r="H17" i="394"/>
  <c r="H19" i="394"/>
  <c r="E20" i="394"/>
  <c r="K20" i="394"/>
  <c r="F21" i="394"/>
  <c r="N21" i="394"/>
  <c r="K22" i="394"/>
  <c r="F23" i="394"/>
  <c r="N23" i="394"/>
  <c r="M25" i="394"/>
  <c r="F25" i="394"/>
  <c r="N25" i="394"/>
  <c r="J5" i="394"/>
  <c r="C23" i="394"/>
  <c r="N11" i="394"/>
  <c r="I23" i="394"/>
  <c r="G21" i="394"/>
  <c r="K5" i="394"/>
  <c r="L5" i="394"/>
  <c r="Q11" i="394"/>
  <c r="D21" i="394"/>
  <c r="Q21" i="394"/>
  <c r="D23" i="394"/>
  <c r="K23" i="394"/>
  <c r="E21" i="394"/>
  <c r="C15" i="394"/>
  <c r="G11" i="394"/>
  <c r="K7" i="394"/>
  <c r="E5" i="394"/>
  <c r="F11" i="394"/>
  <c r="Q23" i="394"/>
  <c r="O21" i="394"/>
  <c r="M15" i="394"/>
  <c r="F12" i="394"/>
  <c r="E7" i="394"/>
  <c r="C5" i="394"/>
  <c r="H5" i="394"/>
  <c r="D12" i="394"/>
  <c r="I12" i="394"/>
  <c r="F14" i="394"/>
  <c r="J14" i="394"/>
  <c r="D15" i="394"/>
  <c r="H21" i="394"/>
  <c r="H23" i="394"/>
  <c r="H25" i="394"/>
  <c r="N25" i="48"/>
  <c r="H25" i="48"/>
  <c r="N19" i="48"/>
  <c r="L12" i="48"/>
  <c r="I13" i="48"/>
  <c r="C11" i="48"/>
  <c r="J11" i="48"/>
  <c r="C13" i="48"/>
  <c r="Q23" i="48"/>
  <c r="Q15" i="48"/>
  <c r="Q20" i="48"/>
  <c r="G25" i="48"/>
  <c r="Q24" i="48"/>
  <c r="P25" i="48"/>
  <c r="D25" i="48"/>
  <c r="M25" i="48"/>
  <c r="K19" i="48"/>
  <c r="F19" i="48"/>
  <c r="F13" i="48"/>
  <c r="L17" i="48"/>
  <c r="G17" i="48"/>
  <c r="J7" i="48"/>
  <c r="G7" i="48"/>
  <c r="G18" i="48"/>
  <c r="F12" i="48"/>
  <c r="F22" i="48"/>
  <c r="M22" i="48"/>
  <c r="H17" i="48"/>
  <c r="H6" i="48"/>
  <c r="N15" i="48"/>
  <c r="N7" i="48"/>
  <c r="N11" i="48"/>
  <c r="M23" i="48"/>
  <c r="H18" i="48"/>
  <c r="O18" i="48"/>
  <c r="K11" i="48"/>
  <c r="C19" i="48"/>
  <c r="I11" i="48"/>
  <c r="C12" i="48"/>
  <c r="O11" i="48"/>
  <c r="M19" i="48"/>
  <c r="Q12" i="48"/>
  <c r="Q5" i="48"/>
  <c r="Q19" i="48"/>
  <c r="C25" i="48"/>
  <c r="Q8" i="48"/>
  <c r="Q21" i="48"/>
  <c r="Q16" i="48"/>
  <c r="I25" i="48"/>
  <c r="L19" i="48"/>
  <c r="G19" i="48"/>
  <c r="O13" i="48"/>
  <c r="F11" i="48"/>
  <c r="E17" i="48"/>
  <c r="O17" i="48"/>
  <c r="M11" i="48"/>
  <c r="F7" i="48"/>
  <c r="M7" i="48"/>
  <c r="D23" i="48"/>
  <c r="D18" i="48"/>
  <c r="O8" i="48"/>
  <c r="C22" i="48"/>
  <c r="H22" i="48"/>
  <c r="H14" i="48"/>
  <c r="H5" i="48"/>
  <c r="N23" i="48"/>
  <c r="E9" i="48"/>
  <c r="L23" i="48"/>
  <c r="K8" i="48"/>
  <c r="F8" i="48"/>
  <c r="H9" i="48"/>
  <c r="N22" i="48"/>
  <c r="L18" i="48"/>
  <c r="K12" i="48"/>
  <c r="D11" i="48"/>
  <c r="D12" i="48"/>
  <c r="I9" i="48"/>
  <c r="K9" i="48"/>
  <c r="M9" i="48"/>
  <c r="K7" i="48"/>
  <c r="E7" i="48"/>
  <c r="I23" i="48"/>
  <c r="E23" i="48"/>
  <c r="K23" i="48"/>
  <c r="F18" i="48"/>
  <c r="M12" i="48"/>
  <c r="M8" i="48"/>
  <c r="E8" i="48"/>
  <c r="I8" i="48"/>
  <c r="J22" i="48"/>
  <c r="L22" i="48"/>
  <c r="H23" i="48"/>
  <c r="H19" i="48"/>
  <c r="H11" i="48"/>
  <c r="H7" i="48"/>
  <c r="N20" i="48"/>
  <c r="N16" i="48"/>
  <c r="N12" i="48"/>
  <c r="N8" i="48"/>
  <c r="O9" i="48"/>
  <c r="F23" i="48"/>
  <c r="D8" i="48"/>
  <c r="N18" i="48"/>
  <c r="J12" i="48"/>
  <c r="E12" i="48"/>
  <c r="G12" i="48"/>
  <c r="C18" i="48"/>
  <c r="O12" i="48"/>
  <c r="C9" i="48"/>
  <c r="F9" i="48"/>
  <c r="L9" i="48"/>
  <c r="O7" i="48"/>
  <c r="I7" i="48"/>
  <c r="J23" i="48"/>
  <c r="G23" i="48"/>
  <c r="L8" i="48"/>
  <c r="G8" i="48"/>
  <c r="J8" i="48"/>
  <c r="E22" i="48"/>
  <c r="O22" i="48"/>
  <c r="D25" i="391"/>
  <c r="G25" i="391"/>
  <c r="K17" i="391"/>
  <c r="D16" i="391"/>
  <c r="K20" i="391"/>
  <c r="C16" i="391"/>
  <c r="E25" i="391"/>
  <c r="E5" i="391"/>
  <c r="K15" i="391"/>
  <c r="E17" i="391"/>
  <c r="K19" i="391"/>
  <c r="E16" i="391"/>
  <c r="K10" i="391"/>
  <c r="D5" i="391"/>
  <c r="I25" i="391"/>
  <c r="K21" i="391"/>
  <c r="C17" i="391"/>
  <c r="K13" i="391"/>
  <c r="D12" i="391"/>
  <c r="K5" i="391"/>
  <c r="K24" i="391"/>
  <c r="K16" i="391"/>
  <c r="G12" i="391"/>
  <c r="F12" i="391"/>
  <c r="H5" i="391"/>
  <c r="E6" i="391"/>
  <c r="I6" i="391"/>
  <c r="C10" i="391"/>
  <c r="C11" i="391"/>
  <c r="H11" i="391"/>
  <c r="I12" i="391"/>
  <c r="I13" i="391"/>
  <c r="D14" i="391"/>
  <c r="H14" i="391"/>
  <c r="D15" i="391"/>
  <c r="I15" i="391"/>
  <c r="I16" i="391"/>
  <c r="I17" i="391"/>
  <c r="D18" i="391"/>
  <c r="H18" i="391"/>
  <c r="D19" i="391"/>
  <c r="I19" i="391"/>
  <c r="H25" i="391"/>
  <c r="F15" i="391"/>
  <c r="F19" i="391"/>
  <c r="K18" i="391"/>
  <c r="K9" i="391"/>
  <c r="C5" i="391"/>
  <c r="C6" i="391"/>
  <c r="G6" i="391"/>
  <c r="E13" i="391"/>
  <c r="F14" i="391"/>
  <c r="G15" i="391"/>
  <c r="F18" i="391"/>
  <c r="G19" i="391"/>
  <c r="K22" i="391"/>
  <c r="D17" i="391"/>
  <c r="E12" i="391"/>
  <c r="K6" i="391"/>
  <c r="C25" i="391"/>
  <c r="G17" i="391"/>
  <c r="E15" i="391"/>
  <c r="J25" i="391"/>
  <c r="K12" i="391"/>
  <c r="K8" i="391"/>
  <c r="K23" i="391"/>
  <c r="D6" i="391"/>
  <c r="C14" i="391"/>
  <c r="C15" i="391"/>
  <c r="C18" i="391"/>
  <c r="C19" i="391"/>
  <c r="E5" i="390"/>
  <c r="F6" i="390"/>
  <c r="F19" i="390"/>
  <c r="D25" i="390"/>
  <c r="K20" i="390"/>
  <c r="C16" i="390"/>
  <c r="C6" i="390"/>
  <c r="G6" i="390"/>
  <c r="K15" i="390"/>
  <c r="E17" i="390"/>
  <c r="F18" i="390"/>
  <c r="G19" i="390"/>
  <c r="E16" i="390"/>
  <c r="K10" i="390"/>
  <c r="D5" i="390"/>
  <c r="G12" i="390"/>
  <c r="K23" i="390"/>
  <c r="C25" i="390"/>
  <c r="G17" i="390"/>
  <c r="E15" i="390"/>
  <c r="H12" i="390"/>
  <c r="F25" i="390"/>
  <c r="K16" i="390"/>
  <c r="K12" i="390"/>
  <c r="I25" i="390"/>
  <c r="H5" i="390"/>
  <c r="E6" i="390"/>
  <c r="I6" i="390"/>
  <c r="K11" i="390"/>
  <c r="I13" i="390"/>
  <c r="D14" i="390"/>
  <c r="H14" i="390"/>
  <c r="D15" i="390"/>
  <c r="I15" i="390"/>
  <c r="I16" i="390"/>
  <c r="I17" i="390"/>
  <c r="D18" i="390"/>
  <c r="H18" i="390"/>
  <c r="D19" i="390"/>
  <c r="I19" i="390"/>
  <c r="H25" i="390"/>
  <c r="F15" i="390"/>
  <c r="K18" i="390"/>
  <c r="K24" i="390"/>
  <c r="E19" i="390"/>
  <c r="H16" i="390"/>
  <c r="G5" i="390"/>
  <c r="F5" i="390"/>
  <c r="F14" i="390"/>
  <c r="G15" i="390"/>
  <c r="K19" i="390"/>
  <c r="K22" i="390"/>
  <c r="D17" i="390"/>
  <c r="K6" i="390"/>
  <c r="E25" i="390"/>
  <c r="G25" i="390"/>
  <c r="K17" i="390"/>
  <c r="D16" i="390"/>
  <c r="C13" i="390"/>
  <c r="C5" i="390"/>
  <c r="F13" i="390"/>
  <c r="D6" i="390"/>
  <c r="C14" i="390"/>
  <c r="C15" i="390"/>
  <c r="C18" i="390"/>
  <c r="C19" i="390"/>
  <c r="C10" i="36"/>
  <c r="C5" i="36"/>
  <c r="E5" i="36"/>
  <c r="H23" i="36"/>
  <c r="F21" i="36"/>
  <c r="F17" i="36"/>
  <c r="F5" i="36"/>
  <c r="D8" i="36"/>
  <c r="K6" i="36"/>
  <c r="G7" i="36"/>
  <c r="K15" i="36"/>
  <c r="K5" i="36"/>
  <c r="D5" i="36"/>
  <c r="D25" i="36"/>
  <c r="I17" i="36"/>
  <c r="H17" i="36"/>
  <c r="C23" i="36"/>
  <c r="I23" i="36"/>
  <c r="G15" i="36"/>
  <c r="D16" i="36"/>
  <c r="I16" i="36"/>
  <c r="I10" i="36"/>
  <c r="C7" i="36"/>
  <c r="G12" i="36"/>
  <c r="F16" i="36"/>
  <c r="F8" i="36"/>
  <c r="G25" i="36"/>
  <c r="F10" i="36"/>
  <c r="C8" i="36"/>
  <c r="G23" i="36"/>
  <c r="E10" i="36"/>
  <c r="K16" i="36"/>
  <c r="I7" i="36"/>
  <c r="E21" i="36"/>
  <c r="I8" i="36"/>
  <c r="K7" i="36"/>
  <c r="K8" i="36"/>
  <c r="E8" i="36"/>
  <c r="D23" i="36"/>
  <c r="G16" i="36"/>
  <c r="H10" i="36"/>
  <c r="J22" i="344"/>
  <c r="J10" i="344"/>
  <c r="J21" i="344"/>
  <c r="I25" i="344"/>
  <c r="F14" i="344"/>
  <c r="H17" i="344"/>
  <c r="F10" i="344"/>
  <c r="G25" i="344"/>
  <c r="J6" i="344"/>
  <c r="F7" i="344"/>
  <c r="G17" i="344"/>
  <c r="J9" i="344"/>
  <c r="C9" i="344"/>
  <c r="J12" i="344"/>
  <c r="D25" i="344"/>
  <c r="J5" i="344"/>
  <c r="G13" i="344"/>
  <c r="D17" i="344"/>
  <c r="C19" i="344"/>
  <c r="H19" i="344"/>
  <c r="D8" i="344"/>
  <c r="C11" i="344"/>
  <c r="C14" i="344"/>
  <c r="E23" i="344"/>
  <c r="D10" i="344"/>
  <c r="G14" i="344"/>
  <c r="E7" i="344"/>
  <c r="G6" i="344"/>
  <c r="J13" i="344"/>
  <c r="D7" i="344"/>
  <c r="H6" i="344"/>
  <c r="H25" i="344"/>
  <c r="C25" i="344"/>
  <c r="H7" i="344"/>
  <c r="C6" i="344"/>
  <c r="G10" i="344"/>
  <c r="E17" i="344"/>
  <c r="J17" i="344"/>
  <c r="J23" i="344"/>
  <c r="J8" i="344"/>
  <c r="J24" i="344"/>
  <c r="J7" i="344"/>
  <c r="D23" i="344"/>
  <c r="E6" i="344"/>
  <c r="G19" i="344"/>
  <c r="G21" i="343"/>
  <c r="J6" i="343"/>
  <c r="D13" i="343"/>
  <c r="E13" i="343"/>
  <c r="H16" i="343"/>
  <c r="E21" i="343"/>
  <c r="F9" i="343"/>
  <c r="C6" i="343"/>
  <c r="E6" i="343"/>
  <c r="E18" i="343"/>
  <c r="F17" i="343"/>
  <c r="J11" i="343"/>
  <c r="I25" i="343"/>
  <c r="J16" i="343"/>
  <c r="J21" i="343"/>
  <c r="J7" i="343"/>
  <c r="F25" i="343"/>
  <c r="J12" i="343"/>
  <c r="D17" i="343"/>
  <c r="F13" i="343"/>
  <c r="G16" i="343"/>
  <c r="C18" i="343"/>
  <c r="H21" i="343"/>
  <c r="F6" i="343"/>
  <c r="D21" i="343"/>
  <c r="D6" i="343"/>
  <c r="D16" i="343"/>
  <c r="G12" i="343"/>
  <c r="E9" i="343"/>
  <c r="J20" i="343"/>
  <c r="D25" i="343"/>
  <c r="E25" i="343"/>
  <c r="J15" i="343"/>
  <c r="J22" i="343"/>
  <c r="F12" i="343"/>
  <c r="L31" i="376"/>
  <c r="D9" i="324"/>
  <c r="D23" i="324" s="1"/>
  <c r="I13" i="42"/>
  <c r="K13" i="42"/>
  <c r="C30" i="370"/>
  <c r="C21" i="370" s="1"/>
  <c r="D19" i="24"/>
  <c r="C19" i="24"/>
  <c r="M35" i="42"/>
  <c r="L10" i="42" s="1"/>
  <c r="G6" i="33"/>
  <c r="J6" i="33"/>
  <c r="C6" i="33"/>
  <c r="E6" i="33"/>
  <c r="F6" i="33"/>
  <c r="D6" i="33"/>
  <c r="E18" i="33"/>
  <c r="H18" i="33"/>
  <c r="F18" i="33"/>
  <c r="J18" i="33"/>
  <c r="G18" i="33"/>
  <c r="D18" i="33"/>
  <c r="H16" i="33"/>
  <c r="C16" i="33"/>
  <c r="J16" i="33"/>
  <c r="G16" i="33"/>
  <c r="E8" i="27"/>
  <c r="C8" i="27"/>
  <c r="M40" i="392"/>
  <c r="L15" i="392" s="1"/>
  <c r="M48" i="392"/>
  <c r="L23" i="392" s="1"/>
  <c r="M41" i="392"/>
  <c r="L16" i="392" s="1"/>
  <c r="M35" i="392"/>
  <c r="D50" i="392"/>
  <c r="D24" i="392" s="1"/>
  <c r="M30" i="392"/>
  <c r="L5" i="392" s="1"/>
  <c r="H5" i="392" s="1"/>
  <c r="M44" i="392"/>
  <c r="L19" i="392" s="1"/>
  <c r="K33" i="21"/>
  <c r="J7" i="21" s="1"/>
  <c r="C7" i="21" s="1"/>
  <c r="M34" i="42"/>
  <c r="L9" i="42" s="1"/>
  <c r="C9" i="42" s="1"/>
  <c r="M42" i="42"/>
  <c r="L17" i="42" s="1"/>
  <c r="C17" i="42" s="1"/>
  <c r="M30" i="42"/>
  <c r="L5" i="42" s="1"/>
  <c r="F5" i="42" s="1"/>
  <c r="C50" i="392"/>
  <c r="C24" i="392" s="1"/>
  <c r="C18" i="33"/>
  <c r="M39" i="42"/>
  <c r="L14" i="42" s="1"/>
  <c r="N14" i="293"/>
  <c r="H6" i="33"/>
  <c r="D16" i="33"/>
  <c r="I42" i="329"/>
  <c r="H17" i="329" s="1"/>
  <c r="M34" i="392"/>
  <c r="L9" i="392" s="1"/>
  <c r="I15" i="5"/>
  <c r="E15" i="5" s="1"/>
  <c r="I33" i="351"/>
  <c r="H8" i="351" s="1"/>
  <c r="C13" i="386"/>
  <c r="C10" i="386" s="1"/>
  <c r="L43" i="377"/>
  <c r="D24" i="323"/>
  <c r="D11" i="323" s="1"/>
  <c r="E25" i="27"/>
  <c r="H8" i="27"/>
  <c r="H21" i="27"/>
  <c r="H18" i="27"/>
  <c r="H13" i="27"/>
  <c r="H16" i="27"/>
  <c r="H14" i="27"/>
  <c r="H17" i="27"/>
  <c r="H6" i="27"/>
  <c r="D25" i="27"/>
  <c r="G25" i="27"/>
  <c r="H10" i="27"/>
  <c r="H11" i="27"/>
  <c r="H24" i="27"/>
  <c r="H23" i="33"/>
  <c r="F23" i="33"/>
  <c r="J23" i="33"/>
  <c r="C25" i="27"/>
  <c r="E22" i="27"/>
  <c r="F22" i="27"/>
  <c r="D22" i="27"/>
  <c r="P8" i="366"/>
  <c r="F14" i="366"/>
  <c r="P13" i="366"/>
  <c r="P7" i="366"/>
  <c r="P9" i="366"/>
  <c r="L14" i="366"/>
  <c r="N14" i="366"/>
  <c r="E14" i="12"/>
  <c r="E24" i="12"/>
  <c r="E24" i="5"/>
  <c r="O13" i="386"/>
  <c r="H6" i="69"/>
  <c r="C6" i="69" s="1"/>
  <c r="H16" i="69"/>
  <c r="C16" i="69" s="1"/>
  <c r="G12" i="33"/>
  <c r="D12" i="33"/>
  <c r="H12" i="33"/>
  <c r="E12" i="33"/>
  <c r="H12" i="27"/>
  <c r="C12" i="27"/>
  <c r="F21" i="27"/>
  <c r="E21" i="27"/>
  <c r="C21" i="27"/>
  <c r="D21" i="27"/>
  <c r="I41" i="351"/>
  <c r="H16" i="351" s="1"/>
  <c r="I30" i="351"/>
  <c r="H5" i="351" s="1"/>
  <c r="D5" i="351" s="1"/>
  <c r="E12" i="380"/>
  <c r="C22" i="33"/>
  <c r="E23" i="27"/>
  <c r="E15" i="27"/>
  <c r="E9" i="27"/>
  <c r="E13" i="27"/>
  <c r="F6" i="27"/>
  <c r="F25" i="27"/>
  <c r="E11" i="27"/>
  <c r="H10" i="33"/>
  <c r="F13" i="33"/>
  <c r="G22" i="33"/>
  <c r="E16" i="33"/>
  <c r="D11" i="33"/>
  <c r="E22" i="33"/>
  <c r="F16" i="33"/>
  <c r="F11" i="33"/>
  <c r="C23" i="33"/>
  <c r="F9" i="33"/>
  <c r="D9" i="33"/>
  <c r="E13" i="33"/>
  <c r="D19" i="33"/>
  <c r="E11" i="33"/>
  <c r="G13" i="33"/>
  <c r="E23" i="33"/>
  <c r="H5" i="33"/>
  <c r="G11" i="33"/>
  <c r="C5" i="33"/>
  <c r="E5" i="33"/>
  <c r="G23" i="33"/>
  <c r="D10" i="33"/>
  <c r="D23" i="33"/>
  <c r="F5" i="33"/>
  <c r="G9" i="33"/>
  <c r="D13" i="33"/>
  <c r="E19" i="27"/>
  <c r="E7" i="27"/>
  <c r="D5" i="27"/>
  <c r="C14" i="27"/>
  <c r="D16" i="27"/>
  <c r="F18" i="27"/>
  <c r="F14" i="27"/>
  <c r="F12" i="27"/>
  <c r="F8" i="27"/>
  <c r="D12" i="27"/>
  <c r="H5" i="27"/>
  <c r="D14" i="27"/>
  <c r="D18" i="27"/>
  <c r="D8" i="27"/>
  <c r="D10" i="27"/>
  <c r="C22" i="27"/>
  <c r="C6" i="27"/>
  <c r="D20" i="27"/>
  <c r="E20" i="27"/>
  <c r="E16" i="27"/>
  <c r="E12" i="27"/>
  <c r="E5" i="27"/>
  <c r="C7" i="27"/>
  <c r="H19" i="27"/>
  <c r="D7" i="27"/>
  <c r="F20" i="27"/>
  <c r="F16" i="27"/>
  <c r="H7" i="27"/>
  <c r="H20" i="27"/>
  <c r="C5" i="27"/>
  <c r="C19" i="27"/>
  <c r="I49" i="351"/>
  <c r="D50" i="351"/>
  <c r="D24" i="351" s="1"/>
  <c r="E23" i="21"/>
  <c r="I23" i="21"/>
  <c r="H23" i="21"/>
  <c r="F23" i="21"/>
  <c r="D23" i="21"/>
  <c r="G23" i="21"/>
  <c r="H7" i="21"/>
  <c r="G7" i="21"/>
  <c r="I7" i="21"/>
  <c r="D7" i="21"/>
  <c r="E7" i="21"/>
  <c r="E9" i="21"/>
  <c r="G9" i="21"/>
  <c r="H9" i="21"/>
  <c r="D9" i="21"/>
  <c r="F9" i="21"/>
  <c r="I9" i="21"/>
  <c r="E11" i="21"/>
  <c r="G11" i="21"/>
  <c r="I11" i="21"/>
  <c r="D11" i="21"/>
  <c r="K37" i="21"/>
  <c r="J11" i="21" s="1"/>
  <c r="C11" i="21" s="1"/>
  <c r="F11" i="21"/>
  <c r="H11" i="21"/>
  <c r="D13" i="21"/>
  <c r="E13" i="21"/>
  <c r="G13" i="21"/>
  <c r="I13" i="21"/>
  <c r="H13" i="21"/>
  <c r="F13" i="21"/>
  <c r="K39" i="21"/>
  <c r="J13" i="21" s="1"/>
  <c r="C13" i="21" s="1"/>
  <c r="I15" i="21"/>
  <c r="H15" i="21"/>
  <c r="F15" i="21"/>
  <c r="E15" i="21"/>
  <c r="G15" i="21"/>
  <c r="D15" i="21"/>
  <c r="F17" i="21"/>
  <c r="H17" i="21"/>
  <c r="E17" i="21"/>
  <c r="G17" i="21"/>
  <c r="E19" i="21"/>
  <c r="D19" i="21"/>
  <c r="G19" i="21"/>
  <c r="F19" i="21"/>
  <c r="K41" i="21"/>
  <c r="J15" i="21" s="1"/>
  <c r="C15" i="21" s="1"/>
  <c r="O10" i="24"/>
  <c r="N10" i="24"/>
  <c r="L41" i="376"/>
  <c r="K45" i="21"/>
  <c r="J19" i="21" s="1"/>
  <c r="D17" i="21"/>
  <c r="K49" i="21"/>
  <c r="J23" i="21" s="1"/>
  <c r="C23" i="21" s="1"/>
  <c r="G24" i="339"/>
  <c r="I37" i="329"/>
  <c r="H12" i="329" s="1"/>
  <c r="H19" i="21"/>
  <c r="C13" i="12"/>
  <c r="F50" i="42"/>
  <c r="F24" i="42" s="1"/>
  <c r="G13" i="382"/>
  <c r="F7" i="21"/>
  <c r="C24" i="340"/>
  <c r="C15" i="69"/>
  <c r="M42" i="393"/>
  <c r="L17" i="393" s="1"/>
  <c r="M36" i="393"/>
  <c r="L11" i="393" s="1"/>
  <c r="I49" i="352"/>
  <c r="I32" i="352"/>
  <c r="I31" i="352"/>
  <c r="H6" i="352" s="1"/>
  <c r="E6" i="352" s="1"/>
  <c r="I46" i="352"/>
  <c r="H21" i="352" s="1"/>
  <c r="M37" i="42"/>
  <c r="L12" i="42" s="1"/>
  <c r="I12" i="42" s="1"/>
  <c r="J50" i="42"/>
  <c r="J24" i="42" s="1"/>
  <c r="M5" i="384"/>
  <c r="U8" i="382"/>
  <c r="V5" i="382"/>
  <c r="C24" i="12"/>
  <c r="I13" i="386"/>
  <c r="V22" i="382"/>
  <c r="J14" i="300"/>
  <c r="E30" i="299"/>
  <c r="E24" i="299" s="1"/>
  <c r="K50" i="392"/>
  <c r="K24" i="392" s="1"/>
  <c r="F14" i="367"/>
  <c r="D14" i="366"/>
  <c r="M6" i="332"/>
  <c r="F24" i="69"/>
  <c r="D24" i="69" s="1"/>
  <c r="E28" i="388"/>
  <c r="G12" i="388" s="1"/>
  <c r="H24" i="323"/>
  <c r="H6" i="20"/>
  <c r="G37" i="20"/>
  <c r="L10" i="355"/>
  <c r="L18" i="355"/>
  <c r="L5" i="355"/>
  <c r="L13" i="355"/>
  <c r="H9" i="20"/>
  <c r="I40" i="351"/>
  <c r="H15" i="351" s="1"/>
  <c r="E15" i="351" s="1"/>
  <c r="V10" i="382"/>
  <c r="M32" i="392"/>
  <c r="L7" i="392" s="1"/>
  <c r="K35" i="21"/>
  <c r="J9" i="21" s="1"/>
  <c r="C9" i="21" s="1"/>
  <c r="K43" i="21"/>
  <c r="J17" i="21" s="1"/>
  <c r="C17" i="21" s="1"/>
  <c r="E23" i="12"/>
  <c r="I30" i="329"/>
  <c r="H5" i="329" s="1"/>
  <c r="I42" i="351"/>
  <c r="H17" i="351" s="1"/>
  <c r="E17" i="351" s="1"/>
  <c r="C50" i="351"/>
  <c r="C24" i="351" s="1"/>
  <c r="I24" i="5"/>
  <c r="J26" i="5"/>
  <c r="D50" i="42"/>
  <c r="D24" i="42" s="1"/>
  <c r="O17" i="24"/>
  <c r="N17" i="24"/>
  <c r="I36" i="329"/>
  <c r="H11" i="329" s="1"/>
  <c r="I32" i="329"/>
  <c r="H7" i="329" s="1"/>
  <c r="D8" i="329"/>
  <c r="E50" i="351"/>
  <c r="E24" i="351" s="1"/>
  <c r="L10" i="382"/>
  <c r="C24" i="20"/>
  <c r="C24" i="339"/>
  <c r="E21" i="42"/>
  <c r="I43" i="329"/>
  <c r="H18" i="329" s="1"/>
  <c r="C16" i="382"/>
  <c r="L10" i="299"/>
  <c r="L26" i="299"/>
  <c r="I24" i="323"/>
  <c r="M49" i="42"/>
  <c r="L42" i="358"/>
  <c r="K17" i="358" s="1"/>
  <c r="L39" i="358"/>
  <c r="K14" i="358" s="1"/>
  <c r="L5" i="377"/>
  <c r="F5" i="377" s="1"/>
  <c r="L31" i="377"/>
  <c r="L44" i="377"/>
  <c r="L18" i="377"/>
  <c r="V16" i="382"/>
  <c r="L13" i="377"/>
  <c r="E30" i="300"/>
  <c r="J30" i="299"/>
  <c r="I50" i="392"/>
  <c r="I24" i="392" s="1"/>
  <c r="I38" i="351"/>
  <c r="H13" i="351" s="1"/>
  <c r="E13" i="351" s="1"/>
  <c r="I47" i="351"/>
  <c r="H22" i="351" s="1"/>
  <c r="C22" i="351" s="1"/>
  <c r="K37" i="323"/>
  <c r="J12" i="323" s="1"/>
  <c r="L7" i="372"/>
  <c r="L23" i="372"/>
  <c r="C17" i="24"/>
  <c r="D17" i="24"/>
  <c r="M13" i="386"/>
  <c r="M6" i="386" s="1"/>
  <c r="D30" i="370"/>
  <c r="D21" i="370" s="1"/>
  <c r="D14" i="370"/>
  <c r="U20" i="382"/>
  <c r="I44" i="351"/>
  <c r="H19" i="351" s="1"/>
  <c r="D19" i="351" s="1"/>
  <c r="H13" i="69"/>
  <c r="G13" i="69" s="1"/>
  <c r="I45" i="351"/>
  <c r="H20" i="351" s="1"/>
  <c r="G20" i="351" s="1"/>
  <c r="I38" i="329"/>
  <c r="H13" i="329" s="1"/>
  <c r="I45" i="329"/>
  <c r="H20" i="329" s="1"/>
  <c r="C22" i="329"/>
  <c r="I33" i="329"/>
  <c r="H8" i="329" s="1"/>
  <c r="I35" i="329"/>
  <c r="H10" i="329" s="1"/>
  <c r="I39" i="329"/>
  <c r="H14" i="329" s="1"/>
  <c r="I46" i="351"/>
  <c r="H21" i="351" s="1"/>
  <c r="D21" i="351" s="1"/>
  <c r="P8" i="336"/>
  <c r="N5" i="386"/>
  <c r="I36" i="351"/>
  <c r="H11" i="351" s="1"/>
  <c r="C18" i="332"/>
  <c r="C11" i="332" s="1"/>
  <c r="H18" i="69"/>
  <c r="L19" i="377"/>
  <c r="G19" i="377" s="1"/>
  <c r="V19" i="382"/>
  <c r="V7" i="382"/>
  <c r="I23" i="5"/>
  <c r="D23" i="5" s="1"/>
  <c r="Q9" i="386"/>
  <c r="V9" i="382"/>
  <c r="J13" i="386"/>
  <c r="V18" i="382"/>
  <c r="L9" i="160"/>
  <c r="L11" i="160"/>
  <c r="L19" i="160"/>
  <c r="J24" i="160"/>
  <c r="L23" i="160"/>
  <c r="L21" i="376"/>
  <c r="J21" i="376" s="1"/>
  <c r="V23" i="382"/>
  <c r="V6" i="382"/>
  <c r="V17" i="382"/>
  <c r="Q5" i="386"/>
  <c r="M43" i="42"/>
  <c r="L18" i="42" s="1"/>
  <c r="K18" i="42" s="1"/>
  <c r="I31" i="351"/>
  <c r="H6" i="351" s="1"/>
  <c r="E14" i="382"/>
  <c r="K43" i="323"/>
  <c r="J18" i="323" s="1"/>
  <c r="T23" i="382"/>
  <c r="F22" i="69"/>
  <c r="F6" i="69"/>
  <c r="H22" i="69"/>
  <c r="F13" i="69"/>
  <c r="D13" i="69" s="1"/>
  <c r="H8" i="69"/>
  <c r="F21" i="69"/>
  <c r="E21" i="69" s="1"/>
  <c r="H19" i="69"/>
  <c r="G19" i="69" s="1"/>
  <c r="F17" i="69"/>
  <c r="E17" i="69" s="1"/>
  <c r="F10" i="69"/>
  <c r="H20" i="69"/>
  <c r="C20" i="69" s="1"/>
  <c r="P10" i="303"/>
  <c r="I17" i="5"/>
  <c r="E17" i="5" s="1"/>
  <c r="I14" i="5"/>
  <c r="I13" i="5"/>
  <c r="C13" i="5" s="1"/>
  <c r="I10" i="5"/>
  <c r="I21" i="5"/>
  <c r="I22" i="5"/>
  <c r="I9" i="5"/>
  <c r="E14" i="366"/>
  <c r="C10" i="351"/>
  <c r="E10" i="351"/>
  <c r="E7" i="351"/>
  <c r="G7" i="351"/>
  <c r="D7" i="351"/>
  <c r="J21" i="42"/>
  <c r="I41" i="329"/>
  <c r="H16" i="329" s="1"/>
  <c r="F10" i="351"/>
  <c r="F21" i="42"/>
  <c r="K21" i="42"/>
  <c r="I21" i="42"/>
  <c r="G21" i="42"/>
  <c r="C21" i="42"/>
  <c r="G14" i="300"/>
  <c r="L11" i="326"/>
  <c r="H11" i="326" s="1"/>
  <c r="L37" i="326"/>
  <c r="P6" i="6"/>
  <c r="G10" i="351"/>
  <c r="H21" i="42"/>
  <c r="M8" i="24"/>
  <c r="O8" i="24"/>
  <c r="I34" i="329"/>
  <c r="H9" i="329" s="1"/>
  <c r="I49" i="329"/>
  <c r="I47" i="329"/>
  <c r="H22" i="329" s="1"/>
  <c r="F30" i="371"/>
  <c r="F26" i="371" s="1"/>
  <c r="F14" i="371"/>
  <c r="I19" i="5"/>
  <c r="L22" i="299"/>
  <c r="L6" i="299"/>
  <c r="L20" i="377"/>
  <c r="D20" i="377" s="1"/>
  <c r="L46" i="377"/>
  <c r="M47" i="42"/>
  <c r="L22" i="42" s="1"/>
  <c r="L10" i="377"/>
  <c r="L36" i="377"/>
  <c r="L10" i="373"/>
  <c r="L26" i="373"/>
  <c r="I19" i="316"/>
  <c r="H6" i="316" s="1"/>
  <c r="K39" i="323"/>
  <c r="J14" i="323" s="1"/>
  <c r="M41" i="42"/>
  <c r="L16" i="42" s="1"/>
  <c r="I16" i="5"/>
  <c r="D16" i="5" s="1"/>
  <c r="Q7" i="386"/>
  <c r="L6" i="377"/>
  <c r="G6" i="377" s="1"/>
  <c r="L32" i="377"/>
  <c r="L33" i="377"/>
  <c r="L35" i="377"/>
  <c r="K42" i="323"/>
  <c r="J17" i="323" s="1"/>
  <c r="P11" i="335"/>
  <c r="I14" i="367"/>
  <c r="K31" i="323"/>
  <c r="J6" i="323" s="1"/>
  <c r="L46" i="358"/>
  <c r="K21" i="358" s="1"/>
  <c r="D50" i="358"/>
  <c r="D24" i="358" s="1"/>
  <c r="L47" i="358"/>
  <c r="K22" i="358" s="1"/>
  <c r="I43" i="351"/>
  <c r="H18" i="351" s="1"/>
  <c r="G18" i="351" s="1"/>
  <c r="I40" i="371"/>
  <c r="L40" i="357"/>
  <c r="K15" i="357" s="1"/>
  <c r="G50" i="351"/>
  <c r="G24" i="351" s="1"/>
  <c r="Q12" i="386"/>
  <c r="K45" i="323"/>
  <c r="J20" i="323" s="1"/>
  <c r="I20" i="5"/>
  <c r="L25" i="299"/>
  <c r="L9" i="299"/>
  <c r="J14" i="367"/>
  <c r="Q21" i="382"/>
  <c r="I7" i="5"/>
  <c r="I11" i="5"/>
  <c r="E11" i="5" s="1"/>
  <c r="Q13" i="386"/>
  <c r="O14" i="386" s="1"/>
  <c r="F13" i="386"/>
  <c r="L13" i="386"/>
  <c r="Q10" i="386"/>
  <c r="I34" i="351"/>
  <c r="H9" i="351" s="1"/>
  <c r="F9" i="351" s="1"/>
  <c r="K18" i="332"/>
  <c r="M14" i="332"/>
  <c r="M47" i="392"/>
  <c r="L22" i="392" s="1"/>
  <c r="C30" i="374"/>
  <c r="L8" i="377"/>
  <c r="K77" i="377"/>
  <c r="L12" i="332"/>
  <c r="M15" i="332"/>
  <c r="M16" i="332"/>
  <c r="L6" i="332"/>
  <c r="M11" i="332"/>
  <c r="E18" i="332"/>
  <c r="E12" i="332" s="1"/>
  <c r="M8" i="332"/>
  <c r="M5" i="332"/>
  <c r="L17" i="332"/>
  <c r="M12" i="332"/>
  <c r="F18" i="332"/>
  <c r="F15" i="332" s="1"/>
  <c r="M9" i="332"/>
  <c r="J18" i="332"/>
  <c r="I18" i="332"/>
  <c r="I6" i="332" s="1"/>
  <c r="M10" i="332"/>
  <c r="S10" i="382"/>
  <c r="V21" i="382"/>
  <c r="L47" i="377"/>
  <c r="M44" i="42"/>
  <c r="L19" i="42" s="1"/>
  <c r="I48" i="351"/>
  <c r="H23" i="351" s="1"/>
  <c r="O14" i="367"/>
  <c r="M17" i="332"/>
  <c r="L23" i="355"/>
  <c r="L20" i="355"/>
  <c r="L16" i="355"/>
  <c r="I24" i="355"/>
  <c r="V23" i="383"/>
  <c r="E50" i="42"/>
  <c r="E24" i="42" s="1"/>
  <c r="G50" i="42"/>
  <c r="G24" i="42" s="1"/>
  <c r="K50" i="42"/>
  <c r="K24" i="42" s="1"/>
  <c r="M36" i="42"/>
  <c r="L11" i="42" s="1"/>
  <c r="J11" i="42" s="1"/>
  <c r="C13" i="388"/>
  <c r="E13" i="388"/>
  <c r="F14" i="388"/>
  <c r="I18" i="5"/>
  <c r="O25" i="24"/>
  <c r="M10" i="24"/>
  <c r="N8" i="24"/>
  <c r="M25" i="24"/>
  <c r="C7" i="24"/>
  <c r="D7" i="24"/>
  <c r="E7" i="24"/>
  <c r="E12" i="24"/>
  <c r="D12" i="24"/>
  <c r="C12" i="24"/>
  <c r="D8" i="24"/>
  <c r="C8" i="24"/>
  <c r="E8" i="24"/>
  <c r="E22" i="24"/>
  <c r="D22" i="24"/>
  <c r="C22" i="24"/>
  <c r="C23" i="24"/>
  <c r="D18" i="24"/>
  <c r="E17" i="24"/>
  <c r="M21" i="24"/>
  <c r="N21" i="24"/>
  <c r="G26" i="21"/>
  <c r="M15" i="24"/>
  <c r="O15" i="24"/>
  <c r="N15" i="24"/>
  <c r="Q33" i="24"/>
  <c r="K40" i="341"/>
  <c r="J14" i="341" s="1"/>
  <c r="C14" i="341" s="1"/>
  <c r="K48" i="341"/>
  <c r="J22" i="341" s="1"/>
  <c r="C22" i="341" s="1"/>
  <c r="K43" i="341"/>
  <c r="J17" i="341" s="1"/>
  <c r="C17" i="341" s="1"/>
  <c r="K50" i="341"/>
  <c r="J24" i="341" s="1"/>
  <c r="C24" i="341" s="1"/>
  <c r="K36" i="341"/>
  <c r="J10" i="341" s="1"/>
  <c r="C10" i="341" s="1"/>
  <c r="K45" i="341"/>
  <c r="J19" i="341" s="1"/>
  <c r="C19" i="341" s="1"/>
  <c r="K46" i="341"/>
  <c r="J20" i="341" s="1"/>
  <c r="C20" i="341" s="1"/>
  <c r="K49" i="341"/>
  <c r="J23" i="341" s="1"/>
  <c r="C23" i="341" s="1"/>
  <c r="K41" i="341"/>
  <c r="J15" i="341" s="1"/>
  <c r="C15" i="341" s="1"/>
  <c r="K38" i="341"/>
  <c r="J12" i="341" s="1"/>
  <c r="C12" i="341" s="1"/>
  <c r="L51" i="24"/>
  <c r="K25" i="24" s="1"/>
  <c r="L40" i="24"/>
  <c r="K14" i="24" s="1"/>
  <c r="L36" i="24"/>
  <c r="K10" i="24" s="1"/>
  <c r="L47" i="24"/>
  <c r="K21" i="24" s="1"/>
  <c r="H50" i="392"/>
  <c r="H24" i="392" s="1"/>
  <c r="L13" i="376"/>
  <c r="L34" i="376"/>
  <c r="L49" i="376"/>
  <c r="L23" i="376"/>
  <c r="I31" i="329"/>
  <c r="H6" i="329" s="1"/>
  <c r="I46" i="329"/>
  <c r="H21" i="329" s="1"/>
  <c r="I50" i="329"/>
  <c r="I40" i="329"/>
  <c r="H15" i="329" s="1"/>
  <c r="O19" i="24"/>
  <c r="N19" i="24"/>
  <c r="M19" i="24"/>
  <c r="H9" i="386"/>
  <c r="D16" i="12"/>
  <c r="K37" i="342"/>
  <c r="J11" i="342" s="1"/>
  <c r="C11" i="342" s="1"/>
  <c r="C52" i="342"/>
  <c r="C25" i="342" s="1"/>
  <c r="G12" i="351"/>
  <c r="F12" i="351"/>
  <c r="C12" i="351"/>
  <c r="F7" i="351"/>
  <c r="C7" i="351"/>
  <c r="M33" i="42"/>
  <c r="L8" i="42" s="1"/>
  <c r="L50" i="42"/>
  <c r="M77" i="376"/>
  <c r="L36" i="376"/>
  <c r="G13" i="42"/>
  <c r="E13" i="42"/>
  <c r="J13" i="42"/>
  <c r="F13" i="42"/>
  <c r="C13" i="42"/>
  <c r="H13" i="42"/>
  <c r="D13" i="42"/>
  <c r="C14" i="24"/>
  <c r="E14" i="24"/>
  <c r="D14" i="24"/>
  <c r="L41" i="358"/>
  <c r="K16" i="358" s="1"/>
  <c r="C50" i="358"/>
  <c r="C24" i="358" s="1"/>
  <c r="M31" i="42"/>
  <c r="L6" i="42" s="1"/>
  <c r="I50" i="42"/>
  <c r="I24" i="42" s="1"/>
  <c r="Q35" i="24"/>
  <c r="P9" i="24" s="1"/>
  <c r="P53" i="24"/>
  <c r="L37" i="358"/>
  <c r="K12" i="358" s="1"/>
  <c r="D9" i="12"/>
  <c r="C9" i="12"/>
  <c r="D30" i="299"/>
  <c r="D14" i="299"/>
  <c r="D10" i="24"/>
  <c r="E10" i="24"/>
  <c r="H50" i="358"/>
  <c r="H24" i="358" s="1"/>
  <c r="L34" i="358"/>
  <c r="K9" i="358" s="1"/>
  <c r="K50" i="358"/>
  <c r="L43" i="358"/>
  <c r="K18" i="358" s="1"/>
  <c r="L44" i="358"/>
  <c r="K19" i="358" s="1"/>
  <c r="K34" i="21"/>
  <c r="C25" i="21"/>
  <c r="D15" i="24"/>
  <c r="E15" i="24"/>
  <c r="C15" i="24"/>
  <c r="C21" i="24"/>
  <c r="E21" i="24"/>
  <c r="D21" i="24"/>
  <c r="G37" i="24"/>
  <c r="F11" i="24" s="1"/>
  <c r="C53" i="24"/>
  <c r="C26" i="24" s="1"/>
  <c r="I44" i="329"/>
  <c r="H19" i="329" s="1"/>
  <c r="I48" i="329"/>
  <c r="H23" i="329" s="1"/>
  <c r="I39" i="351"/>
  <c r="H50" i="351"/>
  <c r="D50" i="352"/>
  <c r="D24" i="352" s="1"/>
  <c r="F50" i="351"/>
  <c r="F24" i="351" s="1"/>
  <c r="M41" i="393"/>
  <c r="L16" i="393" s="1"/>
  <c r="F9" i="342"/>
  <c r="H9" i="342"/>
  <c r="G9" i="342"/>
  <c r="H17" i="342"/>
  <c r="E17" i="342"/>
  <c r="K43" i="342"/>
  <c r="J17" i="342" s="1"/>
  <c r="C17" i="342" s="1"/>
  <c r="F17" i="342"/>
  <c r="E25" i="24"/>
  <c r="D25" i="24"/>
  <c r="M48" i="42"/>
  <c r="L23" i="42" s="1"/>
  <c r="H50" i="42"/>
  <c r="H24" i="42" s="1"/>
  <c r="E53" i="24"/>
  <c r="E26" i="24" s="1"/>
  <c r="Q44" i="24"/>
  <c r="P18" i="24" s="1"/>
  <c r="N18" i="382"/>
  <c r="N8" i="382"/>
  <c r="E50" i="352"/>
  <c r="E24" i="352" s="1"/>
  <c r="I30" i="282"/>
  <c r="E52" i="342"/>
  <c r="E25" i="342" s="1"/>
  <c r="C50" i="42"/>
  <c r="C24" i="42" s="1"/>
  <c r="M40" i="42"/>
  <c r="L15" i="42" s="1"/>
  <c r="Q50" i="24"/>
  <c r="P24" i="24" s="1"/>
  <c r="Q39" i="24"/>
  <c r="P13" i="24" s="1"/>
  <c r="L40" i="358"/>
  <c r="K15" i="358" s="1"/>
  <c r="L45" i="358"/>
  <c r="K20" i="358" s="1"/>
  <c r="L49" i="358"/>
  <c r="F6" i="342"/>
  <c r="H6" i="342"/>
  <c r="D6" i="342"/>
  <c r="I6" i="342"/>
  <c r="G6" i="342"/>
  <c r="K32" i="342"/>
  <c r="E6" i="342"/>
  <c r="I52" i="342"/>
  <c r="I25" i="342" s="1"/>
  <c r="F25" i="21"/>
  <c r="F26" i="21" s="1"/>
  <c r="K10" i="382"/>
  <c r="G35" i="24"/>
  <c r="E8" i="325"/>
  <c r="L30" i="358"/>
  <c r="G52" i="24"/>
  <c r="K48" i="21"/>
  <c r="J22" i="21" s="1"/>
  <c r="C22" i="21" s="1"/>
  <c r="K40" i="21"/>
  <c r="J14" i="21" s="1"/>
  <c r="G42" i="24"/>
  <c r="F16" i="24" s="1"/>
  <c r="G50" i="392"/>
  <c r="G24" i="392" s="1"/>
  <c r="G39" i="24"/>
  <c r="F13" i="24" s="1"/>
  <c r="C17" i="323"/>
  <c r="L7" i="377"/>
  <c r="I35" i="352"/>
  <c r="H10" i="352" s="1"/>
  <c r="L28" i="373"/>
  <c r="L38" i="377"/>
  <c r="G14" i="297"/>
  <c r="I14" i="299"/>
  <c r="I30" i="299"/>
  <c r="K13" i="386"/>
  <c r="L14" i="377"/>
  <c r="E8" i="337"/>
  <c r="E16" i="337"/>
  <c r="E5" i="337"/>
  <c r="E6" i="388"/>
  <c r="E9" i="388"/>
  <c r="V13" i="383"/>
  <c r="L29" i="372"/>
  <c r="L13" i="372"/>
  <c r="L12" i="303"/>
  <c r="N38" i="324"/>
  <c r="Q37" i="24"/>
  <c r="P11" i="24" s="1"/>
  <c r="Q49" i="24"/>
  <c r="P23" i="24" s="1"/>
  <c r="Q40" i="24"/>
  <c r="P14" i="24" s="1"/>
  <c r="C30" i="300"/>
  <c r="L40" i="163"/>
  <c r="K15" i="163" s="1"/>
  <c r="L38" i="163"/>
  <c r="K13" i="163" s="1"/>
  <c r="K32" i="323"/>
  <c r="J7" i="323" s="1"/>
  <c r="E24" i="323"/>
  <c r="K35" i="323"/>
  <c r="J10" i="323" s="1"/>
  <c r="K48" i="323"/>
  <c r="J23" i="323" s="1"/>
  <c r="K34" i="323"/>
  <c r="J9" i="323" s="1"/>
  <c r="K41" i="323"/>
  <c r="J16" i="323" s="1"/>
  <c r="F12" i="320"/>
  <c r="D12" i="320"/>
  <c r="E11" i="338"/>
  <c r="F16" i="69"/>
  <c r="H21" i="69"/>
  <c r="F23" i="69"/>
  <c r="E16" i="338"/>
  <c r="I77" i="377"/>
  <c r="C17" i="12" l="1"/>
  <c r="K21" i="377"/>
  <c r="H8" i="5"/>
  <c r="F23" i="5"/>
  <c r="F20" i="5"/>
  <c r="E13" i="358"/>
  <c r="J21" i="377"/>
  <c r="F5" i="5"/>
  <c r="F14" i="5"/>
  <c r="P13" i="335"/>
  <c r="N34" i="324"/>
  <c r="L35" i="324"/>
  <c r="P31" i="335"/>
  <c r="F6" i="377"/>
  <c r="F11" i="5"/>
  <c r="F7" i="5"/>
  <c r="K8" i="325"/>
  <c r="N10" i="386"/>
  <c r="F8" i="5"/>
  <c r="P18" i="336"/>
  <c r="I26" i="329"/>
  <c r="H24" i="329"/>
  <c r="M15" i="325"/>
  <c r="N33" i="324"/>
  <c r="B27" i="324"/>
  <c r="N40" i="324"/>
  <c r="C25" i="324"/>
  <c r="M38" i="324"/>
  <c r="E12" i="338"/>
  <c r="C12" i="338" s="1"/>
  <c r="S14" i="382"/>
  <c r="C9" i="382"/>
  <c r="J22" i="377"/>
  <c r="C18" i="12"/>
  <c r="O39" i="324"/>
  <c r="E27" i="324"/>
  <c r="O40" i="324"/>
  <c r="P39" i="324"/>
  <c r="L39" i="324"/>
  <c r="C22" i="324"/>
  <c r="C23" i="382"/>
  <c r="P6" i="325"/>
  <c r="P16" i="325"/>
  <c r="E6" i="329"/>
  <c r="L40" i="324"/>
  <c r="N39" i="324"/>
  <c r="P8" i="325"/>
  <c r="P18" i="325"/>
  <c r="F28" i="371"/>
  <c r="S12" i="382"/>
  <c r="H12" i="382"/>
  <c r="C8" i="382"/>
  <c r="C14" i="382"/>
  <c r="P5" i="325"/>
  <c r="P15" i="325"/>
  <c r="P7" i="325"/>
  <c r="P17" i="325"/>
  <c r="M39" i="324"/>
  <c r="O38" i="324"/>
  <c r="N6" i="386"/>
  <c r="N8" i="386"/>
  <c r="N9" i="386"/>
  <c r="N11" i="386"/>
  <c r="N7" i="386"/>
  <c r="D12" i="386"/>
  <c r="H16" i="332"/>
  <c r="H13" i="332"/>
  <c r="H5" i="332"/>
  <c r="H11" i="332"/>
  <c r="H6" i="332"/>
  <c r="H10" i="332"/>
  <c r="H8" i="332"/>
  <c r="H7" i="332"/>
  <c r="H15" i="332"/>
  <c r="H14" i="332"/>
  <c r="H17" i="332"/>
  <c r="L41" i="336"/>
  <c r="L39" i="336"/>
  <c r="I21" i="21"/>
  <c r="L24" i="336"/>
  <c r="F11" i="377"/>
  <c r="C10" i="382"/>
  <c r="C6" i="382"/>
  <c r="C7" i="382"/>
  <c r="C13" i="382"/>
  <c r="H20" i="5"/>
  <c r="E20" i="337"/>
  <c r="D20" i="337" s="1"/>
  <c r="E7" i="337"/>
  <c r="C7" i="337" s="1"/>
  <c r="C9" i="386"/>
  <c r="C21" i="382"/>
  <c r="C12" i="382"/>
  <c r="C5" i="382"/>
  <c r="C22" i="382"/>
  <c r="F49" i="20"/>
  <c r="S16" i="382"/>
  <c r="E9" i="386"/>
  <c r="C20" i="382"/>
  <c r="C15" i="382"/>
  <c r="C11" i="382"/>
  <c r="C19" i="382"/>
  <c r="E13" i="324"/>
  <c r="C17" i="382"/>
  <c r="P17" i="335"/>
  <c r="U23" i="382"/>
  <c r="G7" i="382"/>
  <c r="U21" i="382"/>
  <c r="K23" i="382"/>
  <c r="K6" i="382"/>
  <c r="U15" i="382"/>
  <c r="U18" i="382"/>
  <c r="D12" i="329"/>
  <c r="E9" i="324"/>
  <c r="B10" i="324" s="1"/>
  <c r="B24" i="324" s="1"/>
  <c r="G13" i="387"/>
  <c r="G12" i="387" s="1"/>
  <c r="V12" i="383"/>
  <c r="E15" i="337"/>
  <c r="D15" i="337" s="1"/>
  <c r="T8" i="382"/>
  <c r="K14" i="331"/>
  <c r="K19" i="382"/>
  <c r="K9" i="382"/>
  <c r="K18" i="382"/>
  <c r="C19" i="351"/>
  <c r="C12" i="329"/>
  <c r="B19" i="324"/>
  <c r="P12" i="335"/>
  <c r="D15" i="329"/>
  <c r="D10" i="329"/>
  <c r="D23" i="329"/>
  <c r="D20" i="329"/>
  <c r="G5" i="383"/>
  <c r="K24" i="336"/>
  <c r="E19" i="329"/>
  <c r="K20" i="382"/>
  <c r="F18" i="384"/>
  <c r="F15" i="384" s="1"/>
  <c r="L13" i="387"/>
  <c r="L10" i="387" s="1"/>
  <c r="F14" i="324"/>
  <c r="F28" i="324" s="1"/>
  <c r="K21" i="382"/>
  <c r="K7" i="382"/>
  <c r="K17" i="382"/>
  <c r="B26" i="324"/>
  <c r="M19" i="382"/>
  <c r="D17" i="329"/>
  <c r="D21" i="329"/>
  <c r="D5" i="329"/>
  <c r="D14" i="329"/>
  <c r="D9" i="329"/>
  <c r="D18" i="329"/>
  <c r="D7" i="329"/>
  <c r="C5" i="12"/>
  <c r="M20" i="382"/>
  <c r="K15" i="382"/>
  <c r="M13" i="384"/>
  <c r="K16" i="382"/>
  <c r="K12" i="382"/>
  <c r="E21" i="337"/>
  <c r="C21" i="337" s="1"/>
  <c r="K5" i="382"/>
  <c r="K22" i="382"/>
  <c r="K8" i="382"/>
  <c r="M22" i="382"/>
  <c r="D22" i="329"/>
  <c r="D19" i="329"/>
  <c r="D11" i="329"/>
  <c r="D13" i="329"/>
  <c r="D16" i="329"/>
  <c r="E10" i="329"/>
  <c r="L33" i="324"/>
  <c r="P36" i="324"/>
  <c r="E12" i="329"/>
  <c r="K13" i="382"/>
  <c r="E18" i="337"/>
  <c r="D18" i="337" s="1"/>
  <c r="O37" i="324"/>
  <c r="E26" i="324"/>
  <c r="B25" i="324"/>
  <c r="B22" i="324"/>
  <c r="K11" i="382"/>
  <c r="E10" i="386"/>
  <c r="F49" i="335"/>
  <c r="V16" i="383"/>
  <c r="E8" i="386"/>
  <c r="P35" i="335"/>
  <c r="O35" i="324"/>
  <c r="O7" i="324" s="1"/>
  <c r="E7" i="386"/>
  <c r="C18" i="384"/>
  <c r="C7" i="384" s="1"/>
  <c r="E18" i="384"/>
  <c r="E7" i="384" s="1"/>
  <c r="E11" i="386"/>
  <c r="U16" i="383"/>
  <c r="G34" i="20"/>
  <c r="Q9" i="387"/>
  <c r="D18" i="384"/>
  <c r="D7" i="384" s="1"/>
  <c r="E22" i="337"/>
  <c r="C22" i="337" s="1"/>
  <c r="V10" i="383"/>
  <c r="D22" i="324"/>
  <c r="E25" i="324"/>
  <c r="C5" i="323"/>
  <c r="E9" i="337"/>
  <c r="C9" i="337" s="1"/>
  <c r="C21" i="324"/>
  <c r="E11" i="324"/>
  <c r="D11" i="324" s="1"/>
  <c r="G20" i="382"/>
  <c r="G16" i="382"/>
  <c r="C21" i="377"/>
  <c r="D21" i="377"/>
  <c r="D21" i="12"/>
  <c r="G18" i="382"/>
  <c r="M34" i="324"/>
  <c r="L9" i="321"/>
  <c r="C19" i="324"/>
  <c r="E6" i="386"/>
  <c r="E12" i="386"/>
  <c r="M8" i="387"/>
  <c r="E27" i="299"/>
  <c r="G15" i="382"/>
  <c r="G12" i="382"/>
  <c r="E21" i="377"/>
  <c r="I21" i="377"/>
  <c r="C12" i="320"/>
  <c r="C7" i="320" s="1"/>
  <c r="Q6" i="387"/>
  <c r="E13" i="387"/>
  <c r="D6" i="352"/>
  <c r="E26" i="299"/>
  <c r="H11" i="382"/>
  <c r="E15" i="382"/>
  <c r="C27" i="324"/>
  <c r="F21" i="377"/>
  <c r="G21" i="377"/>
  <c r="P34" i="324"/>
  <c r="O6" i="324" s="1"/>
  <c r="C24" i="335"/>
  <c r="J24" i="335"/>
  <c r="N36" i="324"/>
  <c r="C24" i="337"/>
  <c r="M10" i="384"/>
  <c r="E17" i="337"/>
  <c r="D17" i="337" s="1"/>
  <c r="C26" i="324"/>
  <c r="D6" i="302"/>
  <c r="B20" i="324"/>
  <c r="C5" i="386"/>
  <c r="C16" i="5"/>
  <c r="E10" i="338"/>
  <c r="D10" i="338" s="1"/>
  <c r="V11" i="383"/>
  <c r="O12" i="303"/>
  <c r="O5" i="303" s="1"/>
  <c r="G12" i="321"/>
  <c r="G6" i="321" s="1"/>
  <c r="L11" i="321"/>
  <c r="C14" i="371"/>
  <c r="Q8" i="387"/>
  <c r="Q10" i="387"/>
  <c r="AD15" i="384"/>
  <c r="I13" i="387"/>
  <c r="I9" i="387" s="1"/>
  <c r="M15" i="384"/>
  <c r="C12" i="321"/>
  <c r="E8" i="324"/>
  <c r="C8" i="324" s="1"/>
  <c r="V22" i="383"/>
  <c r="I47" i="380"/>
  <c r="H22" i="380" s="1"/>
  <c r="M7" i="385"/>
  <c r="M6" i="384"/>
  <c r="H18" i="384"/>
  <c r="H6" i="384" s="1"/>
  <c r="M7" i="384"/>
  <c r="M16" i="384"/>
  <c r="L19" i="376"/>
  <c r="G19" i="376" s="1"/>
  <c r="H30" i="300"/>
  <c r="H28" i="300" s="1"/>
  <c r="Q7" i="387"/>
  <c r="K38" i="322"/>
  <c r="J13" i="322" s="1"/>
  <c r="V9" i="383"/>
  <c r="C12" i="303"/>
  <c r="C6" i="303" s="1"/>
  <c r="L36" i="326"/>
  <c r="H14" i="340"/>
  <c r="G39" i="340"/>
  <c r="G9" i="377"/>
  <c r="I9" i="377"/>
  <c r="D9" i="377"/>
  <c r="H9" i="377"/>
  <c r="K9" i="377"/>
  <c r="P36" i="6"/>
  <c r="P11" i="6"/>
  <c r="N24" i="336"/>
  <c r="N49" i="336"/>
  <c r="N44" i="336" s="1"/>
  <c r="E5" i="329"/>
  <c r="E22" i="329"/>
  <c r="E7" i="329"/>
  <c r="E23" i="329"/>
  <c r="E18" i="329"/>
  <c r="E16" i="329"/>
  <c r="E11" i="329"/>
  <c r="E20" i="329"/>
  <c r="E9" i="329"/>
  <c r="E21" i="329"/>
  <c r="I42" i="371"/>
  <c r="H26" i="371" s="1"/>
  <c r="D5" i="386"/>
  <c r="D8" i="386"/>
  <c r="D6" i="386"/>
  <c r="D11" i="386"/>
  <c r="M10" i="382"/>
  <c r="M6" i="382"/>
  <c r="M13" i="382"/>
  <c r="M17" i="382"/>
  <c r="M5" i="382"/>
  <c r="M14" i="382"/>
  <c r="M21" i="382"/>
  <c r="M8" i="382"/>
  <c r="M9" i="382"/>
  <c r="M18" i="382"/>
  <c r="M16" i="382"/>
  <c r="M7" i="382"/>
  <c r="E17" i="338"/>
  <c r="E23" i="337"/>
  <c r="C23" i="337" s="1"/>
  <c r="C30" i="371"/>
  <c r="F9" i="377"/>
  <c r="L6" i="386"/>
  <c r="L5" i="386"/>
  <c r="M33" i="324"/>
  <c r="W10" i="382"/>
  <c r="V25" i="382"/>
  <c r="D9" i="386"/>
  <c r="D21" i="382"/>
  <c r="D16" i="382"/>
  <c r="C6" i="386"/>
  <c r="C8" i="386"/>
  <c r="C12" i="386"/>
  <c r="C22" i="370"/>
  <c r="C24" i="370"/>
  <c r="D21" i="324"/>
  <c r="D20" i="324"/>
  <c r="E18" i="385"/>
  <c r="E7" i="385" s="1"/>
  <c r="C8" i="381"/>
  <c r="E8" i="329"/>
  <c r="E15" i="329"/>
  <c r="G23" i="382"/>
  <c r="G17" i="382"/>
  <c r="G5" i="382"/>
  <c r="G14" i="382"/>
  <c r="G11" i="382"/>
  <c r="G19" i="382"/>
  <c r="G6" i="382"/>
  <c r="G22" i="382"/>
  <c r="M12" i="382"/>
  <c r="K13" i="387"/>
  <c r="K12" i="387" s="1"/>
  <c r="M23" i="382"/>
  <c r="C8" i="5"/>
  <c r="E8" i="5"/>
  <c r="C19" i="12"/>
  <c r="D19" i="12"/>
  <c r="E6" i="337"/>
  <c r="E9" i="377"/>
  <c r="C22" i="12"/>
  <c r="D22" i="12"/>
  <c r="G8" i="384"/>
  <c r="G5" i="384"/>
  <c r="P16" i="335"/>
  <c r="P41" i="335"/>
  <c r="I14" i="300"/>
  <c r="D24" i="338"/>
  <c r="C77" i="376"/>
  <c r="C24" i="376" s="1"/>
  <c r="L35" i="376"/>
  <c r="E12" i="324"/>
  <c r="S18" i="382"/>
  <c r="S11" i="382"/>
  <c r="S21" i="382"/>
  <c r="S5" i="382"/>
  <c r="S20" i="382"/>
  <c r="I12" i="332"/>
  <c r="I10" i="332"/>
  <c r="I22" i="42"/>
  <c r="H22" i="42"/>
  <c r="M15" i="382"/>
  <c r="M7" i="387"/>
  <c r="M12" i="387"/>
  <c r="D10" i="386"/>
  <c r="J12" i="384"/>
  <c r="J9" i="384"/>
  <c r="L32" i="336"/>
  <c r="L36" i="336"/>
  <c r="G15" i="392"/>
  <c r="H15" i="392"/>
  <c r="C9" i="377"/>
  <c r="L43" i="376"/>
  <c r="E17" i="329"/>
  <c r="E13" i="329"/>
  <c r="J9" i="377"/>
  <c r="L18" i="382"/>
  <c r="L15" i="382"/>
  <c r="L9" i="382"/>
  <c r="L12" i="382"/>
  <c r="C17" i="377"/>
  <c r="J17" i="377"/>
  <c r="H10" i="5"/>
  <c r="H22" i="5"/>
  <c r="H6" i="5"/>
  <c r="E13" i="337"/>
  <c r="D13" i="337" s="1"/>
  <c r="D12" i="321"/>
  <c r="D5" i="321" s="1"/>
  <c r="O11" i="383"/>
  <c r="I34" i="380"/>
  <c r="H9" i="380" s="1"/>
  <c r="K12" i="303"/>
  <c r="K11" i="303" s="1"/>
  <c r="L12" i="326"/>
  <c r="J12" i="326" s="1"/>
  <c r="L16" i="326"/>
  <c r="L42" i="326"/>
  <c r="E30" i="370"/>
  <c r="E23" i="370" s="1"/>
  <c r="E14" i="370"/>
  <c r="F19" i="5"/>
  <c r="F12" i="5"/>
  <c r="F15" i="5"/>
  <c r="F16" i="5"/>
  <c r="F6" i="5"/>
  <c r="F13" i="5"/>
  <c r="F10" i="5"/>
  <c r="F18" i="5"/>
  <c r="G12" i="303"/>
  <c r="L14" i="376"/>
  <c r="J14" i="376" s="1"/>
  <c r="L40" i="376"/>
  <c r="L42" i="376"/>
  <c r="D30" i="371"/>
  <c r="G30" i="371"/>
  <c r="G26" i="371" s="1"/>
  <c r="C26" i="316"/>
  <c r="C12" i="316" s="1"/>
  <c r="C8" i="316" s="1"/>
  <c r="L38" i="376"/>
  <c r="L12" i="376"/>
  <c r="C12" i="376" s="1"/>
  <c r="L44" i="376"/>
  <c r="L18" i="376"/>
  <c r="D18" i="376" s="1"/>
  <c r="S19" i="383"/>
  <c r="D26" i="316"/>
  <c r="D12" i="316" s="1"/>
  <c r="I7" i="20"/>
  <c r="G7" i="20" s="1"/>
  <c r="F9" i="5"/>
  <c r="V21" i="383"/>
  <c r="I39" i="371"/>
  <c r="T5" i="331"/>
  <c r="L38" i="324"/>
  <c r="O36" i="324"/>
  <c r="N17" i="383"/>
  <c r="C14" i="383"/>
  <c r="E12" i="321"/>
  <c r="E11" i="321" s="1"/>
  <c r="D24" i="337"/>
  <c r="D7" i="380"/>
  <c r="V15" i="383"/>
  <c r="N12" i="303"/>
  <c r="N10" i="303" s="1"/>
  <c r="J12" i="303"/>
  <c r="J6" i="303" s="1"/>
  <c r="K16" i="325"/>
  <c r="F17" i="381"/>
  <c r="G30" i="300"/>
  <c r="G25" i="300" s="1"/>
  <c r="H14" i="300"/>
  <c r="I46" i="371"/>
  <c r="I39" i="370"/>
  <c r="H23" i="370" s="1"/>
  <c r="H26" i="316"/>
  <c r="H46" i="340"/>
  <c r="E46" i="340" s="1"/>
  <c r="F17" i="5"/>
  <c r="F21" i="5"/>
  <c r="C18" i="385"/>
  <c r="C11" i="385" s="1"/>
  <c r="E49" i="335"/>
  <c r="E41" i="335" s="1"/>
  <c r="Q12" i="387"/>
  <c r="I23" i="316"/>
  <c r="H10" i="316" s="1"/>
  <c r="L45" i="376"/>
  <c r="E77" i="376"/>
  <c r="E24" i="376" s="1"/>
  <c r="L46" i="376"/>
  <c r="L42" i="300"/>
  <c r="K10" i="300" s="1"/>
  <c r="L38" i="300"/>
  <c r="K6" i="300" s="1"/>
  <c r="I43" i="371"/>
  <c r="H11" i="371" s="1"/>
  <c r="I41" i="371"/>
  <c r="H9" i="371" s="1"/>
  <c r="E30" i="371"/>
  <c r="E26" i="371" s="1"/>
  <c r="K10" i="42"/>
  <c r="H10" i="42"/>
  <c r="G10" i="42"/>
  <c r="G7" i="332"/>
  <c r="G12" i="332"/>
  <c r="F14" i="370"/>
  <c r="F30" i="370"/>
  <c r="F22" i="370" s="1"/>
  <c r="I77" i="326"/>
  <c r="I50" i="326" s="1"/>
  <c r="I31" i="326" s="1"/>
  <c r="K15" i="331"/>
  <c r="D23" i="370"/>
  <c r="H22" i="383"/>
  <c r="L39" i="374"/>
  <c r="K23" i="374" s="1"/>
  <c r="G18" i="42"/>
  <c r="L39" i="326"/>
  <c r="I47" i="371"/>
  <c r="E16" i="376"/>
  <c r="L47" i="300"/>
  <c r="P35" i="336"/>
  <c r="L7" i="383"/>
  <c r="I40" i="380"/>
  <c r="H15" i="380" s="1"/>
  <c r="L37" i="300"/>
  <c r="K21" i="300" s="1"/>
  <c r="I44" i="371"/>
  <c r="H12" i="371" s="1"/>
  <c r="L49" i="357"/>
  <c r="L46" i="357"/>
  <c r="K21" i="357" s="1"/>
  <c r="L33" i="357"/>
  <c r="K8" i="357" s="1"/>
  <c r="J8" i="357" s="1"/>
  <c r="L48" i="357"/>
  <c r="K23" i="357" s="1"/>
  <c r="I23" i="357" s="1"/>
  <c r="L38" i="357"/>
  <c r="K13" i="357" s="1"/>
  <c r="E13" i="357" s="1"/>
  <c r="N6" i="382"/>
  <c r="N13" i="382"/>
  <c r="D9" i="392"/>
  <c r="K9" i="392"/>
  <c r="L42" i="336"/>
  <c r="L46" i="336"/>
  <c r="L38" i="336"/>
  <c r="L44" i="336"/>
  <c r="L35" i="336"/>
  <c r="L20" i="376"/>
  <c r="F20" i="376" s="1"/>
  <c r="H12" i="376"/>
  <c r="I12" i="376"/>
  <c r="F12" i="376"/>
  <c r="C10" i="12"/>
  <c r="R21" i="367"/>
  <c r="Q6" i="367" s="1"/>
  <c r="N6" i="367" s="1"/>
  <c r="O14" i="293"/>
  <c r="U22" i="382"/>
  <c r="U14" i="382"/>
  <c r="U12" i="382"/>
  <c r="U16" i="382"/>
  <c r="U10" i="382"/>
  <c r="U17" i="382"/>
  <c r="U7" i="382"/>
  <c r="U11" i="382"/>
  <c r="U9" i="382"/>
  <c r="U13" i="382"/>
  <c r="E22" i="382"/>
  <c r="E5" i="382"/>
  <c r="E6" i="382"/>
  <c r="E21" i="382"/>
  <c r="E7" i="382"/>
  <c r="K13" i="331"/>
  <c r="K9" i="331"/>
  <c r="K17" i="331"/>
  <c r="K12" i="331"/>
  <c r="K21" i="331"/>
  <c r="P38" i="324"/>
  <c r="J11" i="324"/>
  <c r="H11" i="324" s="1"/>
  <c r="H5" i="386"/>
  <c r="H11" i="386"/>
  <c r="H7" i="386"/>
  <c r="L40" i="326"/>
  <c r="L14" i="326"/>
  <c r="D14" i="326" s="1"/>
  <c r="L22" i="326"/>
  <c r="L48" i="326"/>
  <c r="D8" i="358"/>
  <c r="I8" i="358"/>
  <c r="L7" i="321"/>
  <c r="I45" i="371"/>
  <c r="F77" i="376"/>
  <c r="F50" i="376" s="1"/>
  <c r="L23" i="373"/>
  <c r="G8" i="332"/>
  <c r="K5" i="331"/>
  <c r="E11" i="382"/>
  <c r="I17" i="42"/>
  <c r="D20" i="351"/>
  <c r="G50" i="358"/>
  <c r="G24" i="358" s="1"/>
  <c r="H6" i="386"/>
  <c r="D30" i="300"/>
  <c r="D21" i="300" s="1"/>
  <c r="H8" i="358"/>
  <c r="C12" i="12"/>
  <c r="L44" i="300"/>
  <c r="K12" i="300" s="1"/>
  <c r="E12" i="300" s="1"/>
  <c r="E21" i="300"/>
  <c r="E26" i="300"/>
  <c r="H24" i="335"/>
  <c r="L17" i="326"/>
  <c r="C17" i="326" s="1"/>
  <c r="Q13" i="387"/>
  <c r="N14" i="387" s="1"/>
  <c r="E20" i="324"/>
  <c r="B6" i="324"/>
  <c r="E9" i="69"/>
  <c r="D9" i="69"/>
  <c r="C11" i="12"/>
  <c r="D11" i="12"/>
  <c r="J12" i="321"/>
  <c r="J5" i="321" s="1"/>
  <c r="O13" i="387"/>
  <c r="O12" i="387" s="1"/>
  <c r="M17" i="384"/>
  <c r="D9" i="383"/>
  <c r="D12" i="303"/>
  <c r="D11" i="303" s="1"/>
  <c r="F12" i="303"/>
  <c r="J14" i="293"/>
  <c r="R27" i="293"/>
  <c r="Q12" i="293" s="1"/>
  <c r="O12" i="293" s="1"/>
  <c r="E10" i="337"/>
  <c r="L6" i="376"/>
  <c r="J6" i="376" s="1"/>
  <c r="L32" i="376"/>
  <c r="J77" i="376"/>
  <c r="J24" i="376" s="1"/>
  <c r="E15" i="376"/>
  <c r="H15" i="376"/>
  <c r="L33" i="376"/>
  <c r="L7" i="376"/>
  <c r="J7" i="376" s="1"/>
  <c r="F30" i="300"/>
  <c r="F28" i="300" s="1"/>
  <c r="F14" i="300"/>
  <c r="L36" i="357"/>
  <c r="K11" i="357" s="1"/>
  <c r="L35" i="357"/>
  <c r="K10" i="357" s="1"/>
  <c r="D10" i="357" s="1"/>
  <c r="L42" i="357"/>
  <c r="K17" i="357" s="1"/>
  <c r="E17" i="357" s="1"/>
  <c r="E23" i="338"/>
  <c r="C23" i="338" s="1"/>
  <c r="G20" i="69"/>
  <c r="K10" i="331"/>
  <c r="E20" i="382"/>
  <c r="F18" i="42"/>
  <c r="C20" i="351"/>
  <c r="H8" i="386"/>
  <c r="R22" i="383"/>
  <c r="E23" i="388"/>
  <c r="G7" i="388" s="1"/>
  <c r="D7" i="388" s="1"/>
  <c r="K23" i="331"/>
  <c r="C10" i="42"/>
  <c r="I40" i="370"/>
  <c r="H8" i="370" s="1"/>
  <c r="L45" i="300"/>
  <c r="K13" i="300" s="1"/>
  <c r="L39" i="357"/>
  <c r="K14" i="357" s="1"/>
  <c r="N32" i="356"/>
  <c r="M7" i="356" s="1"/>
  <c r="I7" i="356" s="1"/>
  <c r="D14" i="374"/>
  <c r="D30" i="374"/>
  <c r="D21" i="374" s="1"/>
  <c r="J13" i="387"/>
  <c r="J10" i="387" s="1"/>
  <c r="E19" i="337"/>
  <c r="C19" i="337" s="1"/>
  <c r="V19" i="383"/>
  <c r="L40" i="300"/>
  <c r="N34" i="160"/>
  <c r="M9" i="160" s="1"/>
  <c r="I24" i="160"/>
  <c r="N30" i="160"/>
  <c r="M5" i="160" s="1"/>
  <c r="N32" i="160"/>
  <c r="M7" i="160" s="1"/>
  <c r="K7" i="160" s="1"/>
  <c r="I37" i="371"/>
  <c r="H5" i="371" s="1"/>
  <c r="L41" i="357"/>
  <c r="K16" i="357" s="1"/>
  <c r="C16" i="357" s="1"/>
  <c r="R28" i="293"/>
  <c r="Q13" i="293" s="1"/>
  <c r="C13" i="293" s="1"/>
  <c r="V18" i="331"/>
  <c r="N49" i="335"/>
  <c r="R20" i="303"/>
  <c r="Q7" i="303" s="1"/>
  <c r="I38" i="380"/>
  <c r="H13" i="380" s="1"/>
  <c r="V7" i="383"/>
  <c r="I12" i="321"/>
  <c r="I10" i="321" s="1"/>
  <c r="Q11" i="387"/>
  <c r="G24" i="20"/>
  <c r="G14" i="367"/>
  <c r="E20" i="338"/>
  <c r="D20" i="338" s="1"/>
  <c r="H77" i="376"/>
  <c r="H24" i="376" s="1"/>
  <c r="I77" i="376"/>
  <c r="I24" i="376" s="1"/>
  <c r="F26" i="292"/>
  <c r="G10" i="292" s="1"/>
  <c r="D10" i="292" s="1"/>
  <c r="S13" i="382"/>
  <c r="E9" i="332"/>
  <c r="E21" i="388"/>
  <c r="G5" i="388" s="1"/>
  <c r="D5" i="388" s="1"/>
  <c r="H35" i="20"/>
  <c r="F35" i="20" s="1"/>
  <c r="D5" i="382"/>
  <c r="L39" i="300"/>
  <c r="K23" i="300" s="1"/>
  <c r="I38" i="371"/>
  <c r="H6" i="371" s="1"/>
  <c r="L37" i="357"/>
  <c r="K12" i="357" s="1"/>
  <c r="F12" i="357" s="1"/>
  <c r="E27" i="388"/>
  <c r="G11" i="388" s="1"/>
  <c r="D11" i="388" s="1"/>
  <c r="D9" i="331"/>
  <c r="V6" i="331"/>
  <c r="V16" i="331"/>
  <c r="K17" i="325"/>
  <c r="K15" i="325"/>
  <c r="Q5" i="325"/>
  <c r="D5" i="325" s="1"/>
  <c r="I16" i="325"/>
  <c r="M12" i="385"/>
  <c r="E24" i="335"/>
  <c r="H14" i="374"/>
  <c r="R25" i="366"/>
  <c r="Q10" i="366" s="1"/>
  <c r="E10" i="366" s="1"/>
  <c r="I44" i="370"/>
  <c r="H28" i="370" s="1"/>
  <c r="L8" i="321"/>
  <c r="D13" i="387"/>
  <c r="D11" i="387" s="1"/>
  <c r="F13" i="387"/>
  <c r="F5" i="387" s="1"/>
  <c r="I42" i="380"/>
  <c r="H17" i="380" s="1"/>
  <c r="H13" i="387"/>
  <c r="G18" i="385"/>
  <c r="I13" i="382"/>
  <c r="I14" i="382"/>
  <c r="E14" i="374"/>
  <c r="E30" i="374"/>
  <c r="G24" i="355"/>
  <c r="N30" i="355"/>
  <c r="M5" i="355" s="1"/>
  <c r="R23" i="367"/>
  <c r="Q8" i="367" s="1"/>
  <c r="F8" i="367" s="1"/>
  <c r="E14" i="338"/>
  <c r="D14" i="338" s="1"/>
  <c r="G11" i="323"/>
  <c r="I14" i="374"/>
  <c r="E19" i="351"/>
  <c r="I15" i="340"/>
  <c r="H23" i="5"/>
  <c r="H5" i="5"/>
  <c r="L8" i="382"/>
  <c r="L34" i="357"/>
  <c r="K9" i="357" s="1"/>
  <c r="I9" i="357" s="1"/>
  <c r="D50" i="357"/>
  <c r="D24" i="357" s="1"/>
  <c r="C11" i="69"/>
  <c r="D19" i="324"/>
  <c r="D27" i="324"/>
  <c r="D26" i="324"/>
  <c r="C15" i="12"/>
  <c r="D15" i="12"/>
  <c r="F19" i="377"/>
  <c r="I19" i="377"/>
  <c r="F49" i="340"/>
  <c r="L8" i="373"/>
  <c r="L24" i="373"/>
  <c r="K12" i="376"/>
  <c r="J12" i="376"/>
  <c r="C7" i="12"/>
  <c r="D7" i="12"/>
  <c r="L23" i="382"/>
  <c r="L11" i="382"/>
  <c r="L6" i="382"/>
  <c r="L7" i="382"/>
  <c r="L19" i="382"/>
  <c r="L22" i="382"/>
  <c r="L20" i="382"/>
  <c r="L5" i="382"/>
  <c r="L16" i="382"/>
  <c r="L13" i="382"/>
  <c r="H17" i="377"/>
  <c r="D17" i="377"/>
  <c r="F17" i="377"/>
  <c r="K17" i="377"/>
  <c r="I17" i="377"/>
  <c r="H21" i="5"/>
  <c r="H16" i="5"/>
  <c r="H14" i="5"/>
  <c r="H18" i="5"/>
  <c r="H12" i="5"/>
  <c r="E22" i="377"/>
  <c r="H22" i="377"/>
  <c r="G22" i="377"/>
  <c r="D22" i="377"/>
  <c r="I22" i="377"/>
  <c r="E21" i="324"/>
  <c r="B7" i="324"/>
  <c r="D7" i="324"/>
  <c r="H47" i="339"/>
  <c r="F47" i="339" s="1"/>
  <c r="N40" i="373"/>
  <c r="M24" i="373" s="1"/>
  <c r="E22" i="299"/>
  <c r="E13" i="380"/>
  <c r="C11" i="329"/>
  <c r="D12" i="376"/>
  <c r="E25" i="299"/>
  <c r="H9" i="5"/>
  <c r="H22" i="20"/>
  <c r="C22" i="377"/>
  <c r="L14" i="382"/>
  <c r="L21" i="382"/>
  <c r="H12" i="42"/>
  <c r="J12" i="42"/>
  <c r="E17" i="377"/>
  <c r="C7" i="324"/>
  <c r="C15" i="5"/>
  <c r="D15" i="5"/>
  <c r="H13" i="5"/>
  <c r="Q15" i="325"/>
  <c r="H17" i="5"/>
  <c r="K22" i="377"/>
  <c r="H10" i="386"/>
  <c r="H12" i="386"/>
  <c r="L12" i="321"/>
  <c r="E14" i="373"/>
  <c r="E30" i="373"/>
  <c r="G14" i="293"/>
  <c r="J77" i="326"/>
  <c r="J50" i="326" s="1"/>
  <c r="R24" i="293"/>
  <c r="Q9" i="293" s="1"/>
  <c r="F9" i="293" s="1"/>
  <c r="I41" i="370"/>
  <c r="H9" i="370" s="1"/>
  <c r="I36" i="380"/>
  <c r="H11" i="380" s="1"/>
  <c r="I37" i="370"/>
  <c r="R26" i="293"/>
  <c r="Q11" i="293" s="1"/>
  <c r="D11" i="293" s="1"/>
  <c r="I33" i="380"/>
  <c r="H8" i="380" s="1"/>
  <c r="I39" i="380"/>
  <c r="H14" i="380" s="1"/>
  <c r="I43" i="380"/>
  <c r="H18" i="380" s="1"/>
  <c r="I32" i="380"/>
  <c r="H7" i="380" s="1"/>
  <c r="I49" i="380"/>
  <c r="G18" i="380"/>
  <c r="H77" i="326"/>
  <c r="L38" i="326"/>
  <c r="C77" i="326"/>
  <c r="C24" i="326" s="1"/>
  <c r="N38" i="373"/>
  <c r="M22" i="373" s="1"/>
  <c r="I45" i="370"/>
  <c r="H29" i="370" s="1"/>
  <c r="H7" i="5"/>
  <c r="H11" i="5"/>
  <c r="N47" i="160"/>
  <c r="M22" i="160" s="1"/>
  <c r="N38" i="160"/>
  <c r="M13" i="160" s="1"/>
  <c r="J13" i="160" s="1"/>
  <c r="C24" i="355"/>
  <c r="V17" i="383"/>
  <c r="G14" i="366"/>
  <c r="I14" i="372"/>
  <c r="I49" i="336"/>
  <c r="I42" i="336" s="1"/>
  <c r="F13" i="333"/>
  <c r="F5" i="333" s="1"/>
  <c r="F22" i="302"/>
  <c r="G8" i="302" s="1"/>
  <c r="F30" i="375"/>
  <c r="F22" i="375" s="1"/>
  <c r="R20" i="367"/>
  <c r="Q5" i="367" s="1"/>
  <c r="F5" i="367" s="1"/>
  <c r="R22" i="293"/>
  <c r="Q7" i="293" s="1"/>
  <c r="I30" i="380"/>
  <c r="H5" i="380" s="1"/>
  <c r="R20" i="293"/>
  <c r="Q5" i="293" s="1"/>
  <c r="G5" i="293" s="1"/>
  <c r="V8" i="383"/>
  <c r="P8" i="383"/>
  <c r="E24" i="355"/>
  <c r="L43" i="374"/>
  <c r="K27" i="374" s="1"/>
  <c r="L9" i="326"/>
  <c r="J9" i="326" s="1"/>
  <c r="I24" i="322"/>
  <c r="I14" i="322" s="1"/>
  <c r="H15" i="5"/>
  <c r="C14" i="375"/>
  <c r="L37" i="377"/>
  <c r="F50" i="357"/>
  <c r="F24" i="357" s="1"/>
  <c r="M49" i="336"/>
  <c r="M48" i="336" s="1"/>
  <c r="N48" i="356"/>
  <c r="M23" i="356" s="1"/>
  <c r="K23" i="356" s="1"/>
  <c r="C24" i="356"/>
  <c r="V9" i="331"/>
  <c r="V23" i="331"/>
  <c r="I34" i="381"/>
  <c r="H9" i="381" s="1"/>
  <c r="H13" i="333"/>
  <c r="H7" i="333" s="1"/>
  <c r="O13" i="333"/>
  <c r="O9" i="333" s="1"/>
  <c r="V11" i="331"/>
  <c r="I12" i="303"/>
  <c r="I11" i="303" s="1"/>
  <c r="K22" i="383"/>
  <c r="L15" i="377"/>
  <c r="I45" i="380"/>
  <c r="H20" i="380" s="1"/>
  <c r="L7" i="326"/>
  <c r="G7" i="326" s="1"/>
  <c r="C14" i="373"/>
  <c r="D14" i="293"/>
  <c r="M14" i="386"/>
  <c r="F14" i="386"/>
  <c r="H14" i="386"/>
  <c r="H5" i="42"/>
  <c r="G5" i="42"/>
  <c r="K5" i="42"/>
  <c r="I5" i="42"/>
  <c r="D5" i="42"/>
  <c r="P45" i="336"/>
  <c r="P20" i="336"/>
  <c r="P5" i="335"/>
  <c r="P30" i="335"/>
  <c r="P13" i="336"/>
  <c r="P38" i="336"/>
  <c r="G7" i="321"/>
  <c r="G11" i="321"/>
  <c r="G9" i="321"/>
  <c r="G10" i="321"/>
  <c r="C14" i="293"/>
  <c r="R29" i="293"/>
  <c r="C20" i="12"/>
  <c r="D20" i="12"/>
  <c r="D77" i="326"/>
  <c r="D50" i="326" s="1"/>
  <c r="L19" i="326"/>
  <c r="L45" i="326"/>
  <c r="L21" i="373"/>
  <c r="L5" i="373"/>
  <c r="F24" i="292"/>
  <c r="G8" i="292" s="1"/>
  <c r="C8" i="292" s="1"/>
  <c r="H19" i="382"/>
  <c r="R10" i="386"/>
  <c r="G5" i="321"/>
  <c r="H10" i="321"/>
  <c r="C5" i="42"/>
  <c r="I31" i="380"/>
  <c r="H6" i="380" s="1"/>
  <c r="P8" i="335"/>
  <c r="I6" i="386"/>
  <c r="I7" i="386"/>
  <c r="I5" i="386"/>
  <c r="L20" i="326"/>
  <c r="H7" i="303"/>
  <c r="H6" i="303"/>
  <c r="H8" i="303"/>
  <c r="H10" i="303"/>
  <c r="R58" i="336"/>
  <c r="Q33" i="336" s="1"/>
  <c r="R67" i="336"/>
  <c r="Q17" i="336" s="1"/>
  <c r="L32" i="163"/>
  <c r="K7" i="163" s="1"/>
  <c r="H7" i="163" s="1"/>
  <c r="T12" i="331"/>
  <c r="G9" i="332"/>
  <c r="D13" i="351"/>
  <c r="P14" i="382"/>
  <c r="G8" i="321"/>
  <c r="K17" i="42"/>
  <c r="C49" i="335"/>
  <c r="C36" i="335" s="1"/>
  <c r="E19" i="338"/>
  <c r="I19" i="340"/>
  <c r="D19" i="340" s="1"/>
  <c r="C18" i="42"/>
  <c r="E18" i="42"/>
  <c r="J18" i="42"/>
  <c r="C6" i="332"/>
  <c r="C15" i="332"/>
  <c r="C7" i="332"/>
  <c r="E20" i="351"/>
  <c r="F20" i="351"/>
  <c r="R26" i="303"/>
  <c r="J8" i="5"/>
  <c r="L41" i="300"/>
  <c r="L45" i="357"/>
  <c r="K20" i="357" s="1"/>
  <c r="J20" i="357" s="1"/>
  <c r="J11" i="384"/>
  <c r="J8" i="384"/>
  <c r="J16" i="384"/>
  <c r="H5" i="376"/>
  <c r="J14" i="373"/>
  <c r="J30" i="373"/>
  <c r="J21" i="373" s="1"/>
  <c r="N43" i="373"/>
  <c r="M11" i="373" s="1"/>
  <c r="N42" i="373"/>
  <c r="M10" i="373" s="1"/>
  <c r="C10" i="373" s="1"/>
  <c r="F14" i="375"/>
  <c r="L8" i="372"/>
  <c r="L24" i="372"/>
  <c r="E18" i="331"/>
  <c r="I40" i="381"/>
  <c r="H15" i="381" s="1"/>
  <c r="L8" i="325"/>
  <c r="L18" i="325"/>
  <c r="L15" i="325" s="1"/>
  <c r="J13" i="333"/>
  <c r="J8" i="333" s="1"/>
  <c r="G24" i="322"/>
  <c r="G10" i="322" s="1"/>
  <c r="F24" i="322"/>
  <c r="F23" i="322" s="1"/>
  <c r="F27" i="292"/>
  <c r="G11" i="292" s="1"/>
  <c r="D11" i="292" s="1"/>
  <c r="K41" i="322"/>
  <c r="J16" i="322" s="1"/>
  <c r="I50" i="358"/>
  <c r="I24" i="358" s="1"/>
  <c r="L35" i="358"/>
  <c r="K10" i="358" s="1"/>
  <c r="H10" i="358" s="1"/>
  <c r="D14" i="367"/>
  <c r="R30" i="367"/>
  <c r="R28" i="367"/>
  <c r="Q13" i="367" s="1"/>
  <c r="K13" i="367" s="1"/>
  <c r="I42" i="370"/>
  <c r="H10" i="370" s="1"/>
  <c r="C6" i="12"/>
  <c r="D6" i="12"/>
  <c r="G15" i="384"/>
  <c r="G11" i="384"/>
  <c r="K18" i="384"/>
  <c r="K9" i="384" s="1"/>
  <c r="E14" i="337"/>
  <c r="J8" i="358"/>
  <c r="C8" i="358"/>
  <c r="G8" i="358"/>
  <c r="F8" i="358"/>
  <c r="C21" i="358"/>
  <c r="D21" i="358"/>
  <c r="G16" i="351"/>
  <c r="F16" i="351"/>
  <c r="E16" i="351"/>
  <c r="D7" i="323"/>
  <c r="D8" i="323"/>
  <c r="D16" i="323"/>
  <c r="P9" i="336"/>
  <c r="P34" i="336"/>
  <c r="I9" i="382"/>
  <c r="I7" i="382"/>
  <c r="I6" i="382"/>
  <c r="I16" i="382"/>
  <c r="H16" i="382"/>
  <c r="H7" i="382"/>
  <c r="H23" i="382"/>
  <c r="H20" i="382"/>
  <c r="H6" i="382"/>
  <c r="H8" i="382"/>
  <c r="H15" i="382"/>
  <c r="H10" i="382"/>
  <c r="F5" i="376"/>
  <c r="I5" i="376"/>
  <c r="E5" i="376"/>
  <c r="J5" i="376"/>
  <c r="G5" i="376"/>
  <c r="C5" i="376"/>
  <c r="N20" i="384"/>
  <c r="M18" i="384"/>
  <c r="F16" i="384"/>
  <c r="F17" i="384"/>
  <c r="L32" i="326"/>
  <c r="L6" i="326"/>
  <c r="K6" i="326" s="1"/>
  <c r="K77" i="326"/>
  <c r="K50" i="326" s="1"/>
  <c r="L8" i="326"/>
  <c r="L34" i="326"/>
  <c r="E77" i="326"/>
  <c r="E24" i="326" s="1"/>
  <c r="L31" i="326"/>
  <c r="L5" i="326"/>
  <c r="D5" i="326" s="1"/>
  <c r="L77" i="326"/>
  <c r="I30" i="373"/>
  <c r="I22" i="373" s="1"/>
  <c r="I14" i="373"/>
  <c r="H32" i="339"/>
  <c r="E32" i="339" s="1"/>
  <c r="E15" i="338"/>
  <c r="D15" i="338" s="1"/>
  <c r="F30" i="292"/>
  <c r="H22" i="382"/>
  <c r="I19" i="382"/>
  <c r="J10" i="382"/>
  <c r="J6" i="382"/>
  <c r="J13" i="382"/>
  <c r="W16" i="382"/>
  <c r="W13" i="382"/>
  <c r="E25" i="382"/>
  <c r="W9" i="382"/>
  <c r="C12" i="293"/>
  <c r="V20" i="383"/>
  <c r="R23" i="293"/>
  <c r="Q8" i="293" s="1"/>
  <c r="O8" i="293" s="1"/>
  <c r="I50" i="380"/>
  <c r="G77" i="326"/>
  <c r="G50" i="326" s="1"/>
  <c r="G40" i="326" s="1"/>
  <c r="I46" i="370"/>
  <c r="H14" i="370" s="1"/>
  <c r="G14" i="370"/>
  <c r="G30" i="370"/>
  <c r="G25" i="370" s="1"/>
  <c r="I12" i="320"/>
  <c r="I8" i="320" s="1"/>
  <c r="L47" i="163"/>
  <c r="K22" i="163" s="1"/>
  <c r="J22" i="163" s="1"/>
  <c r="D10" i="385"/>
  <c r="G10" i="332"/>
  <c r="H17" i="382"/>
  <c r="J17" i="382"/>
  <c r="P18" i="382"/>
  <c r="R25" i="303"/>
  <c r="N12" i="293"/>
  <c r="D17" i="323"/>
  <c r="E5" i="42"/>
  <c r="R30" i="293"/>
  <c r="M77" i="326"/>
  <c r="D16" i="376"/>
  <c r="J5" i="42"/>
  <c r="C10" i="329"/>
  <c r="C18" i="329"/>
  <c r="C6" i="329"/>
  <c r="C5" i="329"/>
  <c r="E23" i="299"/>
  <c r="E28" i="299"/>
  <c r="E21" i="299"/>
  <c r="E29" i="299"/>
  <c r="F24" i="335"/>
  <c r="F15" i="382"/>
  <c r="F12" i="382"/>
  <c r="F7" i="382"/>
  <c r="I30" i="300"/>
  <c r="I29" i="300" s="1"/>
  <c r="L46" i="300"/>
  <c r="K30" i="300" s="1"/>
  <c r="K5" i="376"/>
  <c r="R18" i="303"/>
  <c r="Q5" i="303" s="1"/>
  <c r="N41" i="373"/>
  <c r="M9" i="373" s="1"/>
  <c r="J23" i="358"/>
  <c r="C23" i="358"/>
  <c r="I24" i="356"/>
  <c r="J27" i="324"/>
  <c r="J13" i="324"/>
  <c r="I13" i="324" s="1"/>
  <c r="O24" i="335"/>
  <c r="O49" i="335"/>
  <c r="O38" i="335" s="1"/>
  <c r="N15" i="331"/>
  <c r="R27" i="367"/>
  <c r="Q12" i="367" s="1"/>
  <c r="O12" i="367" s="1"/>
  <c r="V6" i="383"/>
  <c r="I35" i="380"/>
  <c r="H10" i="380" s="1"/>
  <c r="I48" i="380"/>
  <c r="H23" i="380" s="1"/>
  <c r="I41" i="380"/>
  <c r="H16" i="380" s="1"/>
  <c r="I44" i="380"/>
  <c r="H19" i="380" s="1"/>
  <c r="E12" i="303"/>
  <c r="E10" i="303" s="1"/>
  <c r="R23" i="303"/>
  <c r="Q10" i="303" s="1"/>
  <c r="L10" i="326"/>
  <c r="K10" i="326" s="1"/>
  <c r="L15" i="326"/>
  <c r="G15" i="326" s="1"/>
  <c r="L41" i="326"/>
  <c r="L44" i="326"/>
  <c r="L18" i="326"/>
  <c r="K18" i="326" s="1"/>
  <c r="F77" i="326"/>
  <c r="L25" i="373"/>
  <c r="L9" i="373"/>
  <c r="F30" i="373"/>
  <c r="F14" i="373"/>
  <c r="G14" i="373"/>
  <c r="G30" i="373"/>
  <c r="G25" i="373" s="1"/>
  <c r="I43" i="370"/>
  <c r="H27" i="370" s="1"/>
  <c r="R21" i="293"/>
  <c r="Q6" i="293" s="1"/>
  <c r="L6" i="293" s="1"/>
  <c r="R25" i="293"/>
  <c r="Q10" i="293" s="1"/>
  <c r="J10" i="293" s="1"/>
  <c r="V18" i="383"/>
  <c r="I46" i="380"/>
  <c r="H21" i="380" s="1"/>
  <c r="Q23" i="331"/>
  <c r="N42" i="160"/>
  <c r="M17" i="160" s="1"/>
  <c r="D30" i="375"/>
  <c r="D26" i="375" s="1"/>
  <c r="E30" i="372"/>
  <c r="E28" i="372" s="1"/>
  <c r="K14" i="366"/>
  <c r="H24" i="356"/>
  <c r="N8" i="325"/>
  <c r="F18" i="385"/>
  <c r="F7" i="385" s="1"/>
  <c r="H18" i="385"/>
  <c r="H17" i="385" s="1"/>
  <c r="M8" i="385"/>
  <c r="I45" i="381"/>
  <c r="H20" i="381" s="1"/>
  <c r="M24" i="336"/>
  <c r="Q6" i="325"/>
  <c r="E6" i="325" s="1"/>
  <c r="N21" i="319"/>
  <c r="M8" i="319" s="1"/>
  <c r="R63" i="335"/>
  <c r="Q13" i="335" s="1"/>
  <c r="D13" i="335" s="1"/>
  <c r="K13" i="333"/>
  <c r="K12" i="333" s="1"/>
  <c r="C24" i="338"/>
  <c r="J49" i="335"/>
  <c r="H12" i="319"/>
  <c r="H8" i="319" s="1"/>
  <c r="C30" i="373"/>
  <c r="L49" i="326"/>
  <c r="L23" i="326"/>
  <c r="L22" i="373"/>
  <c r="L6" i="373"/>
  <c r="L38" i="374"/>
  <c r="D8" i="5"/>
  <c r="R21" i="303"/>
  <c r="Q8" i="303" s="1"/>
  <c r="N37" i="160"/>
  <c r="M12" i="160" s="1"/>
  <c r="C12" i="160" s="1"/>
  <c r="I38" i="370"/>
  <c r="E24" i="388"/>
  <c r="G8" i="388" s="1"/>
  <c r="C8" i="388" s="1"/>
  <c r="Q8" i="383"/>
  <c r="I50" i="357"/>
  <c r="I24" i="357" s="1"/>
  <c r="N39" i="373"/>
  <c r="M23" i="373" s="1"/>
  <c r="M16" i="325"/>
  <c r="I18" i="385"/>
  <c r="M16" i="385"/>
  <c r="U5" i="382"/>
  <c r="U19" i="382"/>
  <c r="F12" i="321"/>
  <c r="V5" i="383"/>
  <c r="I37" i="380"/>
  <c r="H12" i="380" s="1"/>
  <c r="L13" i="373"/>
  <c r="L29" i="373"/>
  <c r="J14" i="42"/>
  <c r="E14" i="42"/>
  <c r="I23" i="374"/>
  <c r="I28" i="374"/>
  <c r="I25" i="374"/>
  <c r="I29" i="374"/>
  <c r="I26" i="374"/>
  <c r="P6" i="336"/>
  <c r="P31" i="336"/>
  <c r="K5" i="321"/>
  <c r="K7" i="321"/>
  <c r="K10" i="321"/>
  <c r="K9" i="321"/>
  <c r="K6" i="321"/>
  <c r="C11" i="337"/>
  <c r="D11" i="337"/>
  <c r="C20" i="323"/>
  <c r="K36" i="323"/>
  <c r="J11" i="323" s="1"/>
  <c r="L34" i="163"/>
  <c r="K9" i="163" s="1"/>
  <c r="I9" i="163" s="1"/>
  <c r="C6" i="323"/>
  <c r="R22" i="367"/>
  <c r="Q7" i="367" s="1"/>
  <c r="E7" i="367" s="1"/>
  <c r="I27" i="374"/>
  <c r="H30" i="374"/>
  <c r="H23" i="374" s="1"/>
  <c r="K11" i="321"/>
  <c r="E18" i="326"/>
  <c r="R29" i="367"/>
  <c r="C8" i="12"/>
  <c r="H30" i="373"/>
  <c r="H14" i="373"/>
  <c r="D15" i="69"/>
  <c r="E15" i="69"/>
  <c r="G23" i="358"/>
  <c r="E23" i="358"/>
  <c r="H23" i="358"/>
  <c r="D23" i="358"/>
  <c r="I23" i="358"/>
  <c r="F23" i="358"/>
  <c r="C12" i="5"/>
  <c r="D12" i="5"/>
  <c r="K14" i="324"/>
  <c r="K28" i="324" s="1"/>
  <c r="J9" i="324"/>
  <c r="K12" i="324" s="1"/>
  <c r="K26" i="324" s="1"/>
  <c r="P37" i="324"/>
  <c r="M5" i="303"/>
  <c r="M11" i="303"/>
  <c r="R71" i="335"/>
  <c r="Q21" i="335" s="1"/>
  <c r="R58" i="335"/>
  <c r="Q8" i="335" s="1"/>
  <c r="P22" i="336"/>
  <c r="P47" i="336"/>
  <c r="P14" i="336"/>
  <c r="P39" i="336"/>
  <c r="D49" i="336"/>
  <c r="D32" i="336" s="1"/>
  <c r="D24" i="336"/>
  <c r="J8" i="324"/>
  <c r="J22" i="324" s="1"/>
  <c r="L37" i="324"/>
  <c r="L9" i="324" s="1"/>
  <c r="L23" i="324" s="1"/>
  <c r="G9" i="324"/>
  <c r="G23" i="324" s="1"/>
  <c r="G27" i="324" s="1"/>
  <c r="L49" i="377"/>
  <c r="L23" i="377"/>
  <c r="I23" i="377" s="1"/>
  <c r="G14" i="374"/>
  <c r="G30" i="374"/>
  <c r="G26" i="374" s="1"/>
  <c r="C23" i="323"/>
  <c r="C18" i="323"/>
  <c r="C19" i="323"/>
  <c r="C21" i="323"/>
  <c r="C9" i="323"/>
  <c r="C13" i="323"/>
  <c r="C15" i="323"/>
  <c r="C8" i="323"/>
  <c r="C12" i="323"/>
  <c r="C16" i="323"/>
  <c r="C10" i="323"/>
  <c r="R24" i="367"/>
  <c r="Q9" i="367" s="1"/>
  <c r="L9" i="367" s="1"/>
  <c r="C7" i="323"/>
  <c r="L31" i="358"/>
  <c r="K6" i="358" s="1"/>
  <c r="E6" i="358" s="1"/>
  <c r="J16" i="42"/>
  <c r="D16" i="42"/>
  <c r="K8" i="321"/>
  <c r="C18" i="325"/>
  <c r="C8" i="325"/>
  <c r="D10" i="332"/>
  <c r="D15" i="332"/>
  <c r="R59" i="335"/>
  <c r="Q34" i="335" s="1"/>
  <c r="N43" i="356"/>
  <c r="M18" i="356" s="1"/>
  <c r="C18" i="356" s="1"/>
  <c r="Q6" i="333"/>
  <c r="K36" i="322"/>
  <c r="J11" i="322" s="1"/>
  <c r="K34" i="322"/>
  <c r="J9" i="322" s="1"/>
  <c r="E24" i="322"/>
  <c r="E7" i="322" s="1"/>
  <c r="N30" i="356"/>
  <c r="M5" i="356" s="1"/>
  <c r="K5" i="356" s="1"/>
  <c r="N31" i="356"/>
  <c r="M6" i="356" s="1"/>
  <c r="D6" i="356" s="1"/>
  <c r="C11" i="387"/>
  <c r="C9" i="387"/>
  <c r="R74" i="335"/>
  <c r="N18" i="319"/>
  <c r="M5" i="319" s="1"/>
  <c r="L29" i="299"/>
  <c r="L13" i="299"/>
  <c r="I17" i="376"/>
  <c r="D17" i="376"/>
  <c r="H17" i="376"/>
  <c r="J17" i="376"/>
  <c r="C17" i="376"/>
  <c r="E17" i="376"/>
  <c r="F17" i="376"/>
  <c r="G7" i="386"/>
  <c r="G11" i="386"/>
  <c r="G10" i="386"/>
  <c r="G12" i="386"/>
  <c r="G5" i="386"/>
  <c r="G9" i="386"/>
  <c r="C22" i="323"/>
  <c r="C14" i="323"/>
  <c r="K17" i="376"/>
  <c r="D29" i="371"/>
  <c r="D22" i="371"/>
  <c r="M14" i="366"/>
  <c r="R29" i="366"/>
  <c r="R22" i="366"/>
  <c r="Q7" i="366" s="1"/>
  <c r="M7" i="366" s="1"/>
  <c r="G11" i="377"/>
  <c r="E11" i="377"/>
  <c r="I11" i="377"/>
  <c r="K11" i="377"/>
  <c r="H11" i="377"/>
  <c r="J11" i="377"/>
  <c r="C11" i="377"/>
  <c r="C11" i="386"/>
  <c r="C7" i="386"/>
  <c r="G8" i="386"/>
  <c r="Q10" i="333"/>
  <c r="J77" i="377"/>
  <c r="J50" i="377" s="1"/>
  <c r="L47" i="374"/>
  <c r="L37" i="374"/>
  <c r="K21" i="374" s="1"/>
  <c r="R19" i="303"/>
  <c r="Q6" i="303" s="1"/>
  <c r="R28" i="366"/>
  <c r="Q13" i="366" s="1"/>
  <c r="I13" i="366" s="1"/>
  <c r="L47" i="357"/>
  <c r="K22" i="357" s="1"/>
  <c r="E22" i="357" s="1"/>
  <c r="L44" i="357"/>
  <c r="K19" i="357" s="1"/>
  <c r="J19" i="357" s="1"/>
  <c r="R24" i="303"/>
  <c r="Q11" i="303" s="1"/>
  <c r="N46" i="373"/>
  <c r="I38" i="381"/>
  <c r="H13" i="381" s="1"/>
  <c r="D24" i="356"/>
  <c r="C24" i="336"/>
  <c r="Q7" i="333"/>
  <c r="K35" i="322"/>
  <c r="J10" i="322" s="1"/>
  <c r="I18" i="382"/>
  <c r="I22" i="382"/>
  <c r="I23" i="382"/>
  <c r="I5" i="382"/>
  <c r="I11" i="382"/>
  <c r="I21" i="382"/>
  <c r="I12" i="382"/>
  <c r="I8" i="382"/>
  <c r="I10" i="382"/>
  <c r="I20" i="382"/>
  <c r="I15" i="382"/>
  <c r="I17" i="382"/>
  <c r="H18" i="382"/>
  <c r="H13" i="382"/>
  <c r="H14" i="382"/>
  <c r="H5" i="382"/>
  <c r="H9" i="382"/>
  <c r="I47" i="381"/>
  <c r="H22" i="381" s="1"/>
  <c r="R26" i="367"/>
  <c r="Q11" i="367" s="1"/>
  <c r="M11" i="367" s="1"/>
  <c r="L41" i="374"/>
  <c r="K25" i="374" s="1"/>
  <c r="L42" i="374"/>
  <c r="K10" i="374" s="1"/>
  <c r="V12" i="331"/>
  <c r="K24" i="356"/>
  <c r="J12" i="331"/>
  <c r="V15" i="331"/>
  <c r="O9" i="331"/>
  <c r="R67" i="335"/>
  <c r="Q42" i="335" s="1"/>
  <c r="O8" i="325"/>
  <c r="Q7" i="325"/>
  <c r="D7" i="325" s="1"/>
  <c r="M18" i="385"/>
  <c r="N7" i="385" s="1"/>
  <c r="I50" i="381"/>
  <c r="I30" i="381"/>
  <c r="H5" i="381" s="1"/>
  <c r="I32" i="381"/>
  <c r="H7" i="381" s="1"/>
  <c r="I36" i="381"/>
  <c r="H11" i="381" s="1"/>
  <c r="I31" i="381"/>
  <c r="H6" i="381" s="1"/>
  <c r="AD15" i="385"/>
  <c r="K40" i="322"/>
  <c r="J15" i="322" s="1"/>
  <c r="J24" i="355"/>
  <c r="K21" i="376"/>
  <c r="J49" i="336"/>
  <c r="J41" i="336" s="1"/>
  <c r="J5" i="324"/>
  <c r="J19" i="324" s="1"/>
  <c r="V7" i="331"/>
  <c r="I8" i="325"/>
  <c r="M17" i="385"/>
  <c r="M10" i="385"/>
  <c r="C13" i="333"/>
  <c r="C10" i="333" s="1"/>
  <c r="F23" i="302"/>
  <c r="G9" i="302" s="1"/>
  <c r="D9" i="302" s="1"/>
  <c r="I30" i="372"/>
  <c r="I26" i="372" s="1"/>
  <c r="F12" i="319"/>
  <c r="F10" i="319" s="1"/>
  <c r="E13" i="69"/>
  <c r="G16" i="69"/>
  <c r="L30" i="357"/>
  <c r="K5" i="357" s="1"/>
  <c r="E5" i="357" s="1"/>
  <c r="C50" i="357"/>
  <c r="C24" i="357" s="1"/>
  <c r="P7" i="382"/>
  <c r="P17" i="382"/>
  <c r="P9" i="382"/>
  <c r="P22" i="382"/>
  <c r="P16" i="382"/>
  <c r="P11" i="382"/>
  <c r="P21" i="382"/>
  <c r="P19" i="382"/>
  <c r="C13" i="69"/>
  <c r="K40" i="323"/>
  <c r="J15" i="323" s="1"/>
  <c r="C21" i="326"/>
  <c r="E14" i="372"/>
  <c r="G21" i="326"/>
  <c r="P13" i="382"/>
  <c r="P8" i="382"/>
  <c r="C5" i="377"/>
  <c r="Q13" i="382"/>
  <c r="I21" i="316"/>
  <c r="H8" i="316" s="1"/>
  <c r="H9" i="321"/>
  <c r="G50" i="357"/>
  <c r="G24" i="357" s="1"/>
  <c r="D10" i="382"/>
  <c r="D11" i="382"/>
  <c r="D7" i="382"/>
  <c r="D17" i="382"/>
  <c r="D20" i="382"/>
  <c r="D22" i="382"/>
  <c r="D13" i="382"/>
  <c r="D13" i="358"/>
  <c r="C13" i="358"/>
  <c r="I13" i="358"/>
  <c r="J13" i="358"/>
  <c r="G13" i="358"/>
  <c r="H13" i="358"/>
  <c r="K24" i="335"/>
  <c r="K49" i="335"/>
  <c r="K36" i="335" s="1"/>
  <c r="F29" i="292"/>
  <c r="G13" i="292" s="1"/>
  <c r="C13" i="292" s="1"/>
  <c r="I9" i="324"/>
  <c r="I23" i="324" s="1"/>
  <c r="N37" i="324"/>
  <c r="N9" i="324" s="1"/>
  <c r="N23" i="324" s="1"/>
  <c r="J12" i="324"/>
  <c r="J26" i="324"/>
  <c r="I21" i="326"/>
  <c r="H7" i="340"/>
  <c r="G32" i="340"/>
  <c r="E22" i="69"/>
  <c r="D22" i="69"/>
  <c r="G30" i="375"/>
  <c r="G28" i="375" s="1"/>
  <c r="G14" i="375"/>
  <c r="C6" i="5"/>
  <c r="D6" i="5"/>
  <c r="E6" i="5"/>
  <c r="P46" i="336"/>
  <c r="P21" i="336"/>
  <c r="C30" i="375"/>
  <c r="C26" i="375" s="1"/>
  <c r="P15" i="382"/>
  <c r="N47" i="355"/>
  <c r="M22" i="355" s="1"/>
  <c r="C22" i="355" s="1"/>
  <c r="E77" i="377"/>
  <c r="E50" i="377" s="1"/>
  <c r="C27" i="370"/>
  <c r="C25" i="370"/>
  <c r="D14" i="373"/>
  <c r="D30" i="373"/>
  <c r="N47" i="373"/>
  <c r="M14" i="373" s="1"/>
  <c r="G15" i="332"/>
  <c r="G13" i="332"/>
  <c r="G17" i="332"/>
  <c r="G16" i="332"/>
  <c r="G11" i="332"/>
  <c r="G6" i="332"/>
  <c r="Q8" i="325"/>
  <c r="K19" i="325" s="1"/>
  <c r="Q18" i="325"/>
  <c r="Q19" i="325" s="1"/>
  <c r="I33" i="381"/>
  <c r="H8" i="381" s="1"/>
  <c r="D17" i="332"/>
  <c r="D9" i="332"/>
  <c r="M24" i="335"/>
  <c r="M49" i="335"/>
  <c r="R72" i="335"/>
  <c r="R66" i="335"/>
  <c r="Q41" i="335" s="1"/>
  <c r="R73" i="335"/>
  <c r="Q48" i="335" s="1"/>
  <c r="F24" i="356"/>
  <c r="N38" i="356"/>
  <c r="M13" i="356" s="1"/>
  <c r="F13" i="356" s="1"/>
  <c r="E25" i="388"/>
  <c r="G9" i="388" s="1"/>
  <c r="C9" i="388" s="1"/>
  <c r="K33" i="322"/>
  <c r="J8" i="322" s="1"/>
  <c r="K46" i="322"/>
  <c r="J21" i="322" s="1"/>
  <c r="F24" i="302"/>
  <c r="G10" i="302" s="1"/>
  <c r="D10" i="302" s="1"/>
  <c r="N49" i="356"/>
  <c r="N34" i="356"/>
  <c r="M9" i="356" s="1"/>
  <c r="E9" i="356" s="1"/>
  <c r="I44" i="381"/>
  <c r="H19" i="381" s="1"/>
  <c r="R65" i="335"/>
  <c r="Q15" i="335" s="1"/>
  <c r="R56" i="335"/>
  <c r="R57" i="335"/>
  <c r="Q32" i="335" s="1"/>
  <c r="C5" i="387"/>
  <c r="C10" i="387"/>
  <c r="E8" i="384"/>
  <c r="E14" i="5"/>
  <c r="D14" i="5"/>
  <c r="R21" i="366"/>
  <c r="Q6" i="366" s="1"/>
  <c r="L32" i="357"/>
  <c r="K7" i="357" s="1"/>
  <c r="D7" i="357" s="1"/>
  <c r="K50" i="357"/>
  <c r="K21" i="326"/>
  <c r="H21" i="326"/>
  <c r="F21" i="326"/>
  <c r="D21" i="326"/>
  <c r="E21" i="326"/>
  <c r="P12" i="336"/>
  <c r="P37" i="336"/>
  <c r="H8" i="321"/>
  <c r="H7" i="321"/>
  <c r="H5" i="321"/>
  <c r="P10" i="382"/>
  <c r="P20" i="382"/>
  <c r="H11" i="321"/>
  <c r="D21" i="69"/>
  <c r="P6" i="382"/>
  <c r="P12" i="382"/>
  <c r="P5" i="382"/>
  <c r="F8" i="333"/>
  <c r="D27" i="370"/>
  <c r="C18" i="69"/>
  <c r="G18" i="69"/>
  <c r="D19" i="323"/>
  <c r="D14" i="323"/>
  <c r="D12" i="323"/>
  <c r="D10" i="323"/>
  <c r="D22" i="323"/>
  <c r="D23" i="323"/>
  <c r="D15" i="323"/>
  <c r="D9" i="323"/>
  <c r="D20" i="323"/>
  <c r="D21" i="323"/>
  <c r="D18" i="323"/>
  <c r="D5" i="323"/>
  <c r="D6" i="323"/>
  <c r="D13" i="323"/>
  <c r="Q16" i="325"/>
  <c r="C14" i="69"/>
  <c r="G14" i="69"/>
  <c r="R63" i="336"/>
  <c r="N48" i="355"/>
  <c r="M23" i="355" s="1"/>
  <c r="E23" i="355" s="1"/>
  <c r="N33" i="160"/>
  <c r="M8" i="160" s="1"/>
  <c r="F8" i="160" s="1"/>
  <c r="N45" i="160"/>
  <c r="M20" i="160" s="1"/>
  <c r="J20" i="160" s="1"/>
  <c r="D14" i="375"/>
  <c r="I6" i="340"/>
  <c r="C6" i="340" s="1"/>
  <c r="N37" i="373"/>
  <c r="N44" i="373"/>
  <c r="M28" i="373" s="1"/>
  <c r="F14" i="69"/>
  <c r="F21" i="302"/>
  <c r="G7" i="302" s="1"/>
  <c r="D7" i="302" s="1"/>
  <c r="N39" i="356"/>
  <c r="M14" i="356" s="1"/>
  <c r="E14" i="356" s="1"/>
  <c r="R68" i="335"/>
  <c r="Q43" i="335" s="1"/>
  <c r="G18" i="331"/>
  <c r="V19" i="331"/>
  <c r="V5" i="331"/>
  <c r="G30" i="297"/>
  <c r="G27" i="297" s="1"/>
  <c r="I43" i="381"/>
  <c r="H18" i="381" s="1"/>
  <c r="E24" i="356"/>
  <c r="E13" i="333"/>
  <c r="E6" i="333" s="1"/>
  <c r="Q8" i="333"/>
  <c r="M13" i="333"/>
  <c r="M6" i="333" s="1"/>
  <c r="K43" i="322"/>
  <c r="J18" i="322" s="1"/>
  <c r="K44" i="322"/>
  <c r="J19" i="322" s="1"/>
  <c r="K47" i="322"/>
  <c r="J22" i="322" s="1"/>
  <c r="K45" i="322"/>
  <c r="J20" i="322" s="1"/>
  <c r="K37" i="322"/>
  <c r="J12" i="322" s="1"/>
  <c r="K48" i="322"/>
  <c r="J23" i="322" s="1"/>
  <c r="K32" i="322"/>
  <c r="J7" i="322" s="1"/>
  <c r="K39" i="322"/>
  <c r="J14" i="322" s="1"/>
  <c r="H24" i="322"/>
  <c r="H12" i="322" s="1"/>
  <c r="F26" i="302"/>
  <c r="F25" i="302"/>
  <c r="G11" i="302" s="1"/>
  <c r="C11" i="302" s="1"/>
  <c r="E27" i="302"/>
  <c r="F19" i="302"/>
  <c r="G5" i="302" s="1"/>
  <c r="L46" i="375"/>
  <c r="N47" i="356"/>
  <c r="M22" i="356" s="1"/>
  <c r="F22" i="356" s="1"/>
  <c r="N41" i="356"/>
  <c r="M16" i="356" s="1"/>
  <c r="C16" i="356" s="1"/>
  <c r="N42" i="356"/>
  <c r="M17" i="356" s="1"/>
  <c r="N46" i="356"/>
  <c r="M21" i="356" s="1"/>
  <c r="G21" i="356" s="1"/>
  <c r="N36" i="356"/>
  <c r="M11" i="356" s="1"/>
  <c r="I11" i="356" s="1"/>
  <c r="N44" i="356"/>
  <c r="M19" i="356" s="1"/>
  <c r="G19" i="356" s="1"/>
  <c r="R62" i="335"/>
  <c r="Q12" i="335" s="1"/>
  <c r="N23" i="319"/>
  <c r="M10" i="319" s="1"/>
  <c r="N19" i="319"/>
  <c r="M6" i="319" s="1"/>
  <c r="C12" i="319"/>
  <c r="C9" i="319" s="1"/>
  <c r="N20" i="319"/>
  <c r="M7" i="319" s="1"/>
  <c r="G21" i="382"/>
  <c r="G9" i="382"/>
  <c r="G8" i="382"/>
  <c r="P19" i="336"/>
  <c r="P44" i="336"/>
  <c r="E12" i="376"/>
  <c r="G12" i="376"/>
  <c r="H31" i="20"/>
  <c r="E24" i="340"/>
  <c r="H7" i="69"/>
  <c r="G7" i="69" s="1"/>
  <c r="I11" i="20"/>
  <c r="G11" i="20" s="1"/>
  <c r="I30" i="375"/>
  <c r="I22" i="375" s="1"/>
  <c r="L45" i="375"/>
  <c r="K29" i="375" s="1"/>
  <c r="L38" i="375"/>
  <c r="K22" i="375" s="1"/>
  <c r="G6" i="69"/>
  <c r="R26" i="366"/>
  <c r="Q11" i="366" s="1"/>
  <c r="H50" i="357"/>
  <c r="H24" i="357" s="1"/>
  <c r="J12" i="319"/>
  <c r="J5" i="319" s="1"/>
  <c r="C49" i="336"/>
  <c r="R61" i="335"/>
  <c r="Q11" i="335" s="1"/>
  <c r="R69" i="335"/>
  <c r="Q19" i="335" s="1"/>
  <c r="F8" i="325"/>
  <c r="M9" i="385"/>
  <c r="M13" i="385"/>
  <c r="I46" i="381"/>
  <c r="H21" i="381" s="1"/>
  <c r="I39" i="381"/>
  <c r="H14" i="381" s="1"/>
  <c r="I24" i="336"/>
  <c r="R55" i="335"/>
  <c r="Q5" i="335" s="1"/>
  <c r="N33" i="356"/>
  <c r="M8" i="356" s="1"/>
  <c r="C8" i="356" s="1"/>
  <c r="J30" i="372"/>
  <c r="J25" i="372" s="1"/>
  <c r="I22" i="374"/>
  <c r="I24" i="374"/>
  <c r="I21" i="374"/>
  <c r="H48" i="20"/>
  <c r="K30" i="322"/>
  <c r="J5" i="322" s="1"/>
  <c r="K31" i="322"/>
  <c r="J6" i="322" s="1"/>
  <c r="I14" i="340"/>
  <c r="E14" i="340" s="1"/>
  <c r="R22" i="303"/>
  <c r="Q9" i="303" s="1"/>
  <c r="G24" i="340"/>
  <c r="N45" i="373"/>
  <c r="M13" i="373" s="1"/>
  <c r="H23" i="69"/>
  <c r="C23" i="69" s="1"/>
  <c r="E14" i="375"/>
  <c r="F21" i="292"/>
  <c r="G5" i="292" s="1"/>
  <c r="D5" i="292" s="1"/>
  <c r="I37" i="381"/>
  <c r="H12" i="381" s="1"/>
  <c r="R60" i="335"/>
  <c r="R70" i="335"/>
  <c r="Q45" i="335" s="1"/>
  <c r="R64" i="335"/>
  <c r="Q39" i="335" s="1"/>
  <c r="N35" i="356"/>
  <c r="M10" i="356" s="1"/>
  <c r="H10" i="356" s="1"/>
  <c r="N45" i="356"/>
  <c r="M20" i="356" s="1"/>
  <c r="J20" i="356" s="1"/>
  <c r="N40" i="356"/>
  <c r="M15" i="356" s="1"/>
  <c r="N37" i="356"/>
  <c r="M12" i="356" s="1"/>
  <c r="D12" i="356" s="1"/>
  <c r="O49" i="336"/>
  <c r="O44" i="336" s="1"/>
  <c r="V14" i="331"/>
  <c r="M13" i="331"/>
  <c r="I21" i="331"/>
  <c r="C13" i="331"/>
  <c r="V20" i="331"/>
  <c r="F22" i="292"/>
  <c r="G6" i="292" s="1"/>
  <c r="N24" i="319"/>
  <c r="M11" i="319" s="1"/>
  <c r="D12" i="319"/>
  <c r="D5" i="319" s="1"/>
  <c r="F16" i="12"/>
  <c r="F6" i="12"/>
  <c r="D25" i="12"/>
  <c r="F7" i="12"/>
  <c r="F10" i="12"/>
  <c r="F19" i="12"/>
  <c r="F24" i="12"/>
  <c r="F22" i="12"/>
  <c r="F18" i="12"/>
  <c r="T17" i="383"/>
  <c r="T6" i="383"/>
  <c r="T5" i="383"/>
  <c r="T18" i="383"/>
  <c r="T23" i="383"/>
  <c r="T9" i="383"/>
  <c r="S9" i="331"/>
  <c r="S19" i="331"/>
  <c r="S5" i="331"/>
  <c r="S22" i="331"/>
  <c r="S23" i="331"/>
  <c r="S17" i="331"/>
  <c r="S13" i="331"/>
  <c r="S20" i="331"/>
  <c r="S8" i="331"/>
  <c r="S18" i="331"/>
  <c r="S15" i="331"/>
  <c r="S12" i="331"/>
  <c r="S16" i="331"/>
  <c r="S6" i="331"/>
  <c r="S14" i="331"/>
  <c r="S10" i="331"/>
  <c r="S7" i="331"/>
  <c r="S21" i="331"/>
  <c r="S11" i="331"/>
  <c r="E10" i="319"/>
  <c r="E7" i="319"/>
  <c r="E8" i="319"/>
  <c r="E9" i="319"/>
  <c r="E5" i="319"/>
  <c r="G11" i="319"/>
  <c r="G10" i="319"/>
  <c r="G6" i="319"/>
  <c r="G8" i="319"/>
  <c r="G9" i="319"/>
  <c r="G7" i="319"/>
  <c r="G5" i="319"/>
  <c r="I10" i="385"/>
  <c r="I49" i="335"/>
  <c r="I24" i="335"/>
  <c r="P16" i="336"/>
  <c r="P41" i="336"/>
  <c r="Q12" i="333"/>
  <c r="L18" i="320"/>
  <c r="K5" i="320" s="1"/>
  <c r="T16" i="382"/>
  <c r="G10" i="323"/>
  <c r="I5" i="332"/>
  <c r="I17" i="332"/>
  <c r="E18" i="380"/>
  <c r="H9" i="367"/>
  <c r="D11" i="5"/>
  <c r="C9" i="392"/>
  <c r="D11" i="332"/>
  <c r="D13" i="332"/>
  <c r="O18" i="325"/>
  <c r="O16" i="325" s="1"/>
  <c r="D28" i="370"/>
  <c r="D22" i="370"/>
  <c r="I21" i="358"/>
  <c r="D17" i="69"/>
  <c r="G23" i="323"/>
  <c r="W12" i="382"/>
  <c r="N25" i="382"/>
  <c r="C27" i="302"/>
  <c r="E12" i="302" s="1"/>
  <c r="D27" i="302"/>
  <c r="G21" i="376"/>
  <c r="L43" i="300"/>
  <c r="K11" i="300" s="1"/>
  <c r="D10" i="381"/>
  <c r="N24" i="335"/>
  <c r="R75" i="335"/>
  <c r="E5" i="5"/>
  <c r="C5" i="5"/>
  <c r="D5" i="5"/>
  <c r="P39" i="335"/>
  <c r="P14" i="335"/>
  <c r="P42" i="336"/>
  <c r="P17" i="336"/>
  <c r="G18" i="325"/>
  <c r="G8" i="325"/>
  <c r="R62" i="336"/>
  <c r="Q37" i="336" s="1"/>
  <c r="R70" i="336"/>
  <c r="Q45" i="336" s="1"/>
  <c r="I6" i="20"/>
  <c r="D6" i="20" s="1"/>
  <c r="E8" i="338"/>
  <c r="C8" i="338" s="1"/>
  <c r="F25" i="292"/>
  <c r="G9" i="292" s="1"/>
  <c r="D9" i="292" s="1"/>
  <c r="F28" i="292"/>
  <c r="G12" i="292" s="1"/>
  <c r="D12" i="292" s="1"/>
  <c r="J23" i="300"/>
  <c r="T12" i="382"/>
  <c r="G7" i="323"/>
  <c r="F30" i="372"/>
  <c r="F24" i="372" s="1"/>
  <c r="G5" i="323"/>
  <c r="E12" i="381"/>
  <c r="I14" i="332"/>
  <c r="I9" i="332"/>
  <c r="E23" i="380"/>
  <c r="K7" i="331"/>
  <c r="K11" i="331"/>
  <c r="K20" i="331"/>
  <c r="K6" i="331"/>
  <c r="F8" i="382"/>
  <c r="F18" i="382"/>
  <c r="F10" i="382"/>
  <c r="E6" i="377"/>
  <c r="I32" i="336"/>
  <c r="E19" i="382"/>
  <c r="E23" i="382"/>
  <c r="E16" i="382"/>
  <c r="E8" i="382"/>
  <c r="C6" i="324"/>
  <c r="C17" i="5"/>
  <c r="I9" i="367"/>
  <c r="J9" i="367"/>
  <c r="C11" i="5"/>
  <c r="I18" i="42"/>
  <c r="H18" i="42"/>
  <c r="H9" i="392"/>
  <c r="H9" i="303"/>
  <c r="D12" i="332"/>
  <c r="D14" i="332"/>
  <c r="D5" i="332"/>
  <c r="E13" i="332"/>
  <c r="G22" i="324"/>
  <c r="D26" i="370"/>
  <c r="D24" i="370"/>
  <c r="D14" i="42"/>
  <c r="G13" i="384"/>
  <c r="G17" i="384"/>
  <c r="C29" i="370"/>
  <c r="I15" i="376"/>
  <c r="K15" i="376"/>
  <c r="G21" i="358"/>
  <c r="G11" i="42"/>
  <c r="I10" i="386"/>
  <c r="I8" i="386"/>
  <c r="L37" i="336"/>
  <c r="L48" i="336"/>
  <c r="E12" i="384"/>
  <c r="H41" i="340"/>
  <c r="E41" i="340" s="1"/>
  <c r="H36" i="20"/>
  <c r="F36" i="20" s="1"/>
  <c r="E49" i="20"/>
  <c r="I42" i="381"/>
  <c r="H17" i="381" s="1"/>
  <c r="E26" i="388"/>
  <c r="G10" i="388" s="1"/>
  <c r="D10" i="388" s="1"/>
  <c r="R12" i="331"/>
  <c r="N33" i="355"/>
  <c r="M8" i="355" s="1"/>
  <c r="F8" i="355" s="1"/>
  <c r="K49" i="336"/>
  <c r="K35" i="336" s="1"/>
  <c r="W24" i="382"/>
  <c r="W14" i="382"/>
  <c r="O25" i="382"/>
  <c r="W7" i="382"/>
  <c r="W18" i="382"/>
  <c r="D6" i="324"/>
  <c r="E19" i="377"/>
  <c r="J6" i="324"/>
  <c r="H5" i="303"/>
  <c r="D12" i="382"/>
  <c r="D19" i="382"/>
  <c r="D15" i="382"/>
  <c r="E26" i="12"/>
  <c r="N25" i="319"/>
  <c r="K18" i="331"/>
  <c r="H21" i="376"/>
  <c r="N45" i="372"/>
  <c r="H9" i="69"/>
  <c r="C9" i="69" s="1"/>
  <c r="R65" i="336"/>
  <c r="Q15" i="336" s="1"/>
  <c r="J30" i="375"/>
  <c r="J21" i="375" s="1"/>
  <c r="F21" i="382"/>
  <c r="D11" i="69"/>
  <c r="J10" i="42"/>
  <c r="E10" i="42"/>
  <c r="G10" i="384"/>
  <c r="M17" i="325"/>
  <c r="E7" i="338"/>
  <c r="D7" i="338" s="1"/>
  <c r="E30" i="375"/>
  <c r="E21" i="375" s="1"/>
  <c r="I49" i="381"/>
  <c r="I10" i="42"/>
  <c r="G14" i="384"/>
  <c r="C26" i="370"/>
  <c r="D6" i="382"/>
  <c r="D23" i="382"/>
  <c r="L43" i="357"/>
  <c r="K18" i="357" s="1"/>
  <c r="D18" i="357" s="1"/>
  <c r="Q17" i="325"/>
  <c r="K30" i="373"/>
  <c r="K14" i="373"/>
  <c r="F8" i="69"/>
  <c r="G14" i="332"/>
  <c r="G5" i="332"/>
  <c r="P20" i="335"/>
  <c r="P45" i="335"/>
  <c r="P22" i="335"/>
  <c r="P47" i="335"/>
  <c r="P7" i="335"/>
  <c r="P32" i="335"/>
  <c r="O24" i="336"/>
  <c r="G49" i="336"/>
  <c r="G24" i="336"/>
  <c r="V22" i="331"/>
  <c r="M14" i="385"/>
  <c r="M15" i="385"/>
  <c r="I48" i="381"/>
  <c r="H23" i="381" s="1"/>
  <c r="L49" i="335"/>
  <c r="V13" i="331"/>
  <c r="G13" i="333"/>
  <c r="Q9" i="333"/>
  <c r="Q11" i="333"/>
  <c r="I13" i="333"/>
  <c r="E22" i="388"/>
  <c r="G6" i="388" s="1"/>
  <c r="H6" i="388" s="1"/>
  <c r="E18" i="69"/>
  <c r="D18" i="69"/>
  <c r="D7" i="69"/>
  <c r="E7" i="69"/>
  <c r="P48" i="336"/>
  <c r="P23" i="336"/>
  <c r="G19" i="323"/>
  <c r="G12" i="323"/>
  <c r="G15" i="323"/>
  <c r="G21" i="323"/>
  <c r="G13" i="323"/>
  <c r="G18" i="323"/>
  <c r="G17" i="323"/>
  <c r="G8" i="323"/>
  <c r="G9" i="323"/>
  <c r="G22" i="323"/>
  <c r="G16" i="323"/>
  <c r="G6" i="323"/>
  <c r="H18" i="325"/>
  <c r="H8" i="325"/>
  <c r="I35" i="381"/>
  <c r="H10" i="381" s="1"/>
  <c r="L9" i="372"/>
  <c r="L25" i="372"/>
  <c r="L21" i="372"/>
  <c r="L5" i="372"/>
  <c r="E15" i="388"/>
  <c r="C15" i="388"/>
  <c r="H12" i="388"/>
  <c r="D15" i="388"/>
  <c r="F15" i="388"/>
  <c r="H9" i="388"/>
  <c r="G15" i="388"/>
  <c r="H14" i="388"/>
  <c r="G25" i="371"/>
  <c r="G21" i="371"/>
  <c r="R60" i="336"/>
  <c r="Q35" i="336" s="1"/>
  <c r="F9" i="382"/>
  <c r="F13" i="382"/>
  <c r="I6" i="377"/>
  <c r="D17" i="5"/>
  <c r="D8" i="332"/>
  <c r="C15" i="376"/>
  <c r="I9" i="386"/>
  <c r="I11" i="386"/>
  <c r="W20" i="382"/>
  <c r="L25" i="382"/>
  <c r="W6" i="382"/>
  <c r="D7" i="332"/>
  <c r="H7" i="331"/>
  <c r="R68" i="336"/>
  <c r="Q18" i="336" s="1"/>
  <c r="E18" i="336" s="1"/>
  <c r="N35" i="160"/>
  <c r="M10" i="160" s="1"/>
  <c r="D10" i="160" s="1"/>
  <c r="P5" i="336"/>
  <c r="R20" i="325"/>
  <c r="P48" i="335"/>
  <c r="P23" i="335"/>
  <c r="H9" i="324"/>
  <c r="H23" i="324" s="1"/>
  <c r="M37" i="324"/>
  <c r="M9" i="324" s="1"/>
  <c r="M23" i="324" s="1"/>
  <c r="M22" i="324" s="1"/>
  <c r="D18" i="325"/>
  <c r="D8" i="325"/>
  <c r="J8" i="325"/>
  <c r="J18" i="325"/>
  <c r="K18" i="385"/>
  <c r="E23" i="381"/>
  <c r="L13" i="333"/>
  <c r="P44" i="335"/>
  <c r="P19" i="335"/>
  <c r="G49" i="335"/>
  <c r="G24" i="335"/>
  <c r="C12" i="387"/>
  <c r="C7" i="387"/>
  <c r="C7" i="319"/>
  <c r="R64" i="336"/>
  <c r="Q39" i="336" s="1"/>
  <c r="F12" i="69"/>
  <c r="D12" i="69" s="1"/>
  <c r="E6" i="338"/>
  <c r="D6" i="338" s="1"/>
  <c r="E12" i="320"/>
  <c r="E11" i="320" s="1"/>
  <c r="K30" i="323"/>
  <c r="J5" i="323" s="1"/>
  <c r="L45" i="163"/>
  <c r="K20" i="163" s="1"/>
  <c r="C20" i="163" s="1"/>
  <c r="I40" i="297"/>
  <c r="H24" i="297" s="1"/>
  <c r="J50" i="357"/>
  <c r="J24" i="357" s="1"/>
  <c r="G20" i="323"/>
  <c r="I15" i="332"/>
  <c r="E22" i="380"/>
  <c r="K8" i="331"/>
  <c r="K22" i="331"/>
  <c r="K19" i="331"/>
  <c r="F17" i="382"/>
  <c r="F11" i="382"/>
  <c r="F19" i="382"/>
  <c r="K6" i="377"/>
  <c r="I47" i="336"/>
  <c r="E18" i="382"/>
  <c r="E9" i="382"/>
  <c r="E10" i="382"/>
  <c r="N9" i="367"/>
  <c r="H5" i="367"/>
  <c r="D18" i="42"/>
  <c r="J9" i="392"/>
  <c r="D6" i="332"/>
  <c r="D16" i="332"/>
  <c r="D29" i="370"/>
  <c r="D25" i="370"/>
  <c r="H14" i="42"/>
  <c r="G12" i="384"/>
  <c r="G6" i="384"/>
  <c r="C28" i="370"/>
  <c r="D22" i="351"/>
  <c r="K11" i="42"/>
  <c r="C6" i="387"/>
  <c r="I12" i="386"/>
  <c r="L31" i="336"/>
  <c r="E17" i="384"/>
  <c r="H39" i="20"/>
  <c r="R61" i="336"/>
  <c r="Q11" i="336" s="1"/>
  <c r="R71" i="336"/>
  <c r="Q21" i="336" s="1"/>
  <c r="I41" i="381"/>
  <c r="H16" i="381" s="1"/>
  <c r="V10" i="331"/>
  <c r="F77" i="377"/>
  <c r="F24" i="377" s="1"/>
  <c r="Q13" i="333"/>
  <c r="R7" i="333" s="1"/>
  <c r="J7" i="324"/>
  <c r="I7" i="324" s="1"/>
  <c r="K25" i="382"/>
  <c r="C25" i="382"/>
  <c r="W8" i="382"/>
  <c r="W15" i="382"/>
  <c r="J19" i="377"/>
  <c r="D8" i="382"/>
  <c r="D14" i="382"/>
  <c r="D9" i="382"/>
  <c r="H13" i="331"/>
  <c r="G16" i="384"/>
  <c r="G7" i="384"/>
  <c r="E21" i="376"/>
  <c r="K42" i="322"/>
  <c r="J17" i="322" s="1"/>
  <c r="F20" i="69"/>
  <c r="E20" i="69" s="1"/>
  <c r="R57" i="336"/>
  <c r="Q7" i="336" s="1"/>
  <c r="R56" i="336"/>
  <c r="K24" i="160"/>
  <c r="J25" i="324"/>
  <c r="P40" i="336"/>
  <c r="D10" i="42"/>
  <c r="C23" i="370"/>
  <c r="C8" i="387"/>
  <c r="H37" i="20"/>
  <c r="E37" i="20" s="1"/>
  <c r="G22" i="373"/>
  <c r="F10" i="42"/>
  <c r="D18" i="382"/>
  <c r="H38" i="340"/>
  <c r="C38" i="340" s="1"/>
  <c r="I5" i="340"/>
  <c r="G5" i="340" s="1"/>
  <c r="C16" i="351"/>
  <c r="R10" i="325"/>
  <c r="L27" i="373"/>
  <c r="L11" i="373"/>
  <c r="H6" i="326"/>
  <c r="M9" i="303"/>
  <c r="M8" i="303"/>
  <c r="M7" i="303"/>
  <c r="M10" i="303"/>
  <c r="M6" i="303"/>
  <c r="P9" i="335"/>
  <c r="P34" i="335"/>
  <c r="V21" i="331"/>
  <c r="P15" i="335"/>
  <c r="P40" i="335"/>
  <c r="M8" i="325"/>
  <c r="J18" i="385"/>
  <c r="L22" i="372"/>
  <c r="L6" i="372"/>
  <c r="P11" i="336"/>
  <c r="P36" i="336"/>
  <c r="D49" i="335"/>
  <c r="D24" i="335"/>
  <c r="P46" i="335"/>
  <c r="P21" i="335"/>
  <c r="P43" i="335"/>
  <c r="P18" i="335"/>
  <c r="N22" i="319"/>
  <c r="M9" i="319" s="1"/>
  <c r="D13" i="333"/>
  <c r="N13" i="333"/>
  <c r="C24" i="322"/>
  <c r="J14" i="375"/>
  <c r="C17" i="351"/>
  <c r="G17" i="351"/>
  <c r="G5" i="351"/>
  <c r="D16" i="351"/>
  <c r="E9" i="392"/>
  <c r="F9" i="392"/>
  <c r="I9" i="392"/>
  <c r="K5" i="392"/>
  <c r="G9" i="392"/>
  <c r="G12" i="42"/>
  <c r="H17" i="42"/>
  <c r="G17" i="42"/>
  <c r="G14" i="42"/>
  <c r="C14" i="42"/>
  <c r="C11" i="42"/>
  <c r="D12" i="42"/>
  <c r="E9" i="42"/>
  <c r="F17" i="42"/>
  <c r="E12" i="42"/>
  <c r="E17" i="42"/>
  <c r="I14" i="42"/>
  <c r="J17" i="42"/>
  <c r="D17" i="42"/>
  <c r="J20" i="377"/>
  <c r="H20" i="377"/>
  <c r="J7" i="392"/>
  <c r="I7" i="392"/>
  <c r="H7" i="392"/>
  <c r="G7" i="392"/>
  <c r="K7" i="392"/>
  <c r="F7" i="392"/>
  <c r="C7" i="392"/>
  <c r="N8" i="293"/>
  <c r="G21" i="383"/>
  <c r="G20" i="383"/>
  <c r="G6" i="383"/>
  <c r="G15" i="383"/>
  <c r="G7" i="383"/>
  <c r="G16" i="383"/>
  <c r="G17" i="383"/>
  <c r="G22" i="383"/>
  <c r="C14" i="12"/>
  <c r="D14" i="12"/>
  <c r="K6" i="319"/>
  <c r="K5" i="319"/>
  <c r="N22" i="382"/>
  <c r="N14" i="382"/>
  <c r="N16" i="382"/>
  <c r="N17" i="382"/>
  <c r="N5" i="382"/>
  <c r="C8" i="351"/>
  <c r="D8" i="351"/>
  <c r="K10" i="319"/>
  <c r="J17" i="5"/>
  <c r="J18" i="357"/>
  <c r="N23" i="382"/>
  <c r="N9" i="382"/>
  <c r="N19" i="382"/>
  <c r="G8" i="351"/>
  <c r="J24" i="336"/>
  <c r="N40" i="372"/>
  <c r="M8" i="372" s="1"/>
  <c r="I16" i="340"/>
  <c r="D16" i="340" s="1"/>
  <c r="G24" i="5"/>
  <c r="G15" i="5" s="1"/>
  <c r="D24" i="5"/>
  <c r="D25" i="5" s="1"/>
  <c r="G16" i="357"/>
  <c r="E50" i="392"/>
  <c r="E24" i="392" s="1"/>
  <c r="K23" i="383"/>
  <c r="K8" i="319"/>
  <c r="J20" i="5"/>
  <c r="N21" i="382"/>
  <c r="N12" i="382"/>
  <c r="N10" i="382"/>
  <c r="E8" i="351"/>
  <c r="E7" i="392"/>
  <c r="K9" i="319"/>
  <c r="H6" i="323"/>
  <c r="H8" i="323"/>
  <c r="I14" i="375"/>
  <c r="L47" i="375"/>
  <c r="D14" i="372"/>
  <c r="D30" i="372"/>
  <c r="I30" i="352"/>
  <c r="H5" i="352" s="1"/>
  <c r="D5" i="352" s="1"/>
  <c r="E50" i="393"/>
  <c r="E24" i="393" s="1"/>
  <c r="M31" i="393"/>
  <c r="L6" i="393" s="1"/>
  <c r="D6" i="393" s="1"/>
  <c r="M40" i="393"/>
  <c r="L15" i="393" s="1"/>
  <c r="F5" i="382"/>
  <c r="F14" i="382"/>
  <c r="F23" i="382"/>
  <c r="F20" i="382"/>
  <c r="F6" i="382"/>
  <c r="F16" i="382"/>
  <c r="F22" i="382"/>
  <c r="R24" i="366"/>
  <c r="Q9" i="366" s="1"/>
  <c r="K9" i="366" s="1"/>
  <c r="R27" i="366"/>
  <c r="Q12" i="366" s="1"/>
  <c r="E12" i="366" s="1"/>
  <c r="R20" i="366"/>
  <c r="Q5" i="366" s="1"/>
  <c r="H5" i="366" s="1"/>
  <c r="R23" i="366"/>
  <c r="Q8" i="366" s="1"/>
  <c r="E50" i="357"/>
  <c r="E24" i="357" s="1"/>
  <c r="L31" i="357"/>
  <c r="K6" i="357" s="1"/>
  <c r="F9" i="42"/>
  <c r="I9" i="42"/>
  <c r="D9" i="42"/>
  <c r="G9" i="42"/>
  <c r="J9" i="42"/>
  <c r="K9" i="42"/>
  <c r="H9" i="42"/>
  <c r="F5" i="392"/>
  <c r="J5" i="392"/>
  <c r="G5" i="392"/>
  <c r="I5" i="392"/>
  <c r="D5" i="392"/>
  <c r="E5" i="392"/>
  <c r="C5" i="392"/>
  <c r="E16" i="392"/>
  <c r="I16" i="392"/>
  <c r="E15" i="392"/>
  <c r="C15" i="392"/>
  <c r="I15" i="392"/>
  <c r="D15" i="392"/>
  <c r="K15" i="392"/>
  <c r="J15" i="392"/>
  <c r="F15" i="392"/>
  <c r="M39" i="392"/>
  <c r="L14" i="392" s="1"/>
  <c r="L50" i="392"/>
  <c r="F50" i="392"/>
  <c r="F24" i="392" s="1"/>
  <c r="M49" i="392"/>
  <c r="J16" i="376"/>
  <c r="C16" i="376"/>
  <c r="K16" i="376"/>
  <c r="H16" i="376"/>
  <c r="F16" i="376"/>
  <c r="G16" i="376"/>
  <c r="K11" i="319"/>
  <c r="N15" i="382"/>
  <c r="N7" i="382"/>
  <c r="N20" i="382"/>
  <c r="N11" i="382"/>
  <c r="F8" i="351"/>
  <c r="F14" i="12"/>
  <c r="C20" i="377"/>
  <c r="G16" i="42"/>
  <c r="C16" i="42"/>
  <c r="F16" i="42"/>
  <c r="H16" i="42"/>
  <c r="E16" i="42"/>
  <c r="K16" i="42"/>
  <c r="I16" i="42"/>
  <c r="T13" i="382"/>
  <c r="T11" i="382"/>
  <c r="T22" i="382"/>
  <c r="T10" i="382"/>
  <c r="J14" i="358"/>
  <c r="C14" i="358"/>
  <c r="D7" i="392"/>
  <c r="F15" i="351"/>
  <c r="D15" i="351"/>
  <c r="C15" i="351"/>
  <c r="G15" i="351"/>
  <c r="G39" i="20"/>
  <c r="H14" i="20"/>
  <c r="Q13" i="383"/>
  <c r="E5" i="351"/>
  <c r="F5" i="351"/>
  <c r="C5" i="351"/>
  <c r="M33" i="392"/>
  <c r="L8" i="392" s="1"/>
  <c r="K8" i="392" s="1"/>
  <c r="M38" i="392"/>
  <c r="L13" i="392" s="1"/>
  <c r="M31" i="392"/>
  <c r="L6" i="392" s="1"/>
  <c r="I8" i="383"/>
  <c r="F23" i="12"/>
  <c r="I21" i="20"/>
  <c r="G21" i="20" s="1"/>
  <c r="L43" i="375"/>
  <c r="K11" i="375" s="1"/>
  <c r="L44" i="375"/>
  <c r="K28" i="375" s="1"/>
  <c r="L42" i="375"/>
  <c r="K26" i="375" s="1"/>
  <c r="L41" i="375"/>
  <c r="K25" i="375" s="1"/>
  <c r="L40" i="375"/>
  <c r="K24" i="375" s="1"/>
  <c r="L37" i="375"/>
  <c r="K5" i="375" s="1"/>
  <c r="L39" i="375"/>
  <c r="K23" i="375" s="1"/>
  <c r="I33" i="352"/>
  <c r="H8" i="352" s="1"/>
  <c r="M44" i="393"/>
  <c r="L19" i="393" s="1"/>
  <c r="H19" i="393" s="1"/>
  <c r="O10" i="386"/>
  <c r="O5" i="386"/>
  <c r="O11" i="386"/>
  <c r="O7" i="386"/>
  <c r="O12" i="386"/>
  <c r="O8" i="386"/>
  <c r="O9" i="386"/>
  <c r="O6" i="386"/>
  <c r="F14" i="42"/>
  <c r="K14" i="42"/>
  <c r="M37" i="392"/>
  <c r="L12" i="392" s="1"/>
  <c r="I15" i="20"/>
  <c r="F15" i="20" s="1"/>
  <c r="N41" i="355"/>
  <c r="M16" i="355" s="1"/>
  <c r="C16" i="355" s="1"/>
  <c r="N49" i="355"/>
  <c r="R73" i="336"/>
  <c r="Q23" i="336" s="1"/>
  <c r="N46" i="160"/>
  <c r="M21" i="160" s="1"/>
  <c r="J21" i="160" s="1"/>
  <c r="N39" i="160"/>
  <c r="M14" i="160" s="1"/>
  <c r="G14" i="160" s="1"/>
  <c r="N36" i="160"/>
  <c r="M11" i="160" s="1"/>
  <c r="G11" i="160" s="1"/>
  <c r="N40" i="160"/>
  <c r="M15" i="160" s="1"/>
  <c r="I39" i="282"/>
  <c r="H14" i="282" s="1"/>
  <c r="F14" i="282" s="1"/>
  <c r="I48" i="282"/>
  <c r="H23" i="282" s="1"/>
  <c r="E23" i="282" s="1"/>
  <c r="I47" i="282"/>
  <c r="H22" i="282" s="1"/>
  <c r="G22" i="282" s="1"/>
  <c r="E50" i="282"/>
  <c r="E24" i="282" s="1"/>
  <c r="I43" i="352"/>
  <c r="H18" i="352" s="1"/>
  <c r="E18" i="352" s="1"/>
  <c r="I39" i="352"/>
  <c r="H14" i="352" s="1"/>
  <c r="E14" i="352" s="1"/>
  <c r="F50" i="352"/>
  <c r="F24" i="352" s="1"/>
  <c r="G50" i="352"/>
  <c r="G24" i="352" s="1"/>
  <c r="H50" i="352"/>
  <c r="I37" i="352"/>
  <c r="H12" i="352" s="1"/>
  <c r="E12" i="352" s="1"/>
  <c r="I41" i="352"/>
  <c r="H16" i="352" s="1"/>
  <c r="D16" i="352" s="1"/>
  <c r="I47" i="352"/>
  <c r="H22" i="352" s="1"/>
  <c r="F22" i="352" s="1"/>
  <c r="I44" i="352"/>
  <c r="H19" i="352" s="1"/>
  <c r="C19" i="352" s="1"/>
  <c r="I42" i="352"/>
  <c r="H17" i="352" s="1"/>
  <c r="F17" i="352" s="1"/>
  <c r="I40" i="352"/>
  <c r="H15" i="352" s="1"/>
  <c r="C15" i="352" s="1"/>
  <c r="M30" i="393"/>
  <c r="L5" i="393" s="1"/>
  <c r="M45" i="393"/>
  <c r="L20" i="393" s="1"/>
  <c r="G20" i="393" s="1"/>
  <c r="M32" i="393"/>
  <c r="L7" i="393" s="1"/>
  <c r="F7" i="393" s="1"/>
  <c r="M49" i="393"/>
  <c r="M39" i="393"/>
  <c r="L14" i="393" s="1"/>
  <c r="F50" i="393"/>
  <c r="F24" i="393" s="1"/>
  <c r="M34" i="393"/>
  <c r="L9" i="393" s="1"/>
  <c r="E9" i="393" s="1"/>
  <c r="M47" i="393"/>
  <c r="L22" i="393" s="1"/>
  <c r="F22" i="393" s="1"/>
  <c r="K50" i="393"/>
  <c r="K24" i="393" s="1"/>
  <c r="J50" i="393"/>
  <c r="J24" i="393" s="1"/>
  <c r="D50" i="393"/>
  <c r="D24" i="393" s="1"/>
  <c r="M37" i="393"/>
  <c r="L12" i="393" s="1"/>
  <c r="G12" i="393" s="1"/>
  <c r="G50" i="393"/>
  <c r="G24" i="393" s="1"/>
  <c r="H50" i="393"/>
  <c r="H24" i="393" s="1"/>
  <c r="L50" i="393"/>
  <c r="M43" i="393"/>
  <c r="L18" i="393" s="1"/>
  <c r="K18" i="393" s="1"/>
  <c r="M38" i="393"/>
  <c r="L13" i="393" s="1"/>
  <c r="F13" i="393" s="1"/>
  <c r="I50" i="393"/>
  <c r="I24" i="393" s="1"/>
  <c r="M33" i="393"/>
  <c r="L8" i="393" s="1"/>
  <c r="G8" i="393" s="1"/>
  <c r="J14" i="384"/>
  <c r="J17" i="384"/>
  <c r="J7" i="384"/>
  <c r="J5" i="384"/>
  <c r="J10" i="384"/>
  <c r="J6" i="384"/>
  <c r="J13" i="384"/>
  <c r="M45" i="392"/>
  <c r="L20" i="392" s="1"/>
  <c r="M42" i="392"/>
  <c r="L17" i="392" s="1"/>
  <c r="J18" i="5"/>
  <c r="M36" i="392"/>
  <c r="L11" i="392" s="1"/>
  <c r="D11" i="392" s="1"/>
  <c r="I21" i="376"/>
  <c r="C21" i="376"/>
  <c r="K50" i="322"/>
  <c r="N39" i="372"/>
  <c r="M23" i="372" s="1"/>
  <c r="I13" i="340"/>
  <c r="J22" i="5"/>
  <c r="I12" i="20"/>
  <c r="E12" i="20" s="1"/>
  <c r="R30" i="366"/>
  <c r="C14" i="366"/>
  <c r="L33" i="336"/>
  <c r="L40" i="336"/>
  <c r="L45" i="336"/>
  <c r="L47" i="336"/>
  <c r="L43" i="336"/>
  <c r="L34" i="336"/>
  <c r="L30" i="336"/>
  <c r="M43" i="392"/>
  <c r="L18" i="392" s="1"/>
  <c r="J17" i="393"/>
  <c r="K17" i="393"/>
  <c r="G17" i="393"/>
  <c r="C17" i="393"/>
  <c r="I17" i="393"/>
  <c r="E17" i="393"/>
  <c r="H17" i="393"/>
  <c r="F17" i="393"/>
  <c r="D17" i="393"/>
  <c r="F11" i="393"/>
  <c r="J11" i="393"/>
  <c r="G21" i="352"/>
  <c r="E21" i="352"/>
  <c r="D21" i="352"/>
  <c r="C21" i="352"/>
  <c r="F21" i="352"/>
  <c r="H14" i="375"/>
  <c r="H30" i="375"/>
  <c r="K30" i="372"/>
  <c r="K14" i="372"/>
  <c r="G24" i="69"/>
  <c r="C24" i="69"/>
  <c r="C50" i="352"/>
  <c r="C24" i="352" s="1"/>
  <c r="H23" i="340"/>
  <c r="G48" i="340"/>
  <c r="R69" i="336"/>
  <c r="Q19" i="336" s="1"/>
  <c r="L24" i="320"/>
  <c r="K11" i="320" s="1"/>
  <c r="J26" i="300"/>
  <c r="J22" i="382"/>
  <c r="J7" i="382"/>
  <c r="J9" i="382"/>
  <c r="C50" i="393"/>
  <c r="C24" i="393" s="1"/>
  <c r="R5" i="386"/>
  <c r="R11" i="386"/>
  <c r="E14" i="386"/>
  <c r="J14" i="386"/>
  <c r="Q7" i="382"/>
  <c r="D14" i="358"/>
  <c r="G22" i="42"/>
  <c r="D22" i="42"/>
  <c r="I23" i="20"/>
  <c r="C23" i="20" s="1"/>
  <c r="F22" i="383"/>
  <c r="N42" i="355"/>
  <c r="M17" i="355" s="1"/>
  <c r="F17" i="355" s="1"/>
  <c r="C13" i="332"/>
  <c r="C16" i="332"/>
  <c r="C10" i="332"/>
  <c r="I10" i="20"/>
  <c r="G31" i="20"/>
  <c r="N31" i="160"/>
  <c r="M6" i="160" s="1"/>
  <c r="J6" i="160" s="1"/>
  <c r="G45" i="20"/>
  <c r="H20" i="20"/>
  <c r="G23" i="392"/>
  <c r="E23" i="392"/>
  <c r="H23" i="392"/>
  <c r="F23" i="392"/>
  <c r="J23" i="392"/>
  <c r="C23" i="392"/>
  <c r="D23" i="392"/>
  <c r="K23" i="392"/>
  <c r="I23" i="392"/>
  <c r="G41" i="339"/>
  <c r="H16" i="339"/>
  <c r="I45" i="352"/>
  <c r="H20" i="352" s="1"/>
  <c r="I38" i="352"/>
  <c r="H13" i="352" s="1"/>
  <c r="M48" i="393"/>
  <c r="L23" i="393" s="1"/>
  <c r="M46" i="393"/>
  <c r="L21" i="393" s="1"/>
  <c r="I16" i="356"/>
  <c r="I19" i="21"/>
  <c r="C19" i="21"/>
  <c r="H40" i="340"/>
  <c r="F40" i="340" s="1"/>
  <c r="H44" i="340"/>
  <c r="C44" i="340" s="1"/>
  <c r="H8" i="20"/>
  <c r="G33" i="20"/>
  <c r="H33" i="340"/>
  <c r="C33" i="340" s="1"/>
  <c r="K38" i="323"/>
  <c r="J13" i="323" s="1"/>
  <c r="R57" i="6"/>
  <c r="Q7" i="6" s="1"/>
  <c r="R61" i="6"/>
  <c r="Q11" i="6" s="1"/>
  <c r="P31" i="6"/>
  <c r="E13" i="5"/>
  <c r="J11" i="382"/>
  <c r="J15" i="382"/>
  <c r="J16" i="382"/>
  <c r="M8" i="386"/>
  <c r="N14" i="386"/>
  <c r="L14" i="386"/>
  <c r="I14" i="386"/>
  <c r="Q14" i="386"/>
  <c r="D14" i="386"/>
  <c r="Q17" i="382"/>
  <c r="I14" i="358"/>
  <c r="K22" i="42"/>
  <c r="C9" i="332"/>
  <c r="C8" i="332"/>
  <c r="C17" i="332"/>
  <c r="H12" i="20"/>
  <c r="D49" i="340"/>
  <c r="E24" i="69"/>
  <c r="I44" i="282"/>
  <c r="H19" i="282" s="1"/>
  <c r="C19" i="282" s="1"/>
  <c r="I49" i="282"/>
  <c r="I35" i="282"/>
  <c r="H10" i="282" s="1"/>
  <c r="F10" i="282" s="1"/>
  <c r="I36" i="282"/>
  <c r="H11" i="282" s="1"/>
  <c r="F11" i="282" s="1"/>
  <c r="H11" i="20"/>
  <c r="G36" i="20"/>
  <c r="H21" i="339"/>
  <c r="G46" i="339"/>
  <c r="L11" i="372"/>
  <c r="L27" i="372"/>
  <c r="T13" i="383"/>
  <c r="T22" i="383"/>
  <c r="T12" i="383"/>
  <c r="T21" i="383"/>
  <c r="T19" i="383"/>
  <c r="T20" i="383"/>
  <c r="T14" i="383"/>
  <c r="T10" i="383"/>
  <c r="T16" i="383"/>
  <c r="T11" i="383"/>
  <c r="T8" i="383"/>
  <c r="T15" i="383"/>
  <c r="T7" i="383"/>
  <c r="I5" i="385"/>
  <c r="D6" i="303"/>
  <c r="D5" i="303"/>
  <c r="D7" i="303"/>
  <c r="C12" i="42"/>
  <c r="F12" i="42"/>
  <c r="K12" i="42"/>
  <c r="I36" i="352"/>
  <c r="H11" i="352" s="1"/>
  <c r="I48" i="352"/>
  <c r="H23" i="352" s="1"/>
  <c r="I34" i="352"/>
  <c r="H9" i="352" s="1"/>
  <c r="H46" i="335"/>
  <c r="H32" i="335"/>
  <c r="H38" i="335"/>
  <c r="H48" i="335"/>
  <c r="H34" i="335"/>
  <c r="H45" i="335"/>
  <c r="H36" i="335"/>
  <c r="H42" i="335"/>
  <c r="H31" i="335"/>
  <c r="H41" i="335"/>
  <c r="H39" i="335"/>
  <c r="H37" i="335"/>
  <c r="H47" i="335"/>
  <c r="H43" i="335"/>
  <c r="H44" i="335"/>
  <c r="H40" i="335"/>
  <c r="H35" i="335"/>
  <c r="H30" i="335"/>
  <c r="H33" i="335"/>
  <c r="F41" i="335"/>
  <c r="F46" i="335"/>
  <c r="F40" i="335"/>
  <c r="F32" i="335"/>
  <c r="F36" i="335"/>
  <c r="F30" i="335"/>
  <c r="F47" i="335"/>
  <c r="F44" i="335"/>
  <c r="F39" i="335"/>
  <c r="F31" i="335"/>
  <c r="F34" i="335"/>
  <c r="F33" i="335"/>
  <c r="F48" i="335"/>
  <c r="F43" i="335"/>
  <c r="F37" i="335"/>
  <c r="F38" i="335"/>
  <c r="F42" i="335"/>
  <c r="F45" i="335"/>
  <c r="F35" i="335"/>
  <c r="C11" i="321"/>
  <c r="C10" i="321"/>
  <c r="C8" i="321"/>
  <c r="C7" i="321"/>
  <c r="C9" i="321"/>
  <c r="C6" i="321"/>
  <c r="C5" i="321"/>
  <c r="N42" i="372"/>
  <c r="M10" i="372" s="1"/>
  <c r="I26" i="340"/>
  <c r="H45" i="339"/>
  <c r="F45" i="339" s="1"/>
  <c r="J50" i="392"/>
  <c r="J24" i="392" s="1"/>
  <c r="L23" i="320"/>
  <c r="K10" i="320" s="1"/>
  <c r="G11" i="326"/>
  <c r="J12" i="382"/>
  <c r="J18" i="382"/>
  <c r="G14" i="386"/>
  <c r="R8" i="386"/>
  <c r="C14" i="386"/>
  <c r="C19" i="69"/>
  <c r="G22" i="351"/>
  <c r="H30" i="340"/>
  <c r="F30" i="340" s="1"/>
  <c r="D52" i="69"/>
  <c r="D25" i="69" s="1"/>
  <c r="G77" i="377"/>
  <c r="G50" i="377" s="1"/>
  <c r="L45" i="374"/>
  <c r="C14" i="332"/>
  <c r="C5" i="332"/>
  <c r="C12" i="332"/>
  <c r="N41" i="372"/>
  <c r="M25" i="372" s="1"/>
  <c r="N44" i="372"/>
  <c r="N37" i="372"/>
  <c r="M21" i="372" s="1"/>
  <c r="N43" i="372"/>
  <c r="H39" i="340"/>
  <c r="D39" i="340" s="1"/>
  <c r="H32" i="20"/>
  <c r="C32" i="20" s="1"/>
  <c r="I42" i="282"/>
  <c r="H17" i="282" s="1"/>
  <c r="E17" i="282" s="1"/>
  <c r="I32" i="282"/>
  <c r="H7" i="282" s="1"/>
  <c r="E7" i="282" s="1"/>
  <c r="G50" i="282"/>
  <c r="G24" i="282" s="1"/>
  <c r="I37" i="282"/>
  <c r="H12" i="282" s="1"/>
  <c r="F12" i="282" s="1"/>
  <c r="G48" i="20"/>
  <c r="H23" i="20"/>
  <c r="H13" i="20"/>
  <c r="G38" i="20"/>
  <c r="H18" i="323"/>
  <c r="H14" i="323"/>
  <c r="H10" i="323"/>
  <c r="H21" i="323"/>
  <c r="H12" i="323"/>
  <c r="H11" i="323"/>
  <c r="H13" i="323"/>
  <c r="H7" i="323"/>
  <c r="H22" i="323"/>
  <c r="H19" i="323"/>
  <c r="H17" i="323"/>
  <c r="H23" i="323"/>
  <c r="H20" i="323"/>
  <c r="H16" i="323"/>
  <c r="H5" i="323"/>
  <c r="H9" i="323"/>
  <c r="H15" i="323"/>
  <c r="H30" i="372"/>
  <c r="H14" i="372"/>
  <c r="L26" i="372"/>
  <c r="L10" i="372"/>
  <c r="K14" i="384"/>
  <c r="M35" i="393"/>
  <c r="L10" i="393" s="1"/>
  <c r="H46" i="20"/>
  <c r="F15" i="376"/>
  <c r="D15" i="376"/>
  <c r="G15" i="376"/>
  <c r="J15" i="376"/>
  <c r="H31" i="340"/>
  <c r="F22" i="392"/>
  <c r="J22" i="392"/>
  <c r="I22" i="392"/>
  <c r="J11" i="358"/>
  <c r="I11" i="358"/>
  <c r="G11" i="358"/>
  <c r="D11" i="358"/>
  <c r="F11" i="358"/>
  <c r="E9" i="5"/>
  <c r="C9" i="5"/>
  <c r="D9" i="5"/>
  <c r="N17" i="325"/>
  <c r="N16" i="325"/>
  <c r="N15" i="325"/>
  <c r="R72" i="336"/>
  <c r="Q22" i="336" s="1"/>
  <c r="I5" i="319"/>
  <c r="I11" i="319"/>
  <c r="I7" i="319"/>
  <c r="G26" i="316"/>
  <c r="G12" i="316" s="1"/>
  <c r="G6" i="316" s="1"/>
  <c r="I22" i="316"/>
  <c r="H9" i="316" s="1"/>
  <c r="E26" i="316"/>
  <c r="E12" i="316" s="1"/>
  <c r="I24" i="316"/>
  <c r="H11" i="316" s="1"/>
  <c r="N35" i="355"/>
  <c r="M10" i="355" s="1"/>
  <c r="D10" i="355" s="1"/>
  <c r="D19" i="42"/>
  <c r="G19" i="42"/>
  <c r="E19" i="42"/>
  <c r="H19" i="42"/>
  <c r="H22" i="358"/>
  <c r="D22" i="358"/>
  <c r="F22" i="358"/>
  <c r="E49" i="6"/>
  <c r="E42" i="6" s="1"/>
  <c r="E24" i="6"/>
  <c r="R63" i="6"/>
  <c r="Q13" i="6" s="1"/>
  <c r="C22" i="5"/>
  <c r="E22" i="5"/>
  <c r="D22" i="5"/>
  <c r="M21" i="383"/>
  <c r="M20" i="383"/>
  <c r="M13" i="383"/>
  <c r="M5" i="383"/>
  <c r="M9" i="383"/>
  <c r="M6" i="383"/>
  <c r="M16" i="383"/>
  <c r="M22" i="383"/>
  <c r="M14" i="383"/>
  <c r="M18" i="383"/>
  <c r="M10" i="383"/>
  <c r="M11" i="383"/>
  <c r="M23" i="383"/>
  <c r="M7" i="383"/>
  <c r="M15" i="383"/>
  <c r="M12" i="383"/>
  <c r="M8" i="383"/>
  <c r="M17" i="383"/>
  <c r="M19" i="383"/>
  <c r="R59" i="336"/>
  <c r="N48" i="160"/>
  <c r="M23" i="160" s="1"/>
  <c r="F21" i="351"/>
  <c r="G21" i="351"/>
  <c r="C21" i="351"/>
  <c r="E21" i="351"/>
  <c r="F8" i="357"/>
  <c r="I8" i="357"/>
  <c r="N12" i="387"/>
  <c r="N8" i="387"/>
  <c r="N7" i="387"/>
  <c r="N11" i="387"/>
  <c r="N9" i="387"/>
  <c r="N10" i="387"/>
  <c r="N6" i="387"/>
  <c r="M10" i="386"/>
  <c r="M5" i="386"/>
  <c r="M7" i="386"/>
  <c r="M11" i="386"/>
  <c r="M9" i="386"/>
  <c r="M12" i="386"/>
  <c r="D18" i="351"/>
  <c r="I19" i="42"/>
  <c r="H16" i="392"/>
  <c r="C16" i="392"/>
  <c r="F16" i="392"/>
  <c r="D16" i="392"/>
  <c r="G16" i="392"/>
  <c r="K16" i="392"/>
  <c r="J16" i="392"/>
  <c r="H24" i="160"/>
  <c r="N49" i="160"/>
  <c r="E17" i="332"/>
  <c r="E10" i="332"/>
  <c r="E6" i="332"/>
  <c r="E16" i="332"/>
  <c r="E8" i="332"/>
  <c r="E11" i="332"/>
  <c r="E7" i="332"/>
  <c r="E5" i="332"/>
  <c r="E14" i="332"/>
  <c r="E15" i="332"/>
  <c r="J10" i="377"/>
  <c r="I10" i="377"/>
  <c r="C11" i="351"/>
  <c r="D11" i="351"/>
  <c r="E11" i="351"/>
  <c r="G11" i="351"/>
  <c r="F11" i="351"/>
  <c r="I50" i="163"/>
  <c r="I24" i="163" s="1"/>
  <c r="H77" i="377"/>
  <c r="H24" i="377" s="1"/>
  <c r="F11" i="326"/>
  <c r="J11" i="326"/>
  <c r="C11" i="326"/>
  <c r="C10" i="5"/>
  <c r="D10" i="5"/>
  <c r="E10" i="5"/>
  <c r="O6" i="383"/>
  <c r="O17" i="383"/>
  <c r="O19" i="383"/>
  <c r="O15" i="383"/>
  <c r="O7" i="383"/>
  <c r="O23" i="383"/>
  <c r="O22" i="383"/>
  <c r="L20" i="320"/>
  <c r="K7" i="320" s="1"/>
  <c r="L43" i="163"/>
  <c r="K18" i="163" s="1"/>
  <c r="J18" i="163" s="1"/>
  <c r="K11" i="326"/>
  <c r="D11" i="326"/>
  <c r="E8" i="357"/>
  <c r="D13" i="5"/>
  <c r="H22" i="392"/>
  <c r="G22" i="358"/>
  <c r="E11" i="358"/>
  <c r="G9" i="351"/>
  <c r="E9" i="351"/>
  <c r="D9" i="351"/>
  <c r="C9" i="351"/>
  <c r="L7" i="386"/>
  <c r="L11" i="386"/>
  <c r="L9" i="386"/>
  <c r="L12" i="386"/>
  <c r="L10" i="386"/>
  <c r="L8" i="386"/>
  <c r="D49" i="20"/>
  <c r="E24" i="20"/>
  <c r="G31" i="339"/>
  <c r="H6" i="339"/>
  <c r="D24" i="340"/>
  <c r="C49" i="340"/>
  <c r="H22" i="340"/>
  <c r="G47" i="340"/>
  <c r="J21" i="383"/>
  <c r="J12" i="383"/>
  <c r="J5" i="383"/>
  <c r="J15" i="383"/>
  <c r="J13" i="383"/>
  <c r="J16" i="383"/>
  <c r="J23" i="383"/>
  <c r="J14" i="383"/>
  <c r="J22" i="383"/>
  <c r="J6" i="383"/>
  <c r="J11" i="383"/>
  <c r="J7" i="383"/>
  <c r="J9" i="383"/>
  <c r="J20" i="383"/>
  <c r="J17" i="383"/>
  <c r="J18" i="383"/>
  <c r="J8" i="383"/>
  <c r="J10" i="383"/>
  <c r="J19" i="383"/>
  <c r="E24" i="336"/>
  <c r="E49" i="336"/>
  <c r="I52" i="69"/>
  <c r="H12" i="69"/>
  <c r="E23" i="300"/>
  <c r="E24" i="300"/>
  <c r="E29" i="300"/>
  <c r="E22" i="300"/>
  <c r="E25" i="300"/>
  <c r="E28" i="300"/>
  <c r="E27" i="300"/>
  <c r="K5" i="377"/>
  <c r="H5" i="377"/>
  <c r="E5" i="377"/>
  <c r="J5" i="377"/>
  <c r="G5" i="377"/>
  <c r="I5" i="377"/>
  <c r="D5" i="377"/>
  <c r="I17" i="323"/>
  <c r="I21" i="323"/>
  <c r="I19" i="323"/>
  <c r="I10" i="323"/>
  <c r="I11" i="323"/>
  <c r="I6" i="323"/>
  <c r="I23" i="323"/>
  <c r="I18" i="323"/>
  <c r="I9" i="323"/>
  <c r="I12" i="323"/>
  <c r="I22" i="323"/>
  <c r="I7" i="323"/>
  <c r="I5" i="323"/>
  <c r="I16" i="323"/>
  <c r="I20" i="323"/>
  <c r="I13" i="323"/>
  <c r="I14" i="323"/>
  <c r="I15" i="323"/>
  <c r="I8" i="323"/>
  <c r="I41" i="282"/>
  <c r="H16" i="282" s="1"/>
  <c r="I38" i="282"/>
  <c r="H13" i="282" s="1"/>
  <c r="F13" i="282" s="1"/>
  <c r="C50" i="282"/>
  <c r="C24" i="282" s="1"/>
  <c r="I43" i="282"/>
  <c r="H18" i="282" s="1"/>
  <c r="I46" i="282"/>
  <c r="H21" i="282" s="1"/>
  <c r="E21" i="282" s="1"/>
  <c r="H50" i="282"/>
  <c r="I31" i="282"/>
  <c r="H6" i="282" s="1"/>
  <c r="F50" i="282"/>
  <c r="F24" i="282" s="1"/>
  <c r="J21" i="5"/>
  <c r="J5" i="5"/>
  <c r="J12" i="5"/>
  <c r="E25" i="5"/>
  <c r="H25" i="5"/>
  <c r="I25" i="5"/>
  <c r="C25" i="5"/>
  <c r="J23" i="5"/>
  <c r="J11" i="5"/>
  <c r="J9" i="5"/>
  <c r="J24" i="5"/>
  <c r="J14" i="5"/>
  <c r="J6" i="5"/>
  <c r="F25" i="5"/>
  <c r="J15" i="5"/>
  <c r="J13" i="5"/>
  <c r="J10" i="5"/>
  <c r="I7" i="340"/>
  <c r="N34" i="355"/>
  <c r="M9" i="355" s="1"/>
  <c r="G9" i="355" s="1"/>
  <c r="G33" i="340"/>
  <c r="H8" i="340"/>
  <c r="G41" i="340"/>
  <c r="H16" i="340"/>
  <c r="N44" i="160"/>
  <c r="M19" i="160" s="1"/>
  <c r="C7" i="385"/>
  <c r="K18" i="377"/>
  <c r="E18" i="377"/>
  <c r="G18" i="377"/>
  <c r="I18" i="377"/>
  <c r="J18" i="377"/>
  <c r="D18" i="377"/>
  <c r="C18" i="377"/>
  <c r="H18" i="377"/>
  <c r="F18" i="377"/>
  <c r="N38" i="299"/>
  <c r="M6" i="299" s="1"/>
  <c r="E18" i="338"/>
  <c r="C18" i="338" s="1"/>
  <c r="R66" i="6"/>
  <c r="Q16" i="6" s="1"/>
  <c r="K47" i="323"/>
  <c r="J22" i="323" s="1"/>
  <c r="L39" i="163"/>
  <c r="K14" i="163" s="1"/>
  <c r="J14" i="163" s="1"/>
  <c r="F50" i="163"/>
  <c r="F24" i="163" s="1"/>
  <c r="R74" i="6"/>
  <c r="R65" i="6"/>
  <c r="Q15" i="6" s="1"/>
  <c r="R56" i="6"/>
  <c r="Q31" i="6" s="1"/>
  <c r="J22" i="300"/>
  <c r="D50" i="282"/>
  <c r="D24" i="282" s="1"/>
  <c r="T14" i="382"/>
  <c r="T21" i="382"/>
  <c r="E11" i="380"/>
  <c r="E5" i="380"/>
  <c r="E6" i="380"/>
  <c r="D17" i="351"/>
  <c r="D26" i="371"/>
  <c r="D24" i="371"/>
  <c r="H11" i="393"/>
  <c r="F20" i="377"/>
  <c r="C14" i="329"/>
  <c r="C21" i="329"/>
  <c r="E22" i="351"/>
  <c r="I20" i="316"/>
  <c r="H7" i="316" s="1"/>
  <c r="N44" i="355"/>
  <c r="M19" i="355" s="1"/>
  <c r="D19" i="355" s="1"/>
  <c r="L44" i="374"/>
  <c r="K28" i="374" s="1"/>
  <c r="M49" i="6"/>
  <c r="M45" i="6" s="1"/>
  <c r="D21" i="376"/>
  <c r="F21" i="376"/>
  <c r="I19" i="20"/>
  <c r="H44" i="20"/>
  <c r="G30" i="340"/>
  <c r="H5" i="340"/>
  <c r="N46" i="372"/>
  <c r="G30" i="372"/>
  <c r="G14" i="372"/>
  <c r="G45" i="340"/>
  <c r="H20" i="340"/>
  <c r="H9" i="340"/>
  <c r="G34" i="340"/>
  <c r="D21" i="5"/>
  <c r="C21" i="5"/>
  <c r="E21" i="5"/>
  <c r="D10" i="69"/>
  <c r="E10" i="69"/>
  <c r="E52" i="69"/>
  <c r="E25" i="69" s="1"/>
  <c r="J8" i="382"/>
  <c r="J20" i="382"/>
  <c r="J14" i="382"/>
  <c r="J21" i="382"/>
  <c r="J19" i="382"/>
  <c r="J5" i="382"/>
  <c r="J23" i="382"/>
  <c r="N41" i="160"/>
  <c r="M16" i="160" s="1"/>
  <c r="E23" i="5"/>
  <c r="C23" i="5"/>
  <c r="I17" i="325"/>
  <c r="I15" i="325"/>
  <c r="G19" i="351"/>
  <c r="F19" i="351"/>
  <c r="T25" i="382"/>
  <c r="W19" i="382"/>
  <c r="R25" i="382"/>
  <c r="J25" i="382"/>
  <c r="H25" i="382"/>
  <c r="W5" i="382"/>
  <c r="M25" i="382"/>
  <c r="W21" i="382"/>
  <c r="F25" i="382"/>
  <c r="D25" i="382"/>
  <c r="I25" i="382"/>
  <c r="W17" i="382"/>
  <c r="Q25" i="382"/>
  <c r="U25" i="382"/>
  <c r="P25" i="382"/>
  <c r="W22" i="382"/>
  <c r="G25" i="382"/>
  <c r="S25" i="382"/>
  <c r="W23" i="382"/>
  <c r="W11" i="382"/>
  <c r="I17" i="358"/>
  <c r="G17" i="358"/>
  <c r="H17" i="358"/>
  <c r="D17" i="358"/>
  <c r="C17" i="358"/>
  <c r="E17" i="358"/>
  <c r="J17" i="358"/>
  <c r="F17" i="358"/>
  <c r="C13" i="324"/>
  <c r="B13" i="324"/>
  <c r="D13" i="324"/>
  <c r="M11" i="387"/>
  <c r="M10" i="387"/>
  <c r="M5" i="387"/>
  <c r="M6" i="387"/>
  <c r="D11" i="376"/>
  <c r="J11" i="376"/>
  <c r="C11" i="376"/>
  <c r="K11" i="376"/>
  <c r="I11" i="376"/>
  <c r="E11" i="376"/>
  <c r="H11" i="376"/>
  <c r="G11" i="376"/>
  <c r="F11" i="376"/>
  <c r="I33" i="282"/>
  <c r="H8" i="282" s="1"/>
  <c r="N39" i="355"/>
  <c r="M14" i="355" s="1"/>
  <c r="G14" i="355" s="1"/>
  <c r="N47" i="372"/>
  <c r="C30" i="372"/>
  <c r="C14" i="372"/>
  <c r="H21" i="340"/>
  <c r="G46" i="340"/>
  <c r="T17" i="382"/>
  <c r="T20" i="382"/>
  <c r="T5" i="382"/>
  <c r="T7" i="382"/>
  <c r="T6" i="382"/>
  <c r="T18" i="382"/>
  <c r="G6" i="351"/>
  <c r="E6" i="351"/>
  <c r="C6" i="351"/>
  <c r="D6" i="351"/>
  <c r="F6" i="351"/>
  <c r="C23" i="329"/>
  <c r="C13" i="329"/>
  <c r="C16" i="329"/>
  <c r="C15" i="329"/>
  <c r="C17" i="329"/>
  <c r="C7" i="329"/>
  <c r="I34" i="282"/>
  <c r="H9" i="282" s="1"/>
  <c r="F37" i="20"/>
  <c r="D37" i="20"/>
  <c r="I40" i="282"/>
  <c r="H15" i="282" s="1"/>
  <c r="N38" i="372"/>
  <c r="M6" i="372" s="1"/>
  <c r="R64" i="6"/>
  <c r="Q14" i="6" s="1"/>
  <c r="T15" i="382"/>
  <c r="T9" i="382"/>
  <c r="E14" i="380"/>
  <c r="E20" i="380"/>
  <c r="F17" i="351"/>
  <c r="C9" i="329"/>
  <c r="C8" i="329"/>
  <c r="C20" i="329"/>
  <c r="F22" i="351"/>
  <c r="R55" i="336"/>
  <c r="Q30" i="336" s="1"/>
  <c r="R66" i="336"/>
  <c r="Q41" i="336" s="1"/>
  <c r="N38" i="355"/>
  <c r="M13" i="355" s="1"/>
  <c r="G13" i="355" s="1"/>
  <c r="N43" i="355"/>
  <c r="M18" i="355" s="1"/>
  <c r="G18" i="355" s="1"/>
  <c r="N40" i="355"/>
  <c r="M15" i="355" s="1"/>
  <c r="N46" i="355"/>
  <c r="M21" i="355" s="1"/>
  <c r="D21" i="355" s="1"/>
  <c r="N45" i="355"/>
  <c r="M20" i="355" s="1"/>
  <c r="I20" i="355" s="1"/>
  <c r="F24" i="355"/>
  <c r="D77" i="377"/>
  <c r="L40" i="374"/>
  <c r="K8" i="374" s="1"/>
  <c r="T19" i="382"/>
  <c r="C14" i="5"/>
  <c r="C19" i="329"/>
  <c r="O24" i="6"/>
  <c r="H5" i="20"/>
  <c r="G30" i="20"/>
  <c r="H13" i="339"/>
  <c r="G38" i="339"/>
  <c r="L12" i="372"/>
  <c r="L28" i="372"/>
  <c r="I21" i="340"/>
  <c r="G40" i="340"/>
  <c r="H15" i="340"/>
  <c r="C22" i="69"/>
  <c r="G22" i="69"/>
  <c r="E12" i="382"/>
  <c r="E13" i="382"/>
  <c r="E17" i="382"/>
  <c r="R10" i="382"/>
  <c r="R17" i="382"/>
  <c r="R15" i="382"/>
  <c r="R19" i="382"/>
  <c r="R9" i="382"/>
  <c r="R11" i="382"/>
  <c r="R5" i="382"/>
  <c r="R20" i="382"/>
  <c r="R21" i="382"/>
  <c r="R13" i="382"/>
  <c r="R16" i="382"/>
  <c r="R8" i="382"/>
  <c r="R22" i="382"/>
  <c r="R18" i="382"/>
  <c r="R12" i="382"/>
  <c r="R23" i="382"/>
  <c r="R6" i="382"/>
  <c r="R7" i="382"/>
  <c r="R14" i="382"/>
  <c r="N43" i="160"/>
  <c r="M18" i="160" s="1"/>
  <c r="J12" i="386"/>
  <c r="J10" i="386"/>
  <c r="J11" i="386"/>
  <c r="J8" i="386"/>
  <c r="J7" i="386"/>
  <c r="J9" i="386"/>
  <c r="J6" i="386"/>
  <c r="J5" i="386"/>
  <c r="H19" i="377"/>
  <c r="D19" i="377"/>
  <c r="C19" i="377"/>
  <c r="K19" i="377"/>
  <c r="F13" i="351"/>
  <c r="G13" i="351"/>
  <c r="C13" i="351"/>
  <c r="J26" i="299"/>
  <c r="J27" i="299"/>
  <c r="J29" i="299"/>
  <c r="J25" i="299"/>
  <c r="J24" i="299"/>
  <c r="J21" i="299"/>
  <c r="J28" i="299"/>
  <c r="J22" i="299"/>
  <c r="J23" i="299"/>
  <c r="G13" i="377"/>
  <c r="J13" i="377"/>
  <c r="C13" i="377"/>
  <c r="E13" i="377"/>
  <c r="D13" i="377"/>
  <c r="I13" i="377"/>
  <c r="K13" i="377"/>
  <c r="F13" i="377"/>
  <c r="H13" i="377"/>
  <c r="H14" i="358"/>
  <c r="F14" i="358"/>
  <c r="G14" i="358"/>
  <c r="E14" i="358"/>
  <c r="I45" i="282"/>
  <c r="H20" i="282" s="1"/>
  <c r="G8" i="377"/>
  <c r="H8" i="377"/>
  <c r="C8" i="377"/>
  <c r="E8" i="377"/>
  <c r="K8" i="377"/>
  <c r="I8" i="377"/>
  <c r="J8" i="377"/>
  <c r="D8" i="377"/>
  <c r="F8" i="377"/>
  <c r="L11" i="299"/>
  <c r="L27" i="299"/>
  <c r="M32" i="42"/>
  <c r="L7" i="42" s="1"/>
  <c r="L37" i="163"/>
  <c r="K12" i="163" s="1"/>
  <c r="F12" i="163" s="1"/>
  <c r="Q16" i="382"/>
  <c r="Q15" i="382"/>
  <c r="Q5" i="382"/>
  <c r="I11" i="340"/>
  <c r="G11" i="340" s="1"/>
  <c r="H36" i="340"/>
  <c r="D36" i="340" s="1"/>
  <c r="G35" i="339"/>
  <c r="H10" i="339"/>
  <c r="G15" i="20"/>
  <c r="I22" i="20"/>
  <c r="H47" i="20"/>
  <c r="I51" i="20"/>
  <c r="I24" i="20"/>
  <c r="I26" i="20"/>
  <c r="H49" i="20"/>
  <c r="K19" i="42"/>
  <c r="F19" i="42"/>
  <c r="C19" i="42"/>
  <c r="J19" i="42"/>
  <c r="K11" i="374"/>
  <c r="C25" i="374"/>
  <c r="C26" i="374"/>
  <c r="C28" i="374"/>
  <c r="C21" i="374"/>
  <c r="C23" i="374"/>
  <c r="C22" i="374"/>
  <c r="C24" i="374"/>
  <c r="C29" i="374"/>
  <c r="C27" i="374"/>
  <c r="I30" i="336"/>
  <c r="I36" i="336"/>
  <c r="F15" i="12"/>
  <c r="F5" i="12"/>
  <c r="F13" i="12"/>
  <c r="F20" i="12"/>
  <c r="E25" i="12"/>
  <c r="F21" i="12"/>
  <c r="C25" i="12"/>
  <c r="F17" i="12"/>
  <c r="F11" i="12"/>
  <c r="F12" i="12"/>
  <c r="F9" i="12"/>
  <c r="F8" i="12"/>
  <c r="H32" i="340"/>
  <c r="I6" i="319"/>
  <c r="I8" i="319"/>
  <c r="K44" i="323"/>
  <c r="J19" i="323" s="1"/>
  <c r="N42" i="299"/>
  <c r="M26" i="299" s="1"/>
  <c r="I9" i="319"/>
  <c r="Q11" i="382"/>
  <c r="Q9" i="382"/>
  <c r="Q20" i="382"/>
  <c r="D11" i="42"/>
  <c r="F11" i="42"/>
  <c r="H11" i="42"/>
  <c r="I11" i="42"/>
  <c r="E11" i="42"/>
  <c r="F26" i="316"/>
  <c r="F12" i="316" s="1"/>
  <c r="I25" i="316"/>
  <c r="N32" i="355"/>
  <c r="M7" i="355" s="1"/>
  <c r="E6" i="319"/>
  <c r="E11" i="319"/>
  <c r="F18" i="351"/>
  <c r="C18" i="351"/>
  <c r="E18" i="351"/>
  <c r="E22" i="358"/>
  <c r="J22" i="358"/>
  <c r="C22" i="358"/>
  <c r="I22" i="358"/>
  <c r="H49" i="6"/>
  <c r="H36" i="6" s="1"/>
  <c r="H24" i="6"/>
  <c r="R55" i="6"/>
  <c r="P13" i="6"/>
  <c r="P38" i="6"/>
  <c r="I49" i="6"/>
  <c r="I43" i="6" s="1"/>
  <c r="I24" i="6"/>
  <c r="L49" i="6"/>
  <c r="L47" i="6" s="1"/>
  <c r="L24" i="6"/>
  <c r="P7" i="6"/>
  <c r="P32" i="6"/>
  <c r="P46" i="6"/>
  <c r="P21" i="6"/>
  <c r="G49" i="6"/>
  <c r="G24" i="6"/>
  <c r="H40" i="20"/>
  <c r="D12" i="385"/>
  <c r="D7" i="385"/>
  <c r="D5" i="385"/>
  <c r="D11" i="385"/>
  <c r="D14" i="385"/>
  <c r="D16" i="385"/>
  <c r="D6" i="385"/>
  <c r="D9" i="385"/>
  <c r="D13" i="385"/>
  <c r="Q23" i="382"/>
  <c r="Q8" i="382"/>
  <c r="Q12" i="382"/>
  <c r="Q18" i="382"/>
  <c r="Q19" i="382"/>
  <c r="Q10" i="382"/>
  <c r="K33" i="323"/>
  <c r="J8" i="323" s="1"/>
  <c r="K77" i="376"/>
  <c r="K24" i="376" s="1"/>
  <c r="L48" i="163"/>
  <c r="K23" i="163" s="1"/>
  <c r="H23" i="163" s="1"/>
  <c r="L44" i="163"/>
  <c r="K19" i="163" s="1"/>
  <c r="N40" i="299"/>
  <c r="M8" i="299" s="1"/>
  <c r="N39" i="299"/>
  <c r="M23" i="299" s="1"/>
  <c r="N44" i="299"/>
  <c r="M28" i="299" s="1"/>
  <c r="I8" i="340"/>
  <c r="C8" i="340" s="1"/>
  <c r="J12" i="320"/>
  <c r="J10" i="320" s="1"/>
  <c r="G77" i="376"/>
  <c r="R70" i="6"/>
  <c r="Q45" i="6" s="1"/>
  <c r="I38" i="297"/>
  <c r="D17" i="385"/>
  <c r="N37" i="299"/>
  <c r="N47" i="299"/>
  <c r="L46" i="163"/>
  <c r="K21" i="163" s="1"/>
  <c r="H21" i="163" s="1"/>
  <c r="R71" i="6"/>
  <c r="Q21" i="6" s="1"/>
  <c r="R67" i="6"/>
  <c r="Q17" i="6" s="1"/>
  <c r="R69" i="6"/>
  <c r="Q19" i="6" s="1"/>
  <c r="R68" i="6"/>
  <c r="Q18" i="6" s="1"/>
  <c r="F23" i="292"/>
  <c r="G7" i="292" s="1"/>
  <c r="C7" i="292" s="1"/>
  <c r="D8" i="385"/>
  <c r="C14" i="21"/>
  <c r="I14" i="21"/>
  <c r="I10" i="319"/>
  <c r="Q14" i="382"/>
  <c r="Q22" i="382"/>
  <c r="Q6" i="382"/>
  <c r="R5" i="383"/>
  <c r="R10" i="383"/>
  <c r="I11" i="332"/>
  <c r="I16" i="332"/>
  <c r="I8" i="332"/>
  <c r="I13" i="332"/>
  <c r="I7" i="332"/>
  <c r="J9" i="332"/>
  <c r="J11" i="332"/>
  <c r="J12" i="332"/>
  <c r="J10" i="332"/>
  <c r="J15" i="332"/>
  <c r="J7" i="332"/>
  <c r="J5" i="332"/>
  <c r="J14" i="332"/>
  <c r="J17" i="332"/>
  <c r="J16" i="332"/>
  <c r="J13" i="332"/>
  <c r="J6" i="332"/>
  <c r="J8" i="332"/>
  <c r="N20" i="332"/>
  <c r="M18" i="332"/>
  <c r="AD15" i="332"/>
  <c r="L34" i="377"/>
  <c r="L77" i="377"/>
  <c r="L46" i="374"/>
  <c r="F30" i="374"/>
  <c r="F14" i="374"/>
  <c r="J30" i="374"/>
  <c r="J14" i="374"/>
  <c r="G10" i="377"/>
  <c r="F10" i="377"/>
  <c r="D10" i="377"/>
  <c r="H10" i="377"/>
  <c r="K10" i="377"/>
  <c r="E10" i="377"/>
  <c r="C10" i="377"/>
  <c r="R58" i="6"/>
  <c r="H12" i="340"/>
  <c r="G37" i="340"/>
  <c r="H7" i="20"/>
  <c r="G32" i="20"/>
  <c r="I13" i="20"/>
  <c r="H38" i="20"/>
  <c r="H16" i="20"/>
  <c r="G41" i="20"/>
  <c r="E18" i="5"/>
  <c r="D18" i="5"/>
  <c r="C18" i="5"/>
  <c r="I14" i="20"/>
  <c r="E16" i="380"/>
  <c r="E7" i="380"/>
  <c r="E17" i="380"/>
  <c r="E9" i="380"/>
  <c r="E8" i="380"/>
  <c r="E21" i="380"/>
  <c r="E15" i="380"/>
  <c r="E10" i="380"/>
  <c r="E19" i="380"/>
  <c r="C14" i="299"/>
  <c r="C30" i="299"/>
  <c r="N36" i="355"/>
  <c r="M11" i="355" s="1"/>
  <c r="N31" i="355"/>
  <c r="M6" i="355" s="1"/>
  <c r="N37" i="355"/>
  <c r="M12" i="355" s="1"/>
  <c r="K24" i="355"/>
  <c r="C12" i="388"/>
  <c r="D12" i="388"/>
  <c r="E9" i="367"/>
  <c r="S22" i="382"/>
  <c r="S19" i="382"/>
  <c r="S8" i="382"/>
  <c r="S15" i="382"/>
  <c r="S6" i="382"/>
  <c r="S23" i="382"/>
  <c r="S9" i="382"/>
  <c r="S17" i="382"/>
  <c r="S7" i="382"/>
  <c r="C77" i="377"/>
  <c r="C22" i="392"/>
  <c r="E22" i="392"/>
  <c r="G22" i="392"/>
  <c r="D22" i="392"/>
  <c r="K22" i="392"/>
  <c r="D23" i="12"/>
  <c r="C23" i="12"/>
  <c r="H6" i="377"/>
  <c r="D6" i="377"/>
  <c r="C6" i="377"/>
  <c r="J6" i="377"/>
  <c r="E16" i="5"/>
  <c r="J16" i="5"/>
  <c r="I11" i="384"/>
  <c r="I6" i="384"/>
  <c r="I14" i="384"/>
  <c r="I16" i="384"/>
  <c r="I7" i="384"/>
  <c r="I12" i="384"/>
  <c r="I5" i="384"/>
  <c r="I13" i="384"/>
  <c r="I8" i="384"/>
  <c r="I17" i="384"/>
  <c r="I10" i="384"/>
  <c r="I15" i="384"/>
  <c r="I9" i="384"/>
  <c r="G20" i="377"/>
  <c r="K20" i="377"/>
  <c r="E20" i="377"/>
  <c r="I20" i="377"/>
  <c r="I13" i="326"/>
  <c r="J13" i="326"/>
  <c r="F13" i="326"/>
  <c r="D13" i="326"/>
  <c r="K13" i="326"/>
  <c r="E13" i="326"/>
  <c r="C13" i="326"/>
  <c r="G13" i="326"/>
  <c r="H13" i="326"/>
  <c r="E19" i="5"/>
  <c r="D19" i="5"/>
  <c r="J19" i="5"/>
  <c r="C19" i="5"/>
  <c r="J24" i="6"/>
  <c r="J49" i="6"/>
  <c r="H9" i="326"/>
  <c r="H22" i="374"/>
  <c r="G16" i="326"/>
  <c r="C16" i="326"/>
  <c r="D16" i="326"/>
  <c r="K16" i="326"/>
  <c r="E16" i="326"/>
  <c r="I16" i="326"/>
  <c r="H16" i="326"/>
  <c r="F16" i="326"/>
  <c r="J16" i="326"/>
  <c r="H6" i="340"/>
  <c r="G31" i="340"/>
  <c r="G42" i="20"/>
  <c r="H17" i="20"/>
  <c r="P7" i="336"/>
  <c r="P32" i="336"/>
  <c r="F8" i="388"/>
  <c r="F9" i="388"/>
  <c r="F12" i="388"/>
  <c r="F6" i="388"/>
  <c r="F11" i="388"/>
  <c r="F7" i="388"/>
  <c r="F10" i="388"/>
  <c r="F5" i="388"/>
  <c r="L12" i="299"/>
  <c r="L28" i="299"/>
  <c r="F14" i="332"/>
  <c r="F13" i="332"/>
  <c r="F7" i="332"/>
  <c r="F16" i="332"/>
  <c r="F12" i="332"/>
  <c r="F9" i="332"/>
  <c r="F17" i="332"/>
  <c r="F6" i="332"/>
  <c r="F10" i="332"/>
  <c r="F5" i="332"/>
  <c r="F8" i="332"/>
  <c r="F11" i="332"/>
  <c r="J24" i="300"/>
  <c r="J25" i="300"/>
  <c r="J28" i="300"/>
  <c r="J21" i="300"/>
  <c r="J29" i="300"/>
  <c r="H9" i="333"/>
  <c r="D11" i="393"/>
  <c r="K11" i="393"/>
  <c r="E11" i="393"/>
  <c r="C11" i="393"/>
  <c r="G11" i="393"/>
  <c r="I11" i="393"/>
  <c r="F6" i="386"/>
  <c r="F5" i="386"/>
  <c r="F9" i="386"/>
  <c r="F8" i="386"/>
  <c r="F11" i="386"/>
  <c r="F7" i="386"/>
  <c r="F12" i="386"/>
  <c r="F10" i="386"/>
  <c r="D20" i="5"/>
  <c r="E20" i="5"/>
  <c r="C20" i="5"/>
  <c r="F15" i="357"/>
  <c r="G15" i="357"/>
  <c r="D15" i="357"/>
  <c r="C15" i="357"/>
  <c r="J15" i="357"/>
  <c r="I15" i="357"/>
  <c r="H15" i="357"/>
  <c r="E15" i="357"/>
  <c r="H21" i="358"/>
  <c r="F21" i="358"/>
  <c r="J21" i="358"/>
  <c r="E21" i="358"/>
  <c r="D27" i="371"/>
  <c r="D23" i="371"/>
  <c r="D28" i="371"/>
  <c r="C11" i="358"/>
  <c r="H11" i="358"/>
  <c r="M45" i="42"/>
  <c r="L20" i="42" s="1"/>
  <c r="P47" i="6"/>
  <c r="P22" i="6"/>
  <c r="P33" i="6"/>
  <c r="P8" i="6"/>
  <c r="P12" i="6"/>
  <c r="P37" i="6"/>
  <c r="M24" i="6"/>
  <c r="O49" i="6"/>
  <c r="P45" i="6"/>
  <c r="P20" i="6"/>
  <c r="P18" i="6"/>
  <c r="P43" i="6"/>
  <c r="P17" i="6"/>
  <c r="P42" i="6"/>
  <c r="I11" i="326"/>
  <c r="E11" i="326"/>
  <c r="F24" i="20"/>
  <c r="G42" i="340"/>
  <c r="H17" i="340"/>
  <c r="D24" i="20"/>
  <c r="C49" i="20"/>
  <c r="D24" i="322"/>
  <c r="K49" i="322"/>
  <c r="L8" i="299"/>
  <c r="L24" i="299"/>
  <c r="D23" i="351"/>
  <c r="C23" i="351"/>
  <c r="E23" i="351"/>
  <c r="F23" i="351"/>
  <c r="G23" i="351"/>
  <c r="K11" i="332"/>
  <c r="K16" i="332"/>
  <c r="K5" i="332"/>
  <c r="K8" i="332"/>
  <c r="K17" i="332"/>
  <c r="K12" i="332"/>
  <c r="K13" i="332"/>
  <c r="K7" i="332"/>
  <c r="K15" i="332"/>
  <c r="K6" i="332"/>
  <c r="K10" i="332"/>
  <c r="K9" i="332"/>
  <c r="K14" i="332"/>
  <c r="R13" i="386"/>
  <c r="P13" i="386"/>
  <c r="R12" i="386"/>
  <c r="R6" i="386"/>
  <c r="R7" i="386"/>
  <c r="K14" i="386"/>
  <c r="R9" i="386"/>
  <c r="D7" i="5"/>
  <c r="J7" i="5"/>
  <c r="E7" i="5"/>
  <c r="C7" i="5"/>
  <c r="F6" i="352"/>
  <c r="C6" i="352"/>
  <c r="G6" i="352"/>
  <c r="J19" i="392"/>
  <c r="C19" i="392"/>
  <c r="E19" i="392"/>
  <c r="H19" i="392"/>
  <c r="D19" i="392"/>
  <c r="K19" i="392"/>
  <c r="F19" i="392"/>
  <c r="I19" i="392"/>
  <c r="G19" i="392"/>
  <c r="H8" i="371"/>
  <c r="H24" i="371"/>
  <c r="D15" i="380"/>
  <c r="D8" i="380"/>
  <c r="I10" i="303"/>
  <c r="I9" i="303"/>
  <c r="J22" i="42"/>
  <c r="E22" i="42"/>
  <c r="F22" i="42"/>
  <c r="C22" i="42"/>
  <c r="F11" i="329"/>
  <c r="F13" i="329"/>
  <c r="F22" i="329"/>
  <c r="F7" i="329"/>
  <c r="F17" i="329"/>
  <c r="F23" i="329"/>
  <c r="F16" i="329"/>
  <c r="F14" i="329"/>
  <c r="F5" i="329"/>
  <c r="F8" i="329"/>
  <c r="F20" i="329"/>
  <c r="F10" i="329"/>
  <c r="F12" i="329"/>
  <c r="F21" i="329"/>
  <c r="F9" i="329"/>
  <c r="F6" i="329"/>
  <c r="F15" i="329"/>
  <c r="F19" i="329"/>
  <c r="F18" i="329"/>
  <c r="F22" i="371"/>
  <c r="F23" i="371"/>
  <c r="F21" i="371"/>
  <c r="F27" i="371"/>
  <c r="F29" i="371"/>
  <c r="F25" i="371"/>
  <c r="F24" i="371"/>
  <c r="J33" i="335"/>
  <c r="J34" i="335"/>
  <c r="J43" i="335"/>
  <c r="J48" i="335"/>
  <c r="F24" i="6"/>
  <c r="F49" i="6"/>
  <c r="P48" i="6"/>
  <c r="P23" i="6"/>
  <c r="P44" i="6"/>
  <c r="P19" i="6"/>
  <c r="P34" i="6"/>
  <c r="P9" i="6"/>
  <c r="D24" i="6"/>
  <c r="D49" i="6"/>
  <c r="P35" i="6"/>
  <c r="P10" i="6"/>
  <c r="P15" i="6"/>
  <c r="P40" i="6"/>
  <c r="I50" i="377"/>
  <c r="I24" i="377"/>
  <c r="G13" i="163"/>
  <c r="F13" i="163"/>
  <c r="E13" i="163"/>
  <c r="C13" i="163"/>
  <c r="H13" i="163"/>
  <c r="I13" i="163"/>
  <c r="D13" i="163"/>
  <c r="J13" i="163"/>
  <c r="C16" i="337"/>
  <c r="D16" i="337"/>
  <c r="I18" i="20"/>
  <c r="H43" i="20"/>
  <c r="H42" i="339"/>
  <c r="I17" i="339"/>
  <c r="D11" i="338"/>
  <c r="C11" i="338"/>
  <c r="F6" i="320"/>
  <c r="F7" i="320"/>
  <c r="F11" i="320"/>
  <c r="F8" i="320"/>
  <c r="F5" i="320"/>
  <c r="F9" i="320"/>
  <c r="F10" i="320"/>
  <c r="L48" i="376"/>
  <c r="L22" i="376"/>
  <c r="I20" i="339"/>
  <c r="R62" i="6"/>
  <c r="N11" i="24"/>
  <c r="M11" i="24"/>
  <c r="O11" i="24"/>
  <c r="D5" i="337"/>
  <c r="C5" i="337"/>
  <c r="D14" i="377"/>
  <c r="F14" i="377"/>
  <c r="G14" i="377"/>
  <c r="I14" i="377"/>
  <c r="K14" i="377"/>
  <c r="C14" i="377"/>
  <c r="J14" i="377"/>
  <c r="E14" i="377"/>
  <c r="H14" i="377"/>
  <c r="H12" i="377"/>
  <c r="J12" i="377"/>
  <c r="I12" i="377"/>
  <c r="K12" i="377"/>
  <c r="E12" i="377"/>
  <c r="F12" i="377"/>
  <c r="D12" i="377"/>
  <c r="G12" i="377"/>
  <c r="C12" i="377"/>
  <c r="M29" i="373"/>
  <c r="F9" i="24"/>
  <c r="G53" i="24"/>
  <c r="D16" i="393"/>
  <c r="G16" i="393"/>
  <c r="F16" i="393"/>
  <c r="H16" i="393"/>
  <c r="E16" i="393"/>
  <c r="J16" i="393"/>
  <c r="K16" i="393"/>
  <c r="I16" i="393"/>
  <c r="C16" i="393"/>
  <c r="D7" i="337"/>
  <c r="E11" i="24"/>
  <c r="D11" i="24"/>
  <c r="C11" i="24"/>
  <c r="H19" i="358"/>
  <c r="E19" i="358"/>
  <c r="C19" i="358"/>
  <c r="I19" i="358"/>
  <c r="G19" i="358"/>
  <c r="J19" i="358"/>
  <c r="D19" i="358"/>
  <c r="F19" i="358"/>
  <c r="G6" i="42"/>
  <c r="J6" i="42"/>
  <c r="H6" i="42"/>
  <c r="F6" i="42"/>
  <c r="I6" i="42"/>
  <c r="C6" i="42"/>
  <c r="K6" i="42"/>
  <c r="D6" i="42"/>
  <c r="E6" i="42"/>
  <c r="L46" i="24"/>
  <c r="K20" i="24" s="1"/>
  <c r="J25" i="24"/>
  <c r="I25" i="24"/>
  <c r="H25" i="24"/>
  <c r="G11" i="341"/>
  <c r="I11" i="341"/>
  <c r="D11" i="341"/>
  <c r="F11" i="341"/>
  <c r="E11" i="341"/>
  <c r="H11" i="341"/>
  <c r="E23" i="324"/>
  <c r="C10" i="324"/>
  <c r="C24" i="324" s="1"/>
  <c r="I9" i="340"/>
  <c r="H34" i="340"/>
  <c r="G43" i="340"/>
  <c r="H18" i="340"/>
  <c r="I20" i="340"/>
  <c r="H45" i="340"/>
  <c r="H19" i="20"/>
  <c r="G44" i="20"/>
  <c r="I9" i="20"/>
  <c r="H34" i="20"/>
  <c r="F49" i="336"/>
  <c r="F24" i="336"/>
  <c r="R74" i="336"/>
  <c r="I23" i="339"/>
  <c r="H48" i="339"/>
  <c r="H20" i="339"/>
  <c r="G45" i="339"/>
  <c r="I12" i="339"/>
  <c r="H37" i="339"/>
  <c r="I19" i="339"/>
  <c r="H44" i="339"/>
  <c r="H19" i="339"/>
  <c r="G44" i="339"/>
  <c r="G39" i="339"/>
  <c r="H14" i="339"/>
  <c r="D11" i="320"/>
  <c r="D6" i="320"/>
  <c r="D5" i="320"/>
  <c r="D8" i="320"/>
  <c r="D10" i="320"/>
  <c r="D9" i="320"/>
  <c r="D7" i="320"/>
  <c r="L35" i="163"/>
  <c r="K10" i="163" s="1"/>
  <c r="I22" i="339"/>
  <c r="N49" i="6"/>
  <c r="N24" i="6"/>
  <c r="R72" i="6"/>
  <c r="P16" i="6"/>
  <c r="P41" i="6"/>
  <c r="I42" i="297"/>
  <c r="I46" i="297"/>
  <c r="C14" i="297"/>
  <c r="C30" i="297"/>
  <c r="K6" i="386"/>
  <c r="K9" i="386"/>
  <c r="K5" i="386"/>
  <c r="K11" i="386"/>
  <c r="K7" i="386"/>
  <c r="K10" i="386"/>
  <c r="K8" i="386"/>
  <c r="K12" i="386"/>
  <c r="E6" i="385"/>
  <c r="E12" i="385"/>
  <c r="J6" i="342"/>
  <c r="C6" i="342" s="1"/>
  <c r="K52" i="342"/>
  <c r="J20" i="358"/>
  <c r="H20" i="358"/>
  <c r="F20" i="358"/>
  <c r="G20" i="358"/>
  <c r="D20" i="358"/>
  <c r="C20" i="358"/>
  <c r="I20" i="358"/>
  <c r="E20" i="358"/>
  <c r="K15" i="42"/>
  <c r="J15" i="42"/>
  <c r="E15" i="42"/>
  <c r="C15" i="42"/>
  <c r="I15" i="42"/>
  <c r="H15" i="42"/>
  <c r="F15" i="42"/>
  <c r="G15" i="42"/>
  <c r="D15" i="42"/>
  <c r="E50" i="163"/>
  <c r="E24" i="163" s="1"/>
  <c r="D18" i="358"/>
  <c r="F18" i="358"/>
  <c r="E18" i="358"/>
  <c r="C18" i="358"/>
  <c r="I18" i="358"/>
  <c r="G18" i="358"/>
  <c r="J18" i="358"/>
  <c r="H18" i="358"/>
  <c r="D16" i="338"/>
  <c r="C16" i="338"/>
  <c r="C12" i="358"/>
  <c r="I12" i="358"/>
  <c r="H12" i="358"/>
  <c r="D12" i="358"/>
  <c r="J12" i="358"/>
  <c r="E12" i="358"/>
  <c r="G12" i="358"/>
  <c r="F12" i="358"/>
  <c r="O9" i="24"/>
  <c r="M9" i="24"/>
  <c r="N9" i="24"/>
  <c r="G12" i="329"/>
  <c r="G7" i="329"/>
  <c r="G16" i="329"/>
  <c r="G13" i="329"/>
  <c r="G8" i="329"/>
  <c r="G6" i="329"/>
  <c r="G11" i="329"/>
  <c r="G20" i="329"/>
  <c r="G17" i="329"/>
  <c r="G21" i="329"/>
  <c r="G9" i="329"/>
  <c r="G19" i="329"/>
  <c r="G23" i="329"/>
  <c r="G10" i="329"/>
  <c r="G18" i="329"/>
  <c r="G15" i="329"/>
  <c r="G5" i="329"/>
  <c r="G14" i="329"/>
  <c r="G22" i="329"/>
  <c r="F23" i="356"/>
  <c r="D23" i="356"/>
  <c r="G23" i="376"/>
  <c r="E23" i="376"/>
  <c r="K23" i="376"/>
  <c r="C23" i="376"/>
  <c r="J23" i="376"/>
  <c r="F23" i="376"/>
  <c r="H23" i="376"/>
  <c r="D23" i="376"/>
  <c r="I23" i="376"/>
  <c r="I7" i="339"/>
  <c r="L48" i="24"/>
  <c r="K22" i="24" s="1"/>
  <c r="F7" i="341"/>
  <c r="I7" i="341"/>
  <c r="G7" i="341"/>
  <c r="D7" i="341"/>
  <c r="H7" i="341"/>
  <c r="E7" i="341"/>
  <c r="F6" i="341"/>
  <c r="D6" i="341"/>
  <c r="H6" i="341"/>
  <c r="E6" i="341"/>
  <c r="I6" i="341"/>
  <c r="G6" i="341"/>
  <c r="I52" i="341"/>
  <c r="I25" i="341" s="1"/>
  <c r="I10" i="340"/>
  <c r="H35" i="340"/>
  <c r="H13" i="340"/>
  <c r="G38" i="340"/>
  <c r="H19" i="340"/>
  <c r="G44" i="340"/>
  <c r="E49" i="340"/>
  <c r="F24" i="340"/>
  <c r="H18" i="20"/>
  <c r="G43" i="20"/>
  <c r="H45" i="20"/>
  <c r="I20" i="20"/>
  <c r="I8" i="20"/>
  <c r="H33" i="20"/>
  <c r="H30" i="20"/>
  <c r="I5" i="20"/>
  <c r="H22" i="339"/>
  <c r="G47" i="339"/>
  <c r="D24" i="339"/>
  <c r="C49" i="339"/>
  <c r="H18" i="339"/>
  <c r="G43" i="339"/>
  <c r="H8" i="339"/>
  <c r="G33" i="339"/>
  <c r="G32" i="339"/>
  <c r="H7" i="339"/>
  <c r="E22" i="338"/>
  <c r="K30" i="299"/>
  <c r="K14" i="299"/>
  <c r="H30" i="299"/>
  <c r="H14" i="299"/>
  <c r="E23" i="69"/>
  <c r="D23" i="69"/>
  <c r="G21" i="69"/>
  <c r="C21" i="69"/>
  <c r="E13" i="338"/>
  <c r="L22" i="320"/>
  <c r="K9" i="320" s="1"/>
  <c r="H12" i="320"/>
  <c r="L19" i="320"/>
  <c r="K6" i="320" s="1"/>
  <c r="K46" i="323"/>
  <c r="J21" i="323" s="1"/>
  <c r="E10" i="323"/>
  <c r="E9" i="323"/>
  <c r="E12" i="323"/>
  <c r="E14" i="323"/>
  <c r="E23" i="323"/>
  <c r="E15" i="323"/>
  <c r="E16" i="323"/>
  <c r="E7" i="323"/>
  <c r="E18" i="323"/>
  <c r="E11" i="323"/>
  <c r="E5" i="323"/>
  <c r="E13" i="323"/>
  <c r="E22" i="323"/>
  <c r="E8" i="323"/>
  <c r="E17" i="323"/>
  <c r="E20" i="323"/>
  <c r="E21" i="323"/>
  <c r="E19" i="323"/>
  <c r="E6" i="323"/>
  <c r="L36" i="163"/>
  <c r="K11" i="163" s="1"/>
  <c r="G50" i="163"/>
  <c r="G24" i="163" s="1"/>
  <c r="P30" i="6"/>
  <c r="P5" i="6"/>
  <c r="C24" i="6"/>
  <c r="C49" i="6"/>
  <c r="Q48" i="24"/>
  <c r="P22" i="24" s="1"/>
  <c r="D25" i="324"/>
  <c r="L10" i="303"/>
  <c r="L6" i="303"/>
  <c r="L5" i="303"/>
  <c r="L7" i="303"/>
  <c r="L11" i="303"/>
  <c r="L8" i="303"/>
  <c r="L9" i="303"/>
  <c r="I45" i="297"/>
  <c r="I41" i="297"/>
  <c r="I44" i="297"/>
  <c r="E30" i="297"/>
  <c r="E14" i="297"/>
  <c r="F14" i="292"/>
  <c r="D14" i="292"/>
  <c r="N10" i="367"/>
  <c r="O10" i="367"/>
  <c r="D10" i="367"/>
  <c r="C10" i="367"/>
  <c r="K10" i="367"/>
  <c r="E10" i="367"/>
  <c r="L10" i="367"/>
  <c r="H10" i="367"/>
  <c r="I10" i="367"/>
  <c r="M10" i="367"/>
  <c r="G10" i="367"/>
  <c r="F10" i="367"/>
  <c r="J10" i="367"/>
  <c r="I27" i="299"/>
  <c r="I21" i="299"/>
  <c r="I28" i="299"/>
  <c r="I22" i="299"/>
  <c r="I23" i="299"/>
  <c r="I25" i="299"/>
  <c r="I26" i="299"/>
  <c r="I29" i="299"/>
  <c r="I24" i="299"/>
  <c r="C10" i="352"/>
  <c r="F10" i="352"/>
  <c r="E10" i="352"/>
  <c r="D10" i="352"/>
  <c r="G10" i="352"/>
  <c r="D13" i="24"/>
  <c r="E13" i="24"/>
  <c r="C13" i="24"/>
  <c r="F15" i="325"/>
  <c r="F16" i="325"/>
  <c r="F17" i="325"/>
  <c r="O14" i="382"/>
  <c r="O13" i="382"/>
  <c r="O8" i="382"/>
  <c r="O12" i="382"/>
  <c r="O7" i="382"/>
  <c r="O10" i="382"/>
  <c r="O18" i="382"/>
  <c r="O6" i="382"/>
  <c r="O21" i="382"/>
  <c r="O15" i="382"/>
  <c r="O16" i="382"/>
  <c r="O23" i="382"/>
  <c r="O19" i="382"/>
  <c r="O9" i="382"/>
  <c r="O5" i="382"/>
  <c r="O20" i="382"/>
  <c r="O22" i="382"/>
  <c r="O11" i="382"/>
  <c r="O17" i="382"/>
  <c r="E26" i="342"/>
  <c r="I26" i="342"/>
  <c r="H26" i="342"/>
  <c r="D26" i="342"/>
  <c r="G26" i="342"/>
  <c r="F26" i="342"/>
  <c r="F52" i="69"/>
  <c r="N13" i="24"/>
  <c r="O13" i="24"/>
  <c r="M13" i="24"/>
  <c r="H5" i="282"/>
  <c r="F23" i="42"/>
  <c r="H23" i="42"/>
  <c r="I23" i="42"/>
  <c r="G23" i="42"/>
  <c r="J23" i="42"/>
  <c r="C23" i="42"/>
  <c r="E23" i="42"/>
  <c r="D23" i="42"/>
  <c r="K23" i="42"/>
  <c r="H14" i="351"/>
  <c r="I50" i="351"/>
  <c r="L25" i="320"/>
  <c r="J9" i="358"/>
  <c r="C9" i="358"/>
  <c r="E9" i="358"/>
  <c r="F9" i="358"/>
  <c r="D9" i="358"/>
  <c r="H9" i="358"/>
  <c r="I9" i="358"/>
  <c r="G9" i="358"/>
  <c r="L10" i="392"/>
  <c r="G16" i="358"/>
  <c r="F16" i="358"/>
  <c r="D16" i="358"/>
  <c r="J16" i="358"/>
  <c r="I16" i="358"/>
  <c r="E16" i="358"/>
  <c r="C16" i="358"/>
  <c r="H16" i="358"/>
  <c r="F19" i="376"/>
  <c r="J19" i="376"/>
  <c r="F10" i="376"/>
  <c r="J10" i="376"/>
  <c r="I10" i="376"/>
  <c r="C10" i="376"/>
  <c r="E10" i="376"/>
  <c r="H10" i="376"/>
  <c r="K10" i="376"/>
  <c r="G10" i="376"/>
  <c r="D10" i="376"/>
  <c r="F7" i="376"/>
  <c r="D7" i="376"/>
  <c r="D11" i="316"/>
  <c r="D10" i="316"/>
  <c r="D7" i="316"/>
  <c r="D5" i="316"/>
  <c r="D9" i="316"/>
  <c r="D8" i="316"/>
  <c r="D6" i="316"/>
  <c r="I8" i="42"/>
  <c r="J8" i="42"/>
  <c r="G8" i="42"/>
  <c r="E8" i="42"/>
  <c r="D8" i="42"/>
  <c r="K8" i="42"/>
  <c r="F8" i="42"/>
  <c r="H8" i="42"/>
  <c r="C8" i="42"/>
  <c r="G8" i="376"/>
  <c r="D8" i="376"/>
  <c r="H8" i="376"/>
  <c r="K8" i="376"/>
  <c r="E8" i="376"/>
  <c r="I8" i="376"/>
  <c r="J8" i="376"/>
  <c r="C8" i="376"/>
  <c r="F8" i="376"/>
  <c r="G13" i="376"/>
  <c r="J13" i="376"/>
  <c r="E13" i="376"/>
  <c r="H13" i="376"/>
  <c r="K13" i="376"/>
  <c r="I13" i="376"/>
  <c r="D13" i="376"/>
  <c r="C13" i="376"/>
  <c r="F13" i="376"/>
  <c r="G52" i="69"/>
  <c r="L43" i="24"/>
  <c r="K17" i="24" s="1"/>
  <c r="I53" i="24"/>
  <c r="I26" i="24" s="1"/>
  <c r="L49" i="24"/>
  <c r="K23" i="24" s="1"/>
  <c r="L35" i="24"/>
  <c r="K9" i="24" s="1"/>
  <c r="L38" i="24"/>
  <c r="K12" i="24" s="1"/>
  <c r="F9" i="341"/>
  <c r="E9" i="341"/>
  <c r="G9" i="341"/>
  <c r="I9" i="341"/>
  <c r="D9" i="341"/>
  <c r="H9" i="341"/>
  <c r="E12" i="341"/>
  <c r="I12" i="341"/>
  <c r="F12" i="341"/>
  <c r="H12" i="341"/>
  <c r="D12" i="341"/>
  <c r="G12" i="341"/>
  <c r="K39" i="341"/>
  <c r="J13" i="341" s="1"/>
  <c r="C13" i="341" s="1"/>
  <c r="H52" i="341"/>
  <c r="H25" i="341" s="1"/>
  <c r="G52" i="341"/>
  <c r="G25" i="341" s="1"/>
  <c r="E10" i="341"/>
  <c r="D10" i="341"/>
  <c r="G10" i="341"/>
  <c r="F10" i="341"/>
  <c r="H10" i="341"/>
  <c r="I10" i="341"/>
  <c r="K33" i="341"/>
  <c r="J7" i="341" s="1"/>
  <c r="C7" i="341" s="1"/>
  <c r="F13" i="341"/>
  <c r="H13" i="341"/>
  <c r="I13" i="341"/>
  <c r="G13" i="341"/>
  <c r="E13" i="341"/>
  <c r="D13" i="341"/>
  <c r="G24" i="341"/>
  <c r="E24" i="341"/>
  <c r="I24" i="341"/>
  <c r="D24" i="341"/>
  <c r="H24" i="341"/>
  <c r="F24" i="341"/>
  <c r="D14" i="341"/>
  <c r="H14" i="341"/>
  <c r="I14" i="341"/>
  <c r="E14" i="341"/>
  <c r="G14" i="341"/>
  <c r="F14" i="341"/>
  <c r="E22" i="341"/>
  <c r="H22" i="341"/>
  <c r="D22" i="341"/>
  <c r="I22" i="341"/>
  <c r="F22" i="341"/>
  <c r="G22" i="341"/>
  <c r="P7" i="24"/>
  <c r="G8" i="341"/>
  <c r="H8" i="341"/>
  <c r="I8" i="341"/>
  <c r="E8" i="341"/>
  <c r="D8" i="341"/>
  <c r="F8" i="341"/>
  <c r="H11" i="340"/>
  <c r="G36" i="340"/>
  <c r="I17" i="340"/>
  <c r="H42" i="340"/>
  <c r="I22" i="340"/>
  <c r="H47" i="340"/>
  <c r="I24" i="340"/>
  <c r="I51" i="340"/>
  <c r="H49" i="340"/>
  <c r="I16" i="20"/>
  <c r="H41" i="20"/>
  <c r="G46" i="20"/>
  <c r="H21" i="20"/>
  <c r="H10" i="20"/>
  <c r="G35" i="20"/>
  <c r="G42" i="339"/>
  <c r="H17" i="339"/>
  <c r="I9" i="339"/>
  <c r="H34" i="339"/>
  <c r="I5" i="339"/>
  <c r="H30" i="339"/>
  <c r="I16" i="339"/>
  <c r="H41" i="339"/>
  <c r="F24" i="339"/>
  <c r="E49" i="339"/>
  <c r="H31" i="339"/>
  <c r="I6" i="339"/>
  <c r="I11" i="339"/>
  <c r="H36" i="339"/>
  <c r="L16" i="377"/>
  <c r="L42" i="377"/>
  <c r="N43" i="299"/>
  <c r="H17" i="69"/>
  <c r="H52" i="69"/>
  <c r="D16" i="69"/>
  <c r="E16" i="69"/>
  <c r="E26" i="338"/>
  <c r="E24" i="338"/>
  <c r="L21" i="320"/>
  <c r="K8" i="320" s="1"/>
  <c r="L42" i="163"/>
  <c r="K17" i="163" s="1"/>
  <c r="N14" i="24"/>
  <c r="O14" i="24"/>
  <c r="M14" i="24"/>
  <c r="D14" i="297"/>
  <c r="I47" i="297"/>
  <c r="D30" i="297"/>
  <c r="J7" i="377"/>
  <c r="H7" i="377"/>
  <c r="D7" i="377"/>
  <c r="F7" i="377"/>
  <c r="G7" i="377"/>
  <c r="I7" i="377"/>
  <c r="C7" i="377"/>
  <c r="E7" i="377"/>
  <c r="K7" i="377"/>
  <c r="M77" i="377"/>
  <c r="L26" i="320"/>
  <c r="K24" i="377"/>
  <c r="K50" i="377"/>
  <c r="F7" i="358"/>
  <c r="D7" i="358"/>
  <c r="I7" i="358"/>
  <c r="C7" i="358"/>
  <c r="E7" i="358"/>
  <c r="J7" i="358"/>
  <c r="H7" i="358"/>
  <c r="G7" i="358"/>
  <c r="O24" i="24"/>
  <c r="N24" i="24"/>
  <c r="M24" i="24"/>
  <c r="C6" i="337"/>
  <c r="D6" i="337"/>
  <c r="C8" i="69"/>
  <c r="G8" i="69"/>
  <c r="D24" i="374"/>
  <c r="H50" i="163"/>
  <c r="H24" i="163" s="1"/>
  <c r="D27" i="299"/>
  <c r="D26" i="299"/>
  <c r="D28" i="299"/>
  <c r="D23" i="299"/>
  <c r="D22" i="299"/>
  <c r="D29" i="299"/>
  <c r="D21" i="299"/>
  <c r="D25" i="299"/>
  <c r="D24" i="299"/>
  <c r="R73" i="6"/>
  <c r="C8" i="337"/>
  <c r="D8" i="337"/>
  <c r="G15" i="163"/>
  <c r="I15" i="163"/>
  <c r="F15" i="163"/>
  <c r="H15" i="163"/>
  <c r="D15" i="163"/>
  <c r="E15" i="163"/>
  <c r="C15" i="163"/>
  <c r="J15" i="163"/>
  <c r="F9" i="376"/>
  <c r="E9" i="376"/>
  <c r="H9" i="376"/>
  <c r="K9" i="376"/>
  <c r="I9" i="376"/>
  <c r="G9" i="376"/>
  <c r="C9" i="376"/>
  <c r="J9" i="376"/>
  <c r="D9" i="376"/>
  <c r="I21" i="24"/>
  <c r="J21" i="24"/>
  <c r="H21" i="24"/>
  <c r="I10" i="24"/>
  <c r="J10" i="24"/>
  <c r="H10" i="24"/>
  <c r="E19" i="341"/>
  <c r="D19" i="341"/>
  <c r="F19" i="341"/>
  <c r="G19" i="341"/>
  <c r="I19" i="341"/>
  <c r="H19" i="341"/>
  <c r="H16" i="341"/>
  <c r="E16" i="341"/>
  <c r="F16" i="341"/>
  <c r="D16" i="341"/>
  <c r="G16" i="341"/>
  <c r="I16" i="341"/>
  <c r="O53" i="24"/>
  <c r="O26" i="24" s="1"/>
  <c r="H23" i="339"/>
  <c r="G48" i="339"/>
  <c r="C47" i="339"/>
  <c r="H11" i="339"/>
  <c r="G36" i="339"/>
  <c r="G14" i="299"/>
  <c r="G30" i="299"/>
  <c r="E9" i="338"/>
  <c r="D77" i="376"/>
  <c r="L41" i="163"/>
  <c r="K16" i="163" s="1"/>
  <c r="K50" i="163"/>
  <c r="L31" i="163"/>
  <c r="K6" i="163" s="1"/>
  <c r="C50" i="163"/>
  <c r="C24" i="163" s="1"/>
  <c r="L30" i="163"/>
  <c r="D50" i="163"/>
  <c r="D24" i="163" s="1"/>
  <c r="N23" i="24"/>
  <c r="O23" i="24"/>
  <c r="M23" i="24"/>
  <c r="E26" i="337"/>
  <c r="E24" i="337"/>
  <c r="F21" i="372"/>
  <c r="C16" i="24"/>
  <c r="D16" i="24"/>
  <c r="E16" i="24"/>
  <c r="E17" i="325"/>
  <c r="E15" i="325"/>
  <c r="E16" i="325"/>
  <c r="N18" i="24"/>
  <c r="O18" i="24"/>
  <c r="M18" i="24"/>
  <c r="G13" i="356"/>
  <c r="H7" i="352"/>
  <c r="D12" i="324"/>
  <c r="C12" i="324"/>
  <c r="B12" i="324"/>
  <c r="L77" i="376"/>
  <c r="L50" i="376" s="1"/>
  <c r="L41" i="24"/>
  <c r="K15" i="24" s="1"/>
  <c r="I14" i="24"/>
  <c r="H14" i="24"/>
  <c r="J14" i="24"/>
  <c r="L33" i="24"/>
  <c r="H53" i="24"/>
  <c r="H26" i="24" s="1"/>
  <c r="K53" i="24"/>
  <c r="D52" i="341"/>
  <c r="D25" i="341" s="1"/>
  <c r="G23" i="341"/>
  <c r="E23" i="341"/>
  <c r="D23" i="341"/>
  <c r="F23" i="341"/>
  <c r="H23" i="341"/>
  <c r="I23" i="341"/>
  <c r="I21" i="341"/>
  <c r="F21" i="341"/>
  <c r="G21" i="341"/>
  <c r="H21" i="341"/>
  <c r="E21" i="341"/>
  <c r="D21" i="341"/>
  <c r="F20" i="341"/>
  <c r="D20" i="341"/>
  <c r="G20" i="341"/>
  <c r="I20" i="341"/>
  <c r="E20" i="341"/>
  <c r="H20" i="341"/>
  <c r="K37" i="341"/>
  <c r="J11" i="341" s="1"/>
  <c r="C11" i="341" s="1"/>
  <c r="K44" i="341"/>
  <c r="J18" i="341" s="1"/>
  <c r="C18" i="341" s="1"/>
  <c r="J52" i="341"/>
  <c r="K32" i="341"/>
  <c r="C52" i="341"/>
  <c r="C25" i="341" s="1"/>
  <c r="E52" i="341"/>
  <c r="E25" i="341" s="1"/>
  <c r="F52" i="341"/>
  <c r="F25" i="341" s="1"/>
  <c r="H10" i="340"/>
  <c r="G35" i="340"/>
  <c r="H37" i="340"/>
  <c r="I12" i="340"/>
  <c r="I18" i="340"/>
  <c r="H43" i="340"/>
  <c r="I23" i="340"/>
  <c r="H48" i="340"/>
  <c r="G40" i="20"/>
  <c r="H15" i="20"/>
  <c r="I17" i="20"/>
  <c r="H42" i="20"/>
  <c r="H24" i="336"/>
  <c r="H49" i="336"/>
  <c r="R75" i="336"/>
  <c r="I15" i="339"/>
  <c r="H40" i="339"/>
  <c r="I24" i="339"/>
  <c r="I51" i="339"/>
  <c r="I26" i="339"/>
  <c r="H49" i="339"/>
  <c r="I21" i="339"/>
  <c r="H46" i="339"/>
  <c r="G40" i="339"/>
  <c r="H15" i="339"/>
  <c r="H12" i="339"/>
  <c r="G37" i="339"/>
  <c r="G34" i="339"/>
  <c r="H9" i="339"/>
  <c r="E24" i="339"/>
  <c r="D49" i="339"/>
  <c r="I18" i="339"/>
  <c r="H43" i="339"/>
  <c r="I13" i="339"/>
  <c r="H38" i="339"/>
  <c r="I10" i="339"/>
  <c r="H35" i="339"/>
  <c r="H5" i="339"/>
  <c r="G30" i="339"/>
  <c r="I8" i="339"/>
  <c r="H33" i="339"/>
  <c r="I14" i="339"/>
  <c r="H39" i="339"/>
  <c r="N46" i="299"/>
  <c r="F30" i="299"/>
  <c r="F14" i="299"/>
  <c r="N45" i="299"/>
  <c r="N41" i="299"/>
  <c r="C52" i="69"/>
  <c r="C25" i="69" s="1"/>
  <c r="E5" i="338"/>
  <c r="E21" i="338"/>
  <c r="G12" i="320"/>
  <c r="K49" i="323"/>
  <c r="F24" i="323"/>
  <c r="L33" i="163"/>
  <c r="K8" i="163" s="1"/>
  <c r="J50" i="163"/>
  <c r="J24" i="163" s="1"/>
  <c r="L49" i="163"/>
  <c r="C24" i="300"/>
  <c r="C23" i="300"/>
  <c r="C22" i="300"/>
  <c r="C26" i="300"/>
  <c r="C28" i="300"/>
  <c r="C25" i="300"/>
  <c r="C27" i="300"/>
  <c r="C21" i="300"/>
  <c r="C29" i="300"/>
  <c r="K24" i="6"/>
  <c r="K49" i="6"/>
  <c r="R60" i="6"/>
  <c r="R59" i="6"/>
  <c r="P39" i="6"/>
  <c r="P14" i="6"/>
  <c r="Q38" i="24"/>
  <c r="P12" i="24" s="1"/>
  <c r="N53" i="24"/>
  <c r="N26" i="24" s="1"/>
  <c r="E5" i="324"/>
  <c r="P33" i="324"/>
  <c r="O5" i="324" s="1"/>
  <c r="M46" i="392"/>
  <c r="L21" i="392" s="1"/>
  <c r="I43" i="297"/>
  <c r="F14" i="297"/>
  <c r="F30" i="297"/>
  <c r="I39" i="297"/>
  <c r="I37" i="297"/>
  <c r="E14" i="292"/>
  <c r="F31" i="292"/>
  <c r="C14" i="292"/>
  <c r="E12" i="337"/>
  <c r="C21" i="375"/>
  <c r="C22" i="375"/>
  <c r="C25" i="371"/>
  <c r="C24" i="371"/>
  <c r="C22" i="371"/>
  <c r="C23" i="371"/>
  <c r="C21" i="371"/>
  <c r="C28" i="371"/>
  <c r="C27" i="371"/>
  <c r="C26" i="371"/>
  <c r="C29" i="371"/>
  <c r="K5" i="358"/>
  <c r="G15" i="358"/>
  <c r="F15" i="358"/>
  <c r="J15" i="358"/>
  <c r="E15" i="358"/>
  <c r="I15" i="358"/>
  <c r="H15" i="358"/>
  <c r="C15" i="358"/>
  <c r="D15" i="358"/>
  <c r="G47" i="326"/>
  <c r="G42" i="326"/>
  <c r="G38" i="326"/>
  <c r="G43" i="326"/>
  <c r="G32" i="326"/>
  <c r="G41" i="326"/>
  <c r="G45" i="326"/>
  <c r="G33" i="326"/>
  <c r="G35" i="326"/>
  <c r="G36" i="326"/>
  <c r="G9" i="303"/>
  <c r="G10" i="303"/>
  <c r="G11" i="303"/>
  <c r="G7" i="303"/>
  <c r="G5" i="303"/>
  <c r="G6" i="303"/>
  <c r="G8" i="303"/>
  <c r="J8" i="21"/>
  <c r="C8" i="21" s="1"/>
  <c r="K52" i="21"/>
  <c r="R75" i="6"/>
  <c r="E32" i="6"/>
  <c r="M53" i="24"/>
  <c r="M26" i="24" s="1"/>
  <c r="G15" i="373"/>
  <c r="N14" i="373"/>
  <c r="C12" i="300"/>
  <c r="H12" i="300"/>
  <c r="D6" i="69"/>
  <c r="E6" i="69"/>
  <c r="L45" i="24"/>
  <c r="K19" i="24" s="1"/>
  <c r="L50" i="24"/>
  <c r="K24" i="24" s="1"/>
  <c r="L39" i="24"/>
  <c r="K13" i="24" s="1"/>
  <c r="L52" i="24"/>
  <c r="L44" i="24"/>
  <c r="K18" i="24" s="1"/>
  <c r="L42" i="24"/>
  <c r="K16" i="24" s="1"/>
  <c r="L34" i="24"/>
  <c r="K8" i="24" s="1"/>
  <c r="J53" i="24"/>
  <c r="J26" i="24" s="1"/>
  <c r="L37" i="24"/>
  <c r="K11" i="24" s="1"/>
  <c r="D15" i="341"/>
  <c r="H15" i="341"/>
  <c r="G15" i="341"/>
  <c r="I15" i="341"/>
  <c r="F15" i="341"/>
  <c r="E15" i="341"/>
  <c r="E17" i="341"/>
  <c r="F17" i="341"/>
  <c r="I17" i="341"/>
  <c r="D17" i="341"/>
  <c r="H17" i="341"/>
  <c r="G17" i="341"/>
  <c r="K51" i="341"/>
  <c r="F18" i="341"/>
  <c r="I18" i="341"/>
  <c r="D18" i="341"/>
  <c r="E18" i="341"/>
  <c r="H18" i="341"/>
  <c r="G18" i="341"/>
  <c r="K35" i="341"/>
  <c r="J9" i="341" s="1"/>
  <c r="C9" i="341" s="1"/>
  <c r="K34" i="341"/>
  <c r="J8" i="341" s="1"/>
  <c r="C8" i="341" s="1"/>
  <c r="K42" i="341"/>
  <c r="J16" i="341" s="1"/>
  <c r="C16" i="341" s="1"/>
  <c r="K47" i="341"/>
  <c r="J21" i="341" s="1"/>
  <c r="C21" i="341" s="1"/>
  <c r="F24" i="376" l="1"/>
  <c r="G22" i="374"/>
  <c r="C6" i="385"/>
  <c r="Q37" i="335"/>
  <c r="C9" i="385"/>
  <c r="G8" i="387"/>
  <c r="G11" i="387"/>
  <c r="K22" i="300"/>
  <c r="C32" i="335"/>
  <c r="C9" i="302"/>
  <c r="G10" i="387"/>
  <c r="D20" i="376"/>
  <c r="C48" i="335"/>
  <c r="C41" i="335"/>
  <c r="F23" i="355"/>
  <c r="E10" i="160"/>
  <c r="O34" i="336"/>
  <c r="H5" i="293"/>
  <c r="C10" i="366"/>
  <c r="D24" i="300"/>
  <c r="G22" i="370"/>
  <c r="I7" i="326"/>
  <c r="O21" i="324"/>
  <c r="L7" i="324"/>
  <c r="I10" i="357"/>
  <c r="F18" i="352"/>
  <c r="E21" i="371"/>
  <c r="I48" i="326"/>
  <c r="B11" i="324"/>
  <c r="F7" i="333"/>
  <c r="F12" i="367"/>
  <c r="M6" i="367"/>
  <c r="I11" i="320"/>
  <c r="G24" i="374"/>
  <c r="H6" i="333"/>
  <c r="N10" i="293"/>
  <c r="D10" i="387"/>
  <c r="L5" i="387"/>
  <c r="C9" i="384"/>
  <c r="E50" i="376"/>
  <c r="E35" i="376" s="1"/>
  <c r="Q36" i="335"/>
  <c r="H5" i="333"/>
  <c r="O8" i="303"/>
  <c r="F10" i="333"/>
  <c r="L12" i="387"/>
  <c r="F12" i="333"/>
  <c r="I5" i="325"/>
  <c r="H12" i="333"/>
  <c r="F11" i="333"/>
  <c r="O5" i="325"/>
  <c r="I50" i="376"/>
  <c r="G9" i="163"/>
  <c r="H11" i="333"/>
  <c r="O39" i="336"/>
  <c r="L9" i="387"/>
  <c r="H24" i="381"/>
  <c r="G25" i="381" s="1"/>
  <c r="I26" i="381"/>
  <c r="C5" i="325"/>
  <c r="H8" i="333"/>
  <c r="D12" i="387"/>
  <c r="H25" i="370"/>
  <c r="H22" i="371"/>
  <c r="D12" i="338"/>
  <c r="D24" i="326"/>
  <c r="H10" i="333"/>
  <c r="D9" i="387"/>
  <c r="G29" i="374"/>
  <c r="O41" i="336"/>
  <c r="F6" i="333"/>
  <c r="G5" i="325"/>
  <c r="H24" i="380"/>
  <c r="I26" i="380"/>
  <c r="J8" i="303"/>
  <c r="G14" i="282"/>
  <c r="D5" i="387"/>
  <c r="F9" i="333"/>
  <c r="O30" i="336"/>
  <c r="H5" i="325"/>
  <c r="K20" i="383"/>
  <c r="J10" i="333"/>
  <c r="K13" i="383"/>
  <c r="I6" i="393"/>
  <c r="K21" i="383"/>
  <c r="H24" i="370"/>
  <c r="F13" i="293"/>
  <c r="K8" i="383"/>
  <c r="K10" i="383"/>
  <c r="G5" i="367"/>
  <c r="N10" i="373"/>
  <c r="E5" i="367"/>
  <c r="C14" i="338"/>
  <c r="F9" i="326"/>
  <c r="J13" i="293"/>
  <c r="K5" i="383"/>
  <c r="C5" i="367"/>
  <c r="C50" i="326"/>
  <c r="C32" i="326" s="1"/>
  <c r="G9" i="326"/>
  <c r="C9" i="326"/>
  <c r="M13" i="293"/>
  <c r="K11" i="383"/>
  <c r="O5" i="367"/>
  <c r="E9" i="326"/>
  <c r="O13" i="293"/>
  <c r="E38" i="335"/>
  <c r="K16" i="383"/>
  <c r="O12" i="324"/>
  <c r="N12" i="324" s="1"/>
  <c r="H7" i="388"/>
  <c r="C5" i="388"/>
  <c r="H5" i="388"/>
  <c r="N13" i="373"/>
  <c r="Q8" i="336"/>
  <c r="L8" i="336" s="1"/>
  <c r="D29" i="300"/>
  <c r="D9" i="337"/>
  <c r="D23" i="337"/>
  <c r="C20" i="337"/>
  <c r="S20" i="383"/>
  <c r="Q17" i="335"/>
  <c r="F14" i="326"/>
  <c r="F23" i="357"/>
  <c r="H12" i="326"/>
  <c r="H6" i="385"/>
  <c r="J24" i="377"/>
  <c r="E46" i="335"/>
  <c r="O11" i="303"/>
  <c r="M30" i="373"/>
  <c r="M31" i="373" s="1"/>
  <c r="H11" i="388"/>
  <c r="J11" i="303"/>
  <c r="K14" i="300"/>
  <c r="J15" i="300" s="1"/>
  <c r="E5" i="384"/>
  <c r="N23" i="373"/>
  <c r="I16" i="355"/>
  <c r="G20" i="163"/>
  <c r="N16" i="373"/>
  <c r="E7" i="366"/>
  <c r="H14" i="326"/>
  <c r="D23" i="357"/>
  <c r="G15" i="322"/>
  <c r="O31" i="336"/>
  <c r="I21" i="375"/>
  <c r="D15" i="373"/>
  <c r="Q46" i="335"/>
  <c r="L14" i="373"/>
  <c r="C15" i="373"/>
  <c r="F6" i="367"/>
  <c r="E12" i="69"/>
  <c r="E20" i="163"/>
  <c r="M7" i="373"/>
  <c r="K7" i="366"/>
  <c r="G13" i="322"/>
  <c r="E31" i="335"/>
  <c r="N11" i="367"/>
  <c r="J11" i="367"/>
  <c r="E11" i="367"/>
  <c r="E22" i="322"/>
  <c r="L26" i="324"/>
  <c r="N13" i="384"/>
  <c r="G6" i="387"/>
  <c r="G9" i="387"/>
  <c r="G7" i="387"/>
  <c r="G5" i="387"/>
  <c r="E11" i="384"/>
  <c r="E10" i="384"/>
  <c r="E9" i="384"/>
  <c r="F13" i="384"/>
  <c r="F11" i="384"/>
  <c r="F6" i="384"/>
  <c r="E15" i="384"/>
  <c r="C10" i="384"/>
  <c r="E13" i="384"/>
  <c r="E6" i="384"/>
  <c r="E14" i="384"/>
  <c r="F9" i="384"/>
  <c r="F7" i="384"/>
  <c r="F12" i="384"/>
  <c r="F14" i="384"/>
  <c r="C11" i="384"/>
  <c r="E16" i="384"/>
  <c r="F10" i="384"/>
  <c r="F5" i="384"/>
  <c r="F8" i="384"/>
  <c r="C21" i="335"/>
  <c r="J21" i="335"/>
  <c r="I12" i="300"/>
  <c r="G12" i="300"/>
  <c r="D14" i="282"/>
  <c r="D47" i="339"/>
  <c r="G23" i="356"/>
  <c r="H23" i="356"/>
  <c r="D10" i="324"/>
  <c r="D24" i="324" s="1"/>
  <c r="F13" i="324"/>
  <c r="F27" i="324" s="1"/>
  <c r="E10" i="324"/>
  <c r="E24" i="324" s="1"/>
  <c r="I6" i="303"/>
  <c r="I8" i="303"/>
  <c r="S13" i="383"/>
  <c r="C6" i="384"/>
  <c r="C14" i="384"/>
  <c r="C39" i="335"/>
  <c r="C31" i="335"/>
  <c r="I33" i="336"/>
  <c r="I35" i="336"/>
  <c r="F19" i="356"/>
  <c r="C13" i="385"/>
  <c r="D5" i="293"/>
  <c r="C5" i="385"/>
  <c r="C17" i="385"/>
  <c r="C15" i="385"/>
  <c r="M9" i="372"/>
  <c r="H9" i="372" s="1"/>
  <c r="G11" i="324"/>
  <c r="O6" i="303"/>
  <c r="H9" i="293"/>
  <c r="O32" i="335"/>
  <c r="D8" i="357"/>
  <c r="C12" i="384"/>
  <c r="D41" i="340"/>
  <c r="I48" i="336"/>
  <c r="I20" i="376"/>
  <c r="M10" i="333"/>
  <c r="K28" i="300"/>
  <c r="I40" i="336"/>
  <c r="I39" i="336"/>
  <c r="M5" i="333"/>
  <c r="K7" i="326"/>
  <c r="J20" i="376"/>
  <c r="I44" i="336"/>
  <c r="C8" i="384"/>
  <c r="D11" i="321"/>
  <c r="M7" i="324"/>
  <c r="H7" i="326"/>
  <c r="J15" i="373"/>
  <c r="D13" i="321"/>
  <c r="C10" i="385"/>
  <c r="O25" i="324"/>
  <c r="O8" i="324"/>
  <c r="L8" i="324" s="1"/>
  <c r="F12" i="300"/>
  <c r="J12" i="300"/>
  <c r="F5" i="324"/>
  <c r="F19" i="324" s="1"/>
  <c r="E47" i="339"/>
  <c r="K5" i="300"/>
  <c r="E5" i="300" s="1"/>
  <c r="C20" i="338"/>
  <c r="C23" i="356"/>
  <c r="J23" i="356"/>
  <c r="E23" i="356"/>
  <c r="F11" i="324"/>
  <c r="F25" i="324" s="1"/>
  <c r="F12" i="324"/>
  <c r="F26" i="324" s="1"/>
  <c r="F6" i="324"/>
  <c r="F20" i="324" s="1"/>
  <c r="G28" i="300"/>
  <c r="I5" i="303"/>
  <c r="I7" i="303"/>
  <c r="S15" i="383"/>
  <c r="C15" i="384"/>
  <c r="E8" i="321"/>
  <c r="C44" i="335"/>
  <c r="C33" i="335"/>
  <c r="I37" i="336"/>
  <c r="C8" i="385"/>
  <c r="C12" i="385"/>
  <c r="E39" i="340"/>
  <c r="I11" i="324"/>
  <c r="O10" i="303"/>
  <c r="O7" i="303"/>
  <c r="C8" i="357"/>
  <c r="H21" i="160"/>
  <c r="C13" i="384"/>
  <c r="C16" i="384"/>
  <c r="C11" i="324"/>
  <c r="H20" i="376"/>
  <c r="K20" i="376"/>
  <c r="I34" i="336"/>
  <c r="G27" i="373"/>
  <c r="J10" i="358"/>
  <c r="I43" i="336"/>
  <c r="E20" i="376"/>
  <c r="I46" i="336"/>
  <c r="C17" i="337"/>
  <c r="F15" i="373"/>
  <c r="N11" i="303"/>
  <c r="M6" i="324"/>
  <c r="D12" i="300"/>
  <c r="I23" i="356"/>
  <c r="F7" i="324"/>
  <c r="F21" i="324" s="1"/>
  <c r="F9" i="324"/>
  <c r="F23" i="324" s="1"/>
  <c r="J24" i="373"/>
  <c r="C17" i="384"/>
  <c r="C45" i="335"/>
  <c r="I31" i="336"/>
  <c r="I41" i="336"/>
  <c r="J5" i="293"/>
  <c r="O9" i="303"/>
  <c r="H8" i="357"/>
  <c r="G8" i="357"/>
  <c r="K13" i="375"/>
  <c r="C5" i="384"/>
  <c r="C20" i="376"/>
  <c r="N7" i="324"/>
  <c r="F18" i="322"/>
  <c r="H10" i="388"/>
  <c r="H8" i="388"/>
  <c r="G20" i="376"/>
  <c r="N9" i="373"/>
  <c r="R21" i="383"/>
  <c r="R6" i="383"/>
  <c r="N18" i="383"/>
  <c r="R16" i="383"/>
  <c r="R19" i="383"/>
  <c r="O12" i="383"/>
  <c r="O21" i="383"/>
  <c r="O9" i="383"/>
  <c r="O14" i="383"/>
  <c r="O10" i="383"/>
  <c r="K12" i="383"/>
  <c r="K15" i="383"/>
  <c r="K18" i="383"/>
  <c r="K7" i="383"/>
  <c r="K19" i="383"/>
  <c r="G14" i="383"/>
  <c r="G19" i="383"/>
  <c r="G9" i="383"/>
  <c r="G13" i="383"/>
  <c r="G8" i="383"/>
  <c r="G18" i="383"/>
  <c r="R18" i="383"/>
  <c r="R23" i="383"/>
  <c r="O8" i="383"/>
  <c r="O18" i="383"/>
  <c r="O5" i="383"/>
  <c r="O13" i="383"/>
  <c r="O20" i="383"/>
  <c r="O16" i="383"/>
  <c r="K14" i="383"/>
  <c r="K17" i="383"/>
  <c r="K9" i="383"/>
  <c r="K6" i="383"/>
  <c r="G11" i="383"/>
  <c r="G23" i="383"/>
  <c r="G12" i="383"/>
  <c r="G10" i="383"/>
  <c r="M7" i="331"/>
  <c r="E17" i="331"/>
  <c r="G5" i="331"/>
  <c r="D13" i="331"/>
  <c r="T21" i="331"/>
  <c r="T23" i="331"/>
  <c r="O5" i="331"/>
  <c r="M8" i="324"/>
  <c r="N8" i="324"/>
  <c r="D21" i="337"/>
  <c r="U10" i="383"/>
  <c r="C35" i="20"/>
  <c r="G5" i="322"/>
  <c r="G11" i="322"/>
  <c r="D14" i="352"/>
  <c r="D18" i="352"/>
  <c r="H20" i="357"/>
  <c r="C28" i="375"/>
  <c r="F29" i="372"/>
  <c r="Q38" i="6"/>
  <c r="H8" i="393"/>
  <c r="C22" i="163"/>
  <c r="E13" i="385"/>
  <c r="H9" i="163"/>
  <c r="C15" i="337"/>
  <c r="F6" i="160"/>
  <c r="D13" i="380"/>
  <c r="D20" i="380"/>
  <c r="G25" i="374"/>
  <c r="G28" i="374"/>
  <c r="K8" i="375"/>
  <c r="M9" i="367"/>
  <c r="Q11" i="331"/>
  <c r="K9" i="393"/>
  <c r="R13" i="383"/>
  <c r="R20" i="383"/>
  <c r="R14" i="383"/>
  <c r="R15" i="383"/>
  <c r="R12" i="383"/>
  <c r="L13" i="293"/>
  <c r="D13" i="293"/>
  <c r="D7" i="387"/>
  <c r="D6" i="387"/>
  <c r="K21" i="335"/>
  <c r="G7" i="160"/>
  <c r="N8" i="383"/>
  <c r="D9" i="303"/>
  <c r="D10" i="303"/>
  <c r="G23" i="374"/>
  <c r="E25" i="375"/>
  <c r="D19" i="393"/>
  <c r="G22" i="322"/>
  <c r="G8" i="322"/>
  <c r="H5" i="384"/>
  <c r="N7" i="383"/>
  <c r="T7" i="331"/>
  <c r="H21" i="335"/>
  <c r="F6" i="387"/>
  <c r="G21" i="324"/>
  <c r="G26" i="324"/>
  <c r="O9" i="367"/>
  <c r="H14" i="356"/>
  <c r="D6" i="384"/>
  <c r="E5" i="325"/>
  <c r="E13" i="331"/>
  <c r="P14" i="324"/>
  <c r="P28" i="324" s="1"/>
  <c r="K17" i="384"/>
  <c r="N5" i="325"/>
  <c r="K5" i="325"/>
  <c r="T11" i="331"/>
  <c r="N11" i="373"/>
  <c r="F23" i="372"/>
  <c r="D29" i="374"/>
  <c r="C8" i="383"/>
  <c r="J9" i="163"/>
  <c r="K26" i="374"/>
  <c r="Q17" i="383"/>
  <c r="F21" i="356"/>
  <c r="C17" i="381"/>
  <c r="I20" i="357"/>
  <c r="C29" i="375"/>
  <c r="F22" i="372"/>
  <c r="F26" i="372"/>
  <c r="C14" i="282"/>
  <c r="J8" i="393"/>
  <c r="M12" i="331"/>
  <c r="D9" i="163"/>
  <c r="N30" i="336"/>
  <c r="C14" i="331"/>
  <c r="D11" i="380"/>
  <c r="M21" i="335"/>
  <c r="G27" i="374"/>
  <c r="I16" i="383"/>
  <c r="N21" i="383"/>
  <c r="C9" i="367"/>
  <c r="Q9" i="331"/>
  <c r="R8" i="383"/>
  <c r="R11" i="383"/>
  <c r="R7" i="383"/>
  <c r="E13" i="293"/>
  <c r="K47" i="336"/>
  <c r="M14" i="333"/>
  <c r="D8" i="387"/>
  <c r="I12" i="367"/>
  <c r="G5" i="5"/>
  <c r="E7" i="20"/>
  <c r="N12" i="383"/>
  <c r="G21" i="374"/>
  <c r="F21" i="160"/>
  <c r="F14" i="376"/>
  <c r="D8" i="303"/>
  <c r="C13" i="337"/>
  <c r="G20" i="322"/>
  <c r="G12" i="322"/>
  <c r="G19" i="322"/>
  <c r="H9" i="357"/>
  <c r="L32" i="375"/>
  <c r="G20" i="324"/>
  <c r="G6" i="356"/>
  <c r="M5" i="325"/>
  <c r="J5" i="325"/>
  <c r="D16" i="384"/>
  <c r="D9" i="384"/>
  <c r="F5" i="325"/>
  <c r="E20" i="331"/>
  <c r="M26" i="373"/>
  <c r="N26" i="373" s="1"/>
  <c r="L5" i="325"/>
  <c r="F9" i="387"/>
  <c r="N9" i="325"/>
  <c r="L6" i="367"/>
  <c r="D6" i="367"/>
  <c r="C10" i="338"/>
  <c r="D23" i="374"/>
  <c r="D28" i="374"/>
  <c r="D27" i="374"/>
  <c r="O10" i="366"/>
  <c r="I7" i="376"/>
  <c r="K7" i="376"/>
  <c r="I19" i="376"/>
  <c r="E19" i="376"/>
  <c r="K19" i="376"/>
  <c r="I23" i="355"/>
  <c r="G22" i="163"/>
  <c r="E16" i="385"/>
  <c r="E10" i="385"/>
  <c r="E5" i="385"/>
  <c r="F8" i="324"/>
  <c r="F22" i="324" s="1"/>
  <c r="D27" i="300"/>
  <c r="D22" i="300"/>
  <c r="D25" i="300"/>
  <c r="E9" i="325"/>
  <c r="D16" i="380"/>
  <c r="D5" i="380"/>
  <c r="D21" i="380"/>
  <c r="D9" i="380"/>
  <c r="D14" i="380"/>
  <c r="I14" i="326"/>
  <c r="C14" i="326"/>
  <c r="H23" i="357"/>
  <c r="C23" i="357"/>
  <c r="N19" i="383"/>
  <c r="H27" i="371"/>
  <c r="I12" i="357"/>
  <c r="C7" i="388"/>
  <c r="E37" i="335"/>
  <c r="E48" i="335"/>
  <c r="E36" i="335"/>
  <c r="D46" i="340"/>
  <c r="C7" i="302"/>
  <c r="D7" i="20"/>
  <c r="E7" i="160"/>
  <c r="N13" i="383"/>
  <c r="N10" i="383"/>
  <c r="N20" i="383"/>
  <c r="G20" i="356"/>
  <c r="M40" i="336"/>
  <c r="H10" i="371"/>
  <c r="G10" i="371" s="1"/>
  <c r="G14" i="376"/>
  <c r="E45" i="335"/>
  <c r="T19" i="331"/>
  <c r="J7" i="319"/>
  <c r="L8" i="387"/>
  <c r="J9" i="325"/>
  <c r="G29" i="371"/>
  <c r="G24" i="371"/>
  <c r="G27" i="371"/>
  <c r="H9" i="325"/>
  <c r="I9" i="325"/>
  <c r="L6" i="387"/>
  <c r="D17" i="384"/>
  <c r="D11" i="384"/>
  <c r="D5" i="384"/>
  <c r="C14" i="376"/>
  <c r="T8" i="331"/>
  <c r="T10" i="331"/>
  <c r="T9" i="331"/>
  <c r="D15" i="384"/>
  <c r="J12" i="293"/>
  <c r="T17" i="331"/>
  <c r="F10" i="387"/>
  <c r="T15" i="331"/>
  <c r="F46" i="340"/>
  <c r="C18" i="337"/>
  <c r="H6" i="367"/>
  <c r="K6" i="367"/>
  <c r="D25" i="374"/>
  <c r="D22" i="374"/>
  <c r="D10" i="366"/>
  <c r="G7" i="376"/>
  <c r="E7" i="376"/>
  <c r="H19" i="376"/>
  <c r="D19" i="376"/>
  <c r="J50" i="376"/>
  <c r="J37" i="376" s="1"/>
  <c r="H23" i="355"/>
  <c r="C23" i="355"/>
  <c r="H22" i="163"/>
  <c r="E17" i="385"/>
  <c r="E9" i="385"/>
  <c r="E14" i="385"/>
  <c r="E8" i="385"/>
  <c r="D23" i="338"/>
  <c r="D28" i="300"/>
  <c r="D26" i="300"/>
  <c r="I32" i="370"/>
  <c r="Q12" i="336"/>
  <c r="O12" i="336" s="1"/>
  <c r="K29" i="300"/>
  <c r="D19" i="380"/>
  <c r="D6" i="380"/>
  <c r="D23" i="380"/>
  <c r="D18" i="380"/>
  <c r="H28" i="371"/>
  <c r="J14" i="326"/>
  <c r="K14" i="326"/>
  <c r="E23" i="357"/>
  <c r="J23" i="357"/>
  <c r="N14" i="383"/>
  <c r="G6" i="340"/>
  <c r="E35" i="335"/>
  <c r="E32" i="335"/>
  <c r="E42" i="335"/>
  <c r="C46" i="340"/>
  <c r="C9" i="325"/>
  <c r="L19" i="325"/>
  <c r="F7" i="20"/>
  <c r="F7" i="160"/>
  <c r="N6" i="383"/>
  <c r="N23" i="383"/>
  <c r="N15" i="383"/>
  <c r="K14" i="376"/>
  <c r="D9" i="388"/>
  <c r="E34" i="335"/>
  <c r="E18" i="357"/>
  <c r="E43" i="335"/>
  <c r="E30" i="335"/>
  <c r="T16" i="331"/>
  <c r="D8" i="324"/>
  <c r="I14" i="376"/>
  <c r="L7" i="387"/>
  <c r="G28" i="371"/>
  <c r="G22" i="371"/>
  <c r="Q9" i="325"/>
  <c r="Q24" i="335"/>
  <c r="J25" i="335" s="1"/>
  <c r="D10" i="384"/>
  <c r="D13" i="384"/>
  <c r="H14" i="376"/>
  <c r="T18" i="331"/>
  <c r="T20" i="331"/>
  <c r="T6" i="331"/>
  <c r="E22" i="324"/>
  <c r="D14" i="384"/>
  <c r="N9" i="383"/>
  <c r="E6" i="367"/>
  <c r="D26" i="374"/>
  <c r="C7" i="376"/>
  <c r="H7" i="376"/>
  <c r="C19" i="376"/>
  <c r="G23" i="355"/>
  <c r="E22" i="163"/>
  <c r="D14" i="340"/>
  <c r="E15" i="385"/>
  <c r="E11" i="385"/>
  <c r="E21" i="372"/>
  <c r="D23" i="300"/>
  <c r="I16" i="370"/>
  <c r="C9" i="292"/>
  <c r="Q10" i="336"/>
  <c r="H10" i="336" s="1"/>
  <c r="D10" i="380"/>
  <c r="D22" i="380"/>
  <c r="D12" i="380"/>
  <c r="D17" i="380"/>
  <c r="I7" i="357"/>
  <c r="Q40" i="335"/>
  <c r="E14" i="326"/>
  <c r="G14" i="326"/>
  <c r="G23" i="357"/>
  <c r="N5" i="383"/>
  <c r="E40" i="335"/>
  <c r="E44" i="335"/>
  <c r="E47" i="335"/>
  <c r="C7" i="20"/>
  <c r="N22" i="383"/>
  <c r="N16" i="383"/>
  <c r="N11" i="383"/>
  <c r="C10" i="302"/>
  <c r="D14" i="376"/>
  <c r="H21" i="322"/>
  <c r="E14" i="376"/>
  <c r="G12" i="293"/>
  <c r="E39" i="335"/>
  <c r="E33" i="335"/>
  <c r="T13" i="331"/>
  <c r="B8" i="324"/>
  <c r="I10" i="358"/>
  <c r="G23" i="371"/>
  <c r="L11" i="387"/>
  <c r="K9" i="325"/>
  <c r="Q16" i="335"/>
  <c r="K16" i="335" s="1"/>
  <c r="F19" i="325"/>
  <c r="D8" i="384"/>
  <c r="D12" i="384"/>
  <c r="T14" i="331"/>
  <c r="T22" i="331"/>
  <c r="I16" i="371"/>
  <c r="I7" i="320"/>
  <c r="I5" i="320"/>
  <c r="U11" i="383"/>
  <c r="U20" i="383"/>
  <c r="Q44" i="336"/>
  <c r="C7" i="383"/>
  <c r="N25" i="324"/>
  <c r="U7" i="383"/>
  <c r="U19" i="383"/>
  <c r="J8" i="321"/>
  <c r="H10" i="383"/>
  <c r="Q5" i="336"/>
  <c r="N5" i="336" s="1"/>
  <c r="K9" i="374"/>
  <c r="E9" i="374" s="1"/>
  <c r="E7" i="303"/>
  <c r="I12" i="387"/>
  <c r="N14" i="384"/>
  <c r="U23" i="383"/>
  <c r="U14" i="383"/>
  <c r="U22" i="383"/>
  <c r="D5" i="356"/>
  <c r="K26" i="322"/>
  <c r="G22" i="357"/>
  <c r="H16" i="357"/>
  <c r="J14" i="331"/>
  <c r="D17" i="326"/>
  <c r="O12" i="333"/>
  <c r="J7" i="331"/>
  <c r="D17" i="331"/>
  <c r="C13" i="381"/>
  <c r="E6" i="376"/>
  <c r="C10" i="303"/>
  <c r="U15" i="383"/>
  <c r="G11" i="380"/>
  <c r="C7" i="303"/>
  <c r="M20" i="324"/>
  <c r="C22" i="383"/>
  <c r="C5" i="316"/>
  <c r="U6" i="383"/>
  <c r="U18" i="383"/>
  <c r="K24" i="326"/>
  <c r="K6" i="324"/>
  <c r="K20" i="324" s="1"/>
  <c r="H9" i="383"/>
  <c r="M21" i="324"/>
  <c r="O26" i="324"/>
  <c r="H16" i="384"/>
  <c r="J29" i="375"/>
  <c r="I8" i="387"/>
  <c r="H6" i="319"/>
  <c r="N5" i="384"/>
  <c r="U5" i="383"/>
  <c r="C18" i="376"/>
  <c r="U13" i="383"/>
  <c r="G19" i="384"/>
  <c r="U21" i="383"/>
  <c r="J5" i="356"/>
  <c r="H25" i="300"/>
  <c r="C5" i="320"/>
  <c r="D8" i="331"/>
  <c r="I15" i="373"/>
  <c r="K10" i="303"/>
  <c r="K5" i="303"/>
  <c r="D22" i="337"/>
  <c r="J13" i="356"/>
  <c r="C6" i="358"/>
  <c r="M6" i="373"/>
  <c r="G6" i="373" s="1"/>
  <c r="C17" i="383"/>
  <c r="D13" i="357"/>
  <c r="C11" i="316"/>
  <c r="F18" i="163"/>
  <c r="N39" i="336"/>
  <c r="U17" i="383"/>
  <c r="J45" i="336"/>
  <c r="O20" i="324"/>
  <c r="F13" i="335"/>
  <c r="C18" i="326"/>
  <c r="N15" i="384"/>
  <c r="U12" i="383"/>
  <c r="U8" i="383"/>
  <c r="H29" i="300"/>
  <c r="E28" i="370"/>
  <c r="L22" i="383"/>
  <c r="H12" i="384"/>
  <c r="D11" i="302"/>
  <c r="D11" i="331"/>
  <c r="U9" i="383"/>
  <c r="C5" i="303"/>
  <c r="H17" i="326"/>
  <c r="I9" i="321"/>
  <c r="E6" i="322"/>
  <c r="J6" i="358"/>
  <c r="C23" i="383"/>
  <c r="C15" i="383"/>
  <c r="C20" i="383"/>
  <c r="C13" i="383"/>
  <c r="C5" i="383"/>
  <c r="C13" i="357"/>
  <c r="O17" i="331"/>
  <c r="E8" i="320"/>
  <c r="C10" i="316"/>
  <c r="H22" i="355"/>
  <c r="E27" i="372"/>
  <c r="N31" i="336"/>
  <c r="N32" i="336"/>
  <c r="D20" i="69"/>
  <c r="J23" i="373"/>
  <c r="D11" i="356"/>
  <c r="K7" i="324"/>
  <c r="K21" i="324" s="1"/>
  <c r="J23" i="324"/>
  <c r="J6" i="321"/>
  <c r="R16" i="331"/>
  <c r="H7" i="356"/>
  <c r="D19" i="337"/>
  <c r="H19" i="383"/>
  <c r="H14" i="383"/>
  <c r="C40" i="340"/>
  <c r="H13" i="335"/>
  <c r="H8" i="384"/>
  <c r="I10" i="387"/>
  <c r="I11" i="387"/>
  <c r="J7" i="367"/>
  <c r="C11" i="333"/>
  <c r="G20" i="160"/>
  <c r="Q14" i="335"/>
  <c r="J14" i="335" s="1"/>
  <c r="G18" i="376"/>
  <c r="H26" i="300"/>
  <c r="H21" i="300"/>
  <c r="E24" i="370"/>
  <c r="I19" i="385"/>
  <c r="L15" i="383"/>
  <c r="F16" i="357"/>
  <c r="E16" i="357"/>
  <c r="H17" i="384"/>
  <c r="H7" i="384"/>
  <c r="E25" i="370"/>
  <c r="C16" i="381"/>
  <c r="E5" i="326"/>
  <c r="F11" i="322"/>
  <c r="D7" i="356"/>
  <c r="F22" i="322"/>
  <c r="C7" i="381"/>
  <c r="J7" i="356"/>
  <c r="F8" i="322"/>
  <c r="D6" i="331"/>
  <c r="D23" i="331"/>
  <c r="D10" i="331"/>
  <c r="D5" i="331"/>
  <c r="D18" i="331"/>
  <c r="C12" i="381"/>
  <c r="H6" i="376"/>
  <c r="D6" i="376"/>
  <c r="K8" i="387"/>
  <c r="C11" i="303"/>
  <c r="K10" i="387"/>
  <c r="I17" i="326"/>
  <c r="F6" i="381"/>
  <c r="C8" i="303"/>
  <c r="E7" i="387"/>
  <c r="E9" i="387"/>
  <c r="E11" i="387"/>
  <c r="E5" i="387"/>
  <c r="E12" i="387"/>
  <c r="E8" i="387"/>
  <c r="E6" i="387"/>
  <c r="E10" i="387"/>
  <c r="H50" i="376"/>
  <c r="H43" i="376" s="1"/>
  <c r="H6" i="358"/>
  <c r="C11" i="383"/>
  <c r="C21" i="383"/>
  <c r="C9" i="383"/>
  <c r="C18" i="383"/>
  <c r="C16" i="383"/>
  <c r="J13" i="357"/>
  <c r="O8" i="331"/>
  <c r="C6" i="316"/>
  <c r="C9" i="316"/>
  <c r="I22" i="355"/>
  <c r="M12" i="373"/>
  <c r="J12" i="373" s="1"/>
  <c r="C50" i="376"/>
  <c r="C51" i="376" s="1"/>
  <c r="N47" i="336"/>
  <c r="N42" i="336"/>
  <c r="M8" i="373"/>
  <c r="N8" i="373" s="1"/>
  <c r="Q42" i="336"/>
  <c r="J22" i="373"/>
  <c r="H25" i="371"/>
  <c r="I10" i="324"/>
  <c r="I24" i="324" s="1"/>
  <c r="K11" i="324"/>
  <c r="K25" i="324" s="1"/>
  <c r="J9" i="321"/>
  <c r="F7" i="356"/>
  <c r="H7" i="370"/>
  <c r="E7" i="370" s="1"/>
  <c r="H17" i="383"/>
  <c r="H15" i="383"/>
  <c r="H5" i="383"/>
  <c r="K7" i="300"/>
  <c r="D7" i="300" s="1"/>
  <c r="H7" i="367"/>
  <c r="N13" i="335"/>
  <c r="F26" i="375"/>
  <c r="H11" i="384"/>
  <c r="I6" i="387"/>
  <c r="I5" i="387"/>
  <c r="F28" i="370"/>
  <c r="M7" i="367"/>
  <c r="K18" i="376"/>
  <c r="H22" i="300"/>
  <c r="H27" i="300"/>
  <c r="H23" i="300"/>
  <c r="L6" i="383"/>
  <c r="J16" i="357"/>
  <c r="H9" i="384"/>
  <c r="H14" i="384"/>
  <c r="G22" i="297"/>
  <c r="E27" i="370"/>
  <c r="G24" i="297"/>
  <c r="K17" i="326"/>
  <c r="F12" i="322"/>
  <c r="C21" i="381"/>
  <c r="C15" i="381"/>
  <c r="L14" i="383"/>
  <c r="C6" i="320"/>
  <c r="E7" i="356"/>
  <c r="F5" i="326"/>
  <c r="F9" i="322"/>
  <c r="L5" i="383"/>
  <c r="C9" i="320"/>
  <c r="D19" i="331"/>
  <c r="D22" i="331"/>
  <c r="D20" i="331"/>
  <c r="D21" i="331"/>
  <c r="D15" i="331"/>
  <c r="C11" i="381"/>
  <c r="C6" i="376"/>
  <c r="G7" i="356"/>
  <c r="F6" i="376"/>
  <c r="C9" i="303"/>
  <c r="K6" i="387"/>
  <c r="C10" i="320"/>
  <c r="F7" i="381"/>
  <c r="D6" i="358"/>
  <c r="C19" i="383"/>
  <c r="C10" i="383"/>
  <c r="C6" i="383"/>
  <c r="C12" i="383"/>
  <c r="F13" i="357"/>
  <c r="O7" i="331"/>
  <c r="C7" i="316"/>
  <c r="E25" i="372"/>
  <c r="N33" i="336"/>
  <c r="N36" i="336"/>
  <c r="C32" i="339"/>
  <c r="J23" i="377"/>
  <c r="J10" i="324"/>
  <c r="J24" i="324" s="1"/>
  <c r="F25" i="380"/>
  <c r="H6" i="383"/>
  <c r="H23" i="383"/>
  <c r="Q18" i="335"/>
  <c r="K18" i="335" s="1"/>
  <c r="H15" i="384"/>
  <c r="H13" i="384"/>
  <c r="E6" i="303"/>
  <c r="F24" i="370"/>
  <c r="I7" i="387"/>
  <c r="G11" i="356"/>
  <c r="K20" i="160"/>
  <c r="H24" i="300"/>
  <c r="L19" i="383"/>
  <c r="H10" i="384"/>
  <c r="F21" i="322"/>
  <c r="C11" i="320"/>
  <c r="C8" i="320"/>
  <c r="C7" i="356"/>
  <c r="D7" i="331"/>
  <c r="D12" i="331"/>
  <c r="D16" i="331"/>
  <c r="D14" i="331"/>
  <c r="I9" i="326"/>
  <c r="R14" i="303"/>
  <c r="M52" i="376"/>
  <c r="Q32" i="6"/>
  <c r="E13" i="282"/>
  <c r="G19" i="282"/>
  <c r="M26" i="376"/>
  <c r="Q47" i="336"/>
  <c r="L32" i="374"/>
  <c r="N16" i="299"/>
  <c r="C18" i="357"/>
  <c r="J20" i="393"/>
  <c r="G19" i="352"/>
  <c r="K27" i="375"/>
  <c r="E33" i="340"/>
  <c r="J24" i="322"/>
  <c r="K7" i="322" s="1"/>
  <c r="R8" i="331"/>
  <c r="I15" i="383"/>
  <c r="I6" i="383"/>
  <c r="G7" i="324"/>
  <c r="D40" i="340"/>
  <c r="K10" i="355"/>
  <c r="G14" i="5"/>
  <c r="G8" i="5"/>
  <c r="D18" i="338"/>
  <c r="C6" i="160"/>
  <c r="I5" i="383"/>
  <c r="E40" i="340"/>
  <c r="G25" i="5"/>
  <c r="G18" i="5"/>
  <c r="E14" i="160"/>
  <c r="F33" i="340"/>
  <c r="I23" i="383"/>
  <c r="K12" i="375"/>
  <c r="J12" i="375" s="1"/>
  <c r="L24" i="326"/>
  <c r="M8" i="326" s="1"/>
  <c r="F10" i="300"/>
  <c r="G10" i="300"/>
  <c r="I10" i="300"/>
  <c r="E10" i="300"/>
  <c r="C10" i="300"/>
  <c r="J10" i="300"/>
  <c r="H10" i="300"/>
  <c r="D10" i="300"/>
  <c r="E15" i="160"/>
  <c r="C15" i="160"/>
  <c r="R14" i="331"/>
  <c r="R6" i="331"/>
  <c r="R11" i="331"/>
  <c r="R7" i="331"/>
  <c r="R19" i="331"/>
  <c r="L23" i="331"/>
  <c r="L20" i="331"/>
  <c r="L18" i="331"/>
  <c r="L21" i="331"/>
  <c r="L19" i="331"/>
  <c r="L8" i="331"/>
  <c r="G12" i="356"/>
  <c r="H12" i="356"/>
  <c r="J12" i="356"/>
  <c r="E12" i="356"/>
  <c r="U18" i="331"/>
  <c r="U7" i="331"/>
  <c r="U8" i="331"/>
  <c r="U6" i="331"/>
  <c r="U11" i="331"/>
  <c r="U10" i="331"/>
  <c r="I11" i="366"/>
  <c r="J11" i="366"/>
  <c r="I26" i="375"/>
  <c r="I28" i="375"/>
  <c r="I24" i="375"/>
  <c r="I23" i="375"/>
  <c r="I27" i="375"/>
  <c r="D31" i="20"/>
  <c r="F31" i="20"/>
  <c r="M33" i="335"/>
  <c r="M45" i="335"/>
  <c r="C8" i="333"/>
  <c r="C7" i="333"/>
  <c r="C9" i="333"/>
  <c r="C5" i="333"/>
  <c r="L18" i="385"/>
  <c r="N6" i="385"/>
  <c r="D6" i="325"/>
  <c r="H6" i="325"/>
  <c r="H14" i="385"/>
  <c r="H11" i="385"/>
  <c r="H9" i="385"/>
  <c r="H15" i="385"/>
  <c r="J17" i="160"/>
  <c r="C17" i="160"/>
  <c r="J10" i="326"/>
  <c r="F10" i="326"/>
  <c r="D10" i="326"/>
  <c r="Q14" i="293"/>
  <c r="R7" i="293" s="1"/>
  <c r="R16" i="293"/>
  <c r="K9" i="300"/>
  <c r="H9" i="300" s="1"/>
  <c r="K25" i="300"/>
  <c r="K20" i="326"/>
  <c r="G20" i="326"/>
  <c r="I15" i="322"/>
  <c r="I17" i="322"/>
  <c r="P19" i="383"/>
  <c r="P16" i="383"/>
  <c r="P7" i="383"/>
  <c r="H7" i="293"/>
  <c r="C7" i="293"/>
  <c r="K7" i="293"/>
  <c r="K22" i="160"/>
  <c r="J22" i="160"/>
  <c r="G22" i="380"/>
  <c r="G15" i="380"/>
  <c r="G14" i="380"/>
  <c r="G13" i="380"/>
  <c r="G5" i="380"/>
  <c r="G7" i="380"/>
  <c r="G9" i="380"/>
  <c r="G8" i="380"/>
  <c r="G20" i="380"/>
  <c r="F9" i="357"/>
  <c r="G9" i="357"/>
  <c r="E9" i="357"/>
  <c r="C9" i="357"/>
  <c r="J9" i="357"/>
  <c r="E29" i="371"/>
  <c r="E24" i="371"/>
  <c r="E25" i="371"/>
  <c r="E22" i="371"/>
  <c r="E28" i="371"/>
  <c r="G26" i="300"/>
  <c r="G22" i="300"/>
  <c r="G24" i="300"/>
  <c r="G21" i="300"/>
  <c r="G29" i="300"/>
  <c r="N6" i="303"/>
  <c r="N5" i="303"/>
  <c r="N7" i="303"/>
  <c r="E7" i="321"/>
  <c r="E6" i="321"/>
  <c r="E5" i="321"/>
  <c r="S10" i="383"/>
  <c r="S11" i="383"/>
  <c r="S6" i="383"/>
  <c r="S17" i="383"/>
  <c r="S12" i="383"/>
  <c r="S5" i="383"/>
  <c r="S16" i="383"/>
  <c r="S8" i="383"/>
  <c r="S21" i="383"/>
  <c r="S9" i="383"/>
  <c r="S18" i="383"/>
  <c r="G12" i="326"/>
  <c r="E12" i="326"/>
  <c r="K12" i="326"/>
  <c r="F12" i="326"/>
  <c r="D9" i="321"/>
  <c r="D8" i="321"/>
  <c r="D10" i="321"/>
  <c r="D6" i="321"/>
  <c r="G49" i="326"/>
  <c r="G44" i="326"/>
  <c r="G48" i="326"/>
  <c r="G34" i="326"/>
  <c r="G46" i="326"/>
  <c r="G6" i="358"/>
  <c r="I6" i="358"/>
  <c r="D23" i="355"/>
  <c r="J23" i="355"/>
  <c r="O12" i="331"/>
  <c r="O6" i="331"/>
  <c r="O19" i="331"/>
  <c r="I10" i="320"/>
  <c r="I6" i="320"/>
  <c r="G23" i="300"/>
  <c r="K15" i="160"/>
  <c r="S23" i="383"/>
  <c r="S22" i="383"/>
  <c r="E27" i="371"/>
  <c r="I25" i="375"/>
  <c r="R15" i="331"/>
  <c r="E10" i="321"/>
  <c r="M5" i="299"/>
  <c r="I5" i="299" s="1"/>
  <c r="M21" i="299"/>
  <c r="G50" i="376"/>
  <c r="G48" i="376" s="1"/>
  <c r="G24" i="376"/>
  <c r="D12" i="326"/>
  <c r="I12" i="326"/>
  <c r="C10" i="326"/>
  <c r="I18" i="322"/>
  <c r="F11" i="366"/>
  <c r="F12" i="356"/>
  <c r="C12" i="333"/>
  <c r="E10" i="293"/>
  <c r="G24" i="326"/>
  <c r="U5" i="331"/>
  <c r="D14" i="381"/>
  <c r="D7" i="381"/>
  <c r="F12" i="302"/>
  <c r="F5" i="302" s="1"/>
  <c r="D12" i="302"/>
  <c r="C11" i="292"/>
  <c r="K8" i="324"/>
  <c r="K22" i="324" s="1"/>
  <c r="K9" i="324"/>
  <c r="K23" i="324" s="1"/>
  <c r="H10" i="324"/>
  <c r="H24" i="324" s="1"/>
  <c r="K13" i="324"/>
  <c r="K27" i="324" s="1"/>
  <c r="G10" i="324"/>
  <c r="G24" i="324" s="1"/>
  <c r="K5" i="324"/>
  <c r="K19" i="324" s="1"/>
  <c r="H27" i="373"/>
  <c r="H21" i="373"/>
  <c r="D7" i="321"/>
  <c r="H8" i="293"/>
  <c r="J8" i="293"/>
  <c r="D8" i="293"/>
  <c r="I8" i="293"/>
  <c r="F8" i="293"/>
  <c r="G21" i="380"/>
  <c r="F19" i="322"/>
  <c r="F10" i="322"/>
  <c r="F15" i="322"/>
  <c r="F13" i="322"/>
  <c r="F14" i="322"/>
  <c r="J28" i="373"/>
  <c r="J26" i="373"/>
  <c r="J29" i="373"/>
  <c r="J25" i="373"/>
  <c r="J27" i="373"/>
  <c r="G19" i="380"/>
  <c r="J7" i="163"/>
  <c r="D7" i="163"/>
  <c r="G23" i="380"/>
  <c r="F29" i="300"/>
  <c r="F12" i="381"/>
  <c r="F20" i="381"/>
  <c r="F10" i="381"/>
  <c r="F19" i="381"/>
  <c r="F18" i="381"/>
  <c r="F14" i="381"/>
  <c r="F11" i="381"/>
  <c r="F15" i="381"/>
  <c r="F22" i="381"/>
  <c r="F23" i="381"/>
  <c r="F16" i="381"/>
  <c r="F13" i="381"/>
  <c r="F9" i="381"/>
  <c r="F8" i="381"/>
  <c r="F5" i="381"/>
  <c r="F18" i="376"/>
  <c r="J18" i="376"/>
  <c r="H18" i="376"/>
  <c r="E18" i="376"/>
  <c r="I18" i="376"/>
  <c r="E21" i="370"/>
  <c r="E22" i="370"/>
  <c r="E29" i="370"/>
  <c r="E26" i="370"/>
  <c r="K6" i="303"/>
  <c r="K8" i="303"/>
  <c r="K7" i="303"/>
  <c r="K9" i="303"/>
  <c r="K9" i="387"/>
  <c r="K11" i="387"/>
  <c r="K5" i="387"/>
  <c r="K7" i="387"/>
  <c r="C6" i="381"/>
  <c r="C20" i="381"/>
  <c r="C18" i="381"/>
  <c r="C22" i="381"/>
  <c r="C23" i="381"/>
  <c r="C5" i="381"/>
  <c r="C19" i="381"/>
  <c r="C14" i="381"/>
  <c r="C10" i="381"/>
  <c r="C9" i="381"/>
  <c r="D17" i="338"/>
  <c r="C17" i="338"/>
  <c r="N35" i="336"/>
  <c r="N45" i="336"/>
  <c r="N38" i="336"/>
  <c r="N43" i="336"/>
  <c r="N41" i="336"/>
  <c r="N46" i="336"/>
  <c r="N40" i="336"/>
  <c r="N37" i="336"/>
  <c r="N34" i="336"/>
  <c r="N48" i="336"/>
  <c r="K29" i="374"/>
  <c r="K13" i="374"/>
  <c r="H13" i="374" s="1"/>
  <c r="U17" i="331"/>
  <c r="L14" i="331"/>
  <c r="D26" i="373"/>
  <c r="D24" i="373"/>
  <c r="I27" i="373"/>
  <c r="I21" i="373"/>
  <c r="I6" i="326"/>
  <c r="E6" i="326"/>
  <c r="H13" i="367"/>
  <c r="L13" i="367"/>
  <c r="G13" i="367"/>
  <c r="E25" i="374"/>
  <c r="E24" i="374"/>
  <c r="G15" i="385"/>
  <c r="G7" i="385"/>
  <c r="N47" i="335"/>
  <c r="N46" i="335"/>
  <c r="N34" i="335"/>
  <c r="E5" i="371"/>
  <c r="D5" i="371"/>
  <c r="I9" i="160"/>
  <c r="H9" i="160"/>
  <c r="E14" i="357"/>
  <c r="G14" i="357"/>
  <c r="F5" i="303"/>
  <c r="F9" i="303"/>
  <c r="F11" i="303"/>
  <c r="D6" i="383"/>
  <c r="D17" i="383"/>
  <c r="O11" i="387"/>
  <c r="O8" i="387"/>
  <c r="D14" i="387"/>
  <c r="H14" i="387"/>
  <c r="H29" i="371"/>
  <c r="H13" i="371"/>
  <c r="C13" i="371" s="1"/>
  <c r="E21" i="357"/>
  <c r="H21" i="357"/>
  <c r="I36" i="326"/>
  <c r="I46" i="326"/>
  <c r="I34" i="326"/>
  <c r="I41" i="326"/>
  <c r="K26" i="300"/>
  <c r="G37" i="326"/>
  <c r="G39" i="326"/>
  <c r="G31" i="326"/>
  <c r="F6" i="358"/>
  <c r="G6" i="393"/>
  <c r="K23" i="355"/>
  <c r="O14" i="331"/>
  <c r="O22" i="331"/>
  <c r="I9" i="320"/>
  <c r="G27" i="300"/>
  <c r="E50" i="326"/>
  <c r="E37" i="326" s="1"/>
  <c r="S14" i="383"/>
  <c r="S7" i="383"/>
  <c r="E23" i="371"/>
  <c r="I29" i="375"/>
  <c r="R22" i="331"/>
  <c r="E9" i="321"/>
  <c r="I29" i="373"/>
  <c r="C12" i="326"/>
  <c r="E31" i="20"/>
  <c r="P10" i="383"/>
  <c r="F10" i="293"/>
  <c r="D7" i="293"/>
  <c r="O8" i="333"/>
  <c r="C6" i="333"/>
  <c r="F19" i="282"/>
  <c r="D19" i="282"/>
  <c r="E19" i="282"/>
  <c r="C13" i="375"/>
  <c r="H13" i="375"/>
  <c r="N8" i="385"/>
  <c r="K11" i="366"/>
  <c r="D9" i="357"/>
  <c r="J6" i="326"/>
  <c r="L16" i="331"/>
  <c r="O14" i="387"/>
  <c r="N33" i="335"/>
  <c r="E14" i="387"/>
  <c r="N18" i="385"/>
  <c r="U23" i="331"/>
  <c r="N9" i="303"/>
  <c r="C6" i="325"/>
  <c r="C6" i="292"/>
  <c r="D6" i="292"/>
  <c r="H14" i="331"/>
  <c r="H17" i="331"/>
  <c r="H20" i="331"/>
  <c r="H23" i="331"/>
  <c r="H15" i="331"/>
  <c r="O40" i="336"/>
  <c r="O48" i="336"/>
  <c r="O43" i="336"/>
  <c r="O37" i="336"/>
  <c r="C10" i="356"/>
  <c r="K10" i="356"/>
  <c r="E10" i="356"/>
  <c r="J10" i="356"/>
  <c r="E14" i="381"/>
  <c r="E8" i="381"/>
  <c r="E9" i="381"/>
  <c r="E10" i="381"/>
  <c r="E15" i="381"/>
  <c r="D19" i="356"/>
  <c r="J19" i="356"/>
  <c r="D16" i="356"/>
  <c r="E16" i="356"/>
  <c r="G16" i="356"/>
  <c r="H16" i="356"/>
  <c r="M9" i="333"/>
  <c r="M12" i="333"/>
  <c r="G15" i="331"/>
  <c r="G10" i="331"/>
  <c r="D14" i="69"/>
  <c r="E14" i="69"/>
  <c r="Q13" i="336"/>
  <c r="F13" i="336" s="1"/>
  <c r="Q38" i="336"/>
  <c r="N6" i="366"/>
  <c r="G6" i="366"/>
  <c r="K6" i="366"/>
  <c r="Q47" i="335"/>
  <c r="Q22" i="335"/>
  <c r="H6" i="370"/>
  <c r="D6" i="370" s="1"/>
  <c r="H22" i="370"/>
  <c r="I22" i="370" s="1"/>
  <c r="O13" i="324"/>
  <c r="L13" i="324" s="1"/>
  <c r="O27" i="324"/>
  <c r="J45" i="335"/>
  <c r="J32" i="335"/>
  <c r="J30" i="335"/>
  <c r="J41" i="335"/>
  <c r="J35" i="335"/>
  <c r="J47" i="335"/>
  <c r="D28" i="375"/>
  <c r="D21" i="375"/>
  <c r="D24" i="375"/>
  <c r="D29" i="375"/>
  <c r="D22" i="375"/>
  <c r="K15" i="326"/>
  <c r="F15" i="326"/>
  <c r="D15" i="326"/>
  <c r="O30" i="335"/>
  <c r="O43" i="335"/>
  <c r="O42" i="335"/>
  <c r="O44" i="335"/>
  <c r="G12" i="380"/>
  <c r="D5" i="383"/>
  <c r="C42" i="335"/>
  <c r="C40" i="335"/>
  <c r="C30" i="335"/>
  <c r="C46" i="335"/>
  <c r="C34" i="335"/>
  <c r="C38" i="335"/>
  <c r="C47" i="335"/>
  <c r="C37" i="335"/>
  <c r="C35" i="335"/>
  <c r="C43" i="335"/>
  <c r="M47" i="336"/>
  <c r="M31" i="336"/>
  <c r="L13" i="321"/>
  <c r="M8" i="321"/>
  <c r="O8" i="367"/>
  <c r="E8" i="367"/>
  <c r="M8" i="367"/>
  <c r="F7" i="387"/>
  <c r="F12" i="387"/>
  <c r="F8" i="387"/>
  <c r="F11" i="387"/>
  <c r="D12" i="357"/>
  <c r="H12" i="357"/>
  <c r="G12" i="357"/>
  <c r="H7" i="160"/>
  <c r="C7" i="160"/>
  <c r="J7" i="160"/>
  <c r="D7" i="160"/>
  <c r="I7" i="160"/>
  <c r="K24" i="300"/>
  <c r="K8" i="300"/>
  <c r="J8" i="300" s="1"/>
  <c r="G10" i="357"/>
  <c r="H10" i="357"/>
  <c r="C10" i="357"/>
  <c r="F21" i="381"/>
  <c r="N8" i="303"/>
  <c r="J7" i="321"/>
  <c r="J11" i="321"/>
  <c r="J10" i="321"/>
  <c r="J17" i="326"/>
  <c r="G17" i="326"/>
  <c r="E17" i="326"/>
  <c r="F17" i="326"/>
  <c r="L17" i="383"/>
  <c r="L13" i="383"/>
  <c r="L8" i="383"/>
  <c r="L11" i="383"/>
  <c r="L16" i="383"/>
  <c r="L18" i="383"/>
  <c r="L10" i="383"/>
  <c r="L9" i="383"/>
  <c r="L23" i="383"/>
  <c r="L12" i="383"/>
  <c r="I32" i="371"/>
  <c r="H14" i="371"/>
  <c r="H30" i="371"/>
  <c r="H20" i="383"/>
  <c r="H21" i="383"/>
  <c r="H18" i="383"/>
  <c r="H11" i="383"/>
  <c r="H7" i="383"/>
  <c r="H8" i="383"/>
  <c r="H13" i="383"/>
  <c r="H12" i="383"/>
  <c r="H16" i="383"/>
  <c r="F26" i="370"/>
  <c r="F25" i="370"/>
  <c r="F27" i="370"/>
  <c r="F21" i="370"/>
  <c r="O19" i="325"/>
  <c r="C14" i="385"/>
  <c r="C16" i="385"/>
  <c r="J5" i="303"/>
  <c r="J10" i="303"/>
  <c r="J9" i="303"/>
  <c r="J7" i="303"/>
  <c r="H23" i="371"/>
  <c r="H7" i="371"/>
  <c r="D21" i="371"/>
  <c r="D25" i="371"/>
  <c r="J8" i="367"/>
  <c r="C13" i="367"/>
  <c r="R16" i="367"/>
  <c r="C6" i="367"/>
  <c r="I6" i="367"/>
  <c r="O6" i="367"/>
  <c r="N8" i="367"/>
  <c r="L8" i="367"/>
  <c r="K8" i="367"/>
  <c r="H8" i="367"/>
  <c r="O13" i="367"/>
  <c r="M13" i="367"/>
  <c r="F13" i="367"/>
  <c r="N12" i="367"/>
  <c r="M5" i="367"/>
  <c r="D5" i="367"/>
  <c r="C12" i="367"/>
  <c r="K11" i="367"/>
  <c r="L5" i="367"/>
  <c r="C8" i="367"/>
  <c r="G8" i="367"/>
  <c r="N13" i="367"/>
  <c r="I13" i="367"/>
  <c r="G6" i="367"/>
  <c r="J6" i="367"/>
  <c r="I8" i="367"/>
  <c r="D8" i="367"/>
  <c r="E13" i="367"/>
  <c r="D13" i="367"/>
  <c r="J13" i="367"/>
  <c r="D12" i="367"/>
  <c r="N5" i="367"/>
  <c r="J5" i="367"/>
  <c r="K5" i="367"/>
  <c r="C11" i="367"/>
  <c r="I5" i="367"/>
  <c r="L10" i="366"/>
  <c r="K10" i="366"/>
  <c r="F7" i="366"/>
  <c r="N11" i="366"/>
  <c r="K13" i="366"/>
  <c r="C11" i="366"/>
  <c r="O11" i="366"/>
  <c r="H10" i="366"/>
  <c r="J10" i="366"/>
  <c r="G10" i="366"/>
  <c r="O7" i="366"/>
  <c r="E11" i="366"/>
  <c r="C7" i="366"/>
  <c r="O6" i="366"/>
  <c r="H13" i="366"/>
  <c r="M11" i="366"/>
  <c r="M10" i="366"/>
  <c r="G11" i="366"/>
  <c r="N10" i="366"/>
  <c r="F10" i="366"/>
  <c r="I10" i="366"/>
  <c r="N13" i="366"/>
  <c r="L7" i="366"/>
  <c r="D11" i="366"/>
  <c r="L11" i="366"/>
  <c r="C13" i="366"/>
  <c r="H11" i="366"/>
  <c r="I5" i="293"/>
  <c r="M5" i="293"/>
  <c r="C6" i="293"/>
  <c r="G13" i="293"/>
  <c r="H13" i="293"/>
  <c r="N13" i="293"/>
  <c r="L5" i="293"/>
  <c r="E5" i="293"/>
  <c r="N5" i="293"/>
  <c r="K11" i="293"/>
  <c r="F12" i="293"/>
  <c r="H12" i="293"/>
  <c r="D12" i="293"/>
  <c r="C5" i="293"/>
  <c r="K5" i="293"/>
  <c r="L11" i="293"/>
  <c r="K13" i="293"/>
  <c r="I13" i="293"/>
  <c r="O5" i="293"/>
  <c r="F5" i="293"/>
  <c r="I12" i="293"/>
  <c r="L12" i="293"/>
  <c r="C10" i="292"/>
  <c r="C12" i="292"/>
  <c r="C5" i="292"/>
  <c r="H17" i="357"/>
  <c r="J7" i="357"/>
  <c r="I14" i="357"/>
  <c r="G20" i="357"/>
  <c r="I13" i="357"/>
  <c r="G13" i="357"/>
  <c r="C17" i="357"/>
  <c r="G7" i="357"/>
  <c r="E10" i="357"/>
  <c r="J10" i="357"/>
  <c r="C12" i="357"/>
  <c r="E12" i="357"/>
  <c r="G21" i="357"/>
  <c r="C20" i="357"/>
  <c r="H13" i="357"/>
  <c r="C7" i="357"/>
  <c r="F10" i="357"/>
  <c r="J12" i="357"/>
  <c r="K12" i="356"/>
  <c r="I12" i="356"/>
  <c r="K11" i="356"/>
  <c r="C12" i="356"/>
  <c r="D18" i="356"/>
  <c r="J18" i="356"/>
  <c r="J22" i="356"/>
  <c r="G21" i="355"/>
  <c r="H16" i="355"/>
  <c r="K22" i="355"/>
  <c r="F22" i="355"/>
  <c r="J12" i="160"/>
  <c r="H20" i="160"/>
  <c r="H17" i="160"/>
  <c r="I20" i="160"/>
  <c r="C21" i="160"/>
  <c r="K13" i="160"/>
  <c r="K21" i="160"/>
  <c r="F20" i="160"/>
  <c r="K9" i="160"/>
  <c r="G13" i="160"/>
  <c r="J9" i="160"/>
  <c r="J12" i="387"/>
  <c r="J8" i="387"/>
  <c r="J7" i="387"/>
  <c r="J9" i="387"/>
  <c r="D14" i="383"/>
  <c r="D21" i="383"/>
  <c r="D12" i="383"/>
  <c r="F14" i="352"/>
  <c r="C14" i="352"/>
  <c r="H11" i="370"/>
  <c r="D11" i="370" s="1"/>
  <c r="D8" i="338"/>
  <c r="D5" i="340"/>
  <c r="D8" i="393"/>
  <c r="K8" i="393"/>
  <c r="K16" i="355"/>
  <c r="F16" i="355"/>
  <c r="J24" i="326"/>
  <c r="L16" i="374"/>
  <c r="M22" i="331"/>
  <c r="M16" i="331"/>
  <c r="M18" i="331"/>
  <c r="E7" i="320"/>
  <c r="E11" i="20"/>
  <c r="G5" i="371"/>
  <c r="I44" i="326"/>
  <c r="I43" i="326"/>
  <c r="I40" i="326"/>
  <c r="I33" i="326"/>
  <c r="I47" i="326"/>
  <c r="G23" i="282"/>
  <c r="E23" i="372"/>
  <c r="E26" i="372"/>
  <c r="I17" i="357"/>
  <c r="F17" i="357"/>
  <c r="D18" i="336"/>
  <c r="C7" i="163"/>
  <c r="F7" i="163"/>
  <c r="F32" i="339"/>
  <c r="K23" i="377"/>
  <c r="C12" i="331"/>
  <c r="O10" i="387"/>
  <c r="I12" i="366"/>
  <c r="M27" i="373"/>
  <c r="G7" i="293"/>
  <c r="I11" i="383"/>
  <c r="I17" i="383"/>
  <c r="I13" i="383"/>
  <c r="I12" i="383"/>
  <c r="I19" i="383"/>
  <c r="J34" i="336"/>
  <c r="J9" i="393"/>
  <c r="O14" i="333"/>
  <c r="O7" i="367"/>
  <c r="P15" i="383"/>
  <c r="P13" i="383"/>
  <c r="K13" i="335"/>
  <c r="E13" i="335"/>
  <c r="M13" i="335"/>
  <c r="C12" i="302"/>
  <c r="P20" i="383"/>
  <c r="I16" i="322"/>
  <c r="I5" i="322"/>
  <c r="O5" i="333"/>
  <c r="E8" i="303"/>
  <c r="E5" i="303"/>
  <c r="L16" i="325"/>
  <c r="H18" i="326"/>
  <c r="G17" i="352"/>
  <c r="G8" i="160"/>
  <c r="O6" i="387"/>
  <c r="L7" i="367"/>
  <c r="N7" i="367"/>
  <c r="P11" i="383"/>
  <c r="O47" i="335"/>
  <c r="O36" i="335"/>
  <c r="O35" i="335"/>
  <c r="O33" i="335"/>
  <c r="O40" i="335"/>
  <c r="H9" i="319"/>
  <c r="G16" i="385"/>
  <c r="J7" i="393"/>
  <c r="H13" i="321"/>
  <c r="C21" i="357"/>
  <c r="I22" i="372"/>
  <c r="I5" i="321"/>
  <c r="F10" i="303"/>
  <c r="E13" i="321"/>
  <c r="D22" i="357"/>
  <c r="J22" i="357"/>
  <c r="D9" i="160"/>
  <c r="F9" i="160"/>
  <c r="K41" i="335"/>
  <c r="J14" i="387"/>
  <c r="G22" i="160"/>
  <c r="N43" i="335"/>
  <c r="R5" i="387"/>
  <c r="I5" i="326"/>
  <c r="J17" i="331"/>
  <c r="R13" i="387"/>
  <c r="D22" i="160"/>
  <c r="N44" i="335"/>
  <c r="N40" i="335"/>
  <c r="N45" i="335"/>
  <c r="G14" i="387"/>
  <c r="U21" i="331"/>
  <c r="R12" i="387"/>
  <c r="K5" i="326"/>
  <c r="J9" i="331"/>
  <c r="G7" i="367"/>
  <c r="L15" i="331"/>
  <c r="I22" i="160"/>
  <c r="Q9" i="335"/>
  <c r="G9" i="335" s="1"/>
  <c r="C5" i="326"/>
  <c r="J19" i="331"/>
  <c r="L6" i="331"/>
  <c r="J5" i="331"/>
  <c r="H21" i="356"/>
  <c r="D14" i="357"/>
  <c r="F8" i="319"/>
  <c r="D21" i="357"/>
  <c r="N30" i="335"/>
  <c r="K6" i="376"/>
  <c r="G6" i="376"/>
  <c r="J6" i="387"/>
  <c r="L14" i="387"/>
  <c r="D16" i="383"/>
  <c r="D19" i="383"/>
  <c r="D10" i="383"/>
  <c r="D15" i="383"/>
  <c r="R11" i="387"/>
  <c r="E35" i="20"/>
  <c r="D35" i="20"/>
  <c r="D22" i="326"/>
  <c r="C22" i="326"/>
  <c r="F22" i="326"/>
  <c r="H22" i="326"/>
  <c r="G22" i="326"/>
  <c r="J22" i="326"/>
  <c r="K22" i="326"/>
  <c r="E22" i="326"/>
  <c r="I22" i="326"/>
  <c r="L21" i="383"/>
  <c r="L20" i="383"/>
  <c r="F29" i="370"/>
  <c r="F23" i="370"/>
  <c r="D10" i="337"/>
  <c r="C10" i="337"/>
  <c r="G14" i="352"/>
  <c r="C5" i="340"/>
  <c r="I8" i="393"/>
  <c r="C8" i="393"/>
  <c r="E8" i="393"/>
  <c r="E16" i="355"/>
  <c r="D16" i="355"/>
  <c r="M8" i="331"/>
  <c r="M6" i="331"/>
  <c r="M17" i="331"/>
  <c r="E9" i="320"/>
  <c r="C11" i="20"/>
  <c r="C5" i="371"/>
  <c r="I49" i="326"/>
  <c r="I35" i="326"/>
  <c r="I39" i="326"/>
  <c r="I45" i="326"/>
  <c r="I37" i="326"/>
  <c r="D23" i="282"/>
  <c r="E22" i="372"/>
  <c r="E29" i="372"/>
  <c r="G17" i="357"/>
  <c r="J17" i="357"/>
  <c r="M18" i="336"/>
  <c r="D14" i="163"/>
  <c r="I7" i="163"/>
  <c r="G7" i="163"/>
  <c r="D32" i="339"/>
  <c r="G23" i="377"/>
  <c r="C22" i="331"/>
  <c r="N12" i="366"/>
  <c r="K7" i="374"/>
  <c r="J7" i="374" s="1"/>
  <c r="C19" i="340"/>
  <c r="F21" i="357"/>
  <c r="I7" i="293"/>
  <c r="I20" i="383"/>
  <c r="I9" i="383"/>
  <c r="I18" i="383"/>
  <c r="I22" i="383"/>
  <c r="I10" i="383"/>
  <c r="Q16" i="336"/>
  <c r="O16" i="336" s="1"/>
  <c r="C9" i="393"/>
  <c r="K30" i="374"/>
  <c r="G31" i="374" s="1"/>
  <c r="H26" i="370"/>
  <c r="P22" i="383"/>
  <c r="M36" i="6"/>
  <c r="D7" i="367"/>
  <c r="G12" i="282"/>
  <c r="H8" i="355"/>
  <c r="J13" i="335"/>
  <c r="O13" i="335"/>
  <c r="I13" i="335"/>
  <c r="E16" i="340"/>
  <c r="G24" i="377"/>
  <c r="K46" i="335"/>
  <c r="I23" i="322"/>
  <c r="F18" i="326"/>
  <c r="E9" i="303"/>
  <c r="E11" i="303"/>
  <c r="I18" i="326"/>
  <c r="R8" i="333"/>
  <c r="P6" i="383"/>
  <c r="K14" i="160"/>
  <c r="O5" i="387"/>
  <c r="K7" i="367"/>
  <c r="F7" i="367"/>
  <c r="O34" i="335"/>
  <c r="O39" i="335"/>
  <c r="O45" i="335"/>
  <c r="O37" i="335"/>
  <c r="G13" i="335"/>
  <c r="H10" i="319"/>
  <c r="H11" i="319"/>
  <c r="G8" i="385"/>
  <c r="J21" i="357"/>
  <c r="G7" i="393"/>
  <c r="I21" i="357"/>
  <c r="I27" i="372"/>
  <c r="I7" i="321"/>
  <c r="Q38" i="335"/>
  <c r="F6" i="303"/>
  <c r="D8" i="388"/>
  <c r="M11" i="321"/>
  <c r="K21" i="375"/>
  <c r="I6" i="321"/>
  <c r="E22" i="160"/>
  <c r="H8" i="324"/>
  <c r="C22" i="357"/>
  <c r="F22" i="357"/>
  <c r="C9" i="160"/>
  <c r="I22" i="322"/>
  <c r="N48" i="335"/>
  <c r="Q14" i="387"/>
  <c r="L5" i="331"/>
  <c r="R10" i="387"/>
  <c r="L12" i="331"/>
  <c r="N38" i="335"/>
  <c r="N35" i="335"/>
  <c r="N31" i="335"/>
  <c r="R8" i="387"/>
  <c r="R6" i="387"/>
  <c r="R7" i="387"/>
  <c r="J8" i="331"/>
  <c r="O11" i="324"/>
  <c r="N11" i="324" s="1"/>
  <c r="K21" i="356"/>
  <c r="K22" i="356"/>
  <c r="H14" i="357"/>
  <c r="C14" i="357"/>
  <c r="C11" i="388"/>
  <c r="I22" i="357"/>
  <c r="K7" i="356"/>
  <c r="N42" i="335"/>
  <c r="E23" i="374"/>
  <c r="I6" i="376"/>
  <c r="J11" i="387"/>
  <c r="K14" i="387"/>
  <c r="D18" i="383"/>
  <c r="D7" i="383"/>
  <c r="D11" i="383"/>
  <c r="K13" i="321"/>
  <c r="F25" i="300"/>
  <c r="F21" i="300"/>
  <c r="F14" i="387"/>
  <c r="R9" i="383"/>
  <c r="R17" i="383"/>
  <c r="E12" i="293"/>
  <c r="K12" i="293"/>
  <c r="M12" i="293"/>
  <c r="K14" i="375"/>
  <c r="F23" i="300"/>
  <c r="F26" i="300"/>
  <c r="F27" i="300"/>
  <c r="F22" i="300"/>
  <c r="F8" i="393"/>
  <c r="G16" i="355"/>
  <c r="J16" i="355"/>
  <c r="M11" i="331"/>
  <c r="M23" i="331"/>
  <c r="E5" i="320"/>
  <c r="F11" i="20"/>
  <c r="F5" i="371"/>
  <c r="I38" i="326"/>
  <c r="I32" i="326"/>
  <c r="I42" i="326"/>
  <c r="C23" i="282"/>
  <c r="E24" i="372"/>
  <c r="D17" i="357"/>
  <c r="Q36" i="6"/>
  <c r="E7" i="163"/>
  <c r="O9" i="387"/>
  <c r="I14" i="383"/>
  <c r="I7" i="383"/>
  <c r="I21" i="383"/>
  <c r="D9" i="393"/>
  <c r="P18" i="383"/>
  <c r="L14" i="333"/>
  <c r="C7" i="367"/>
  <c r="C12" i="282"/>
  <c r="L13" i="335"/>
  <c r="C13" i="335"/>
  <c r="F19" i="383"/>
  <c r="I9" i="322"/>
  <c r="I7" i="322"/>
  <c r="O11" i="333"/>
  <c r="D18" i="326"/>
  <c r="J18" i="326"/>
  <c r="I14" i="333"/>
  <c r="H12" i="370"/>
  <c r="F12" i="370" s="1"/>
  <c r="D14" i="160"/>
  <c r="O7" i="387"/>
  <c r="I7" i="367"/>
  <c r="O31" i="335"/>
  <c r="O41" i="335"/>
  <c r="O48" i="335"/>
  <c r="O46" i="335"/>
  <c r="H7" i="319"/>
  <c r="H5" i="319"/>
  <c r="G13" i="385"/>
  <c r="I8" i="321"/>
  <c r="F7" i="303"/>
  <c r="I11" i="321"/>
  <c r="F8" i="303"/>
  <c r="I24" i="326"/>
  <c r="I25" i="326" s="1"/>
  <c r="F12" i="352"/>
  <c r="J14" i="357"/>
  <c r="H22" i="357"/>
  <c r="E9" i="160"/>
  <c r="H21" i="371"/>
  <c r="I14" i="387"/>
  <c r="N32" i="335"/>
  <c r="M14" i="387"/>
  <c r="J10" i="331"/>
  <c r="N41" i="335"/>
  <c r="N37" i="335"/>
  <c r="N36" i="335"/>
  <c r="R9" i="387"/>
  <c r="P13" i="387"/>
  <c r="N39" i="335"/>
  <c r="C14" i="387"/>
  <c r="J15" i="331"/>
  <c r="F14" i="357"/>
  <c r="G18" i="326"/>
  <c r="J5" i="387"/>
  <c r="Q12" i="303"/>
  <c r="E13" i="303" s="1"/>
  <c r="G9" i="160"/>
  <c r="D8" i="383"/>
  <c r="D13" i="383"/>
  <c r="D23" i="383"/>
  <c r="D20" i="383"/>
  <c r="H13" i="370"/>
  <c r="D13" i="370" s="1"/>
  <c r="D22" i="383"/>
  <c r="F24" i="300"/>
  <c r="H8" i="387"/>
  <c r="H12" i="387"/>
  <c r="H11" i="387"/>
  <c r="H9" i="387"/>
  <c r="H6" i="387"/>
  <c r="H10" i="387"/>
  <c r="H5" i="387"/>
  <c r="H7" i="387"/>
  <c r="D16" i="357"/>
  <c r="I16" i="357"/>
  <c r="L32" i="300"/>
  <c r="L16" i="300"/>
  <c r="J5" i="375"/>
  <c r="I5" i="375"/>
  <c r="D24" i="377"/>
  <c r="D50" i="377"/>
  <c r="D36" i="377" s="1"/>
  <c r="C21" i="163"/>
  <c r="J21" i="163"/>
  <c r="H6" i="297"/>
  <c r="D6" i="297" s="1"/>
  <c r="H22" i="297"/>
  <c r="D8" i="340"/>
  <c r="F8" i="340"/>
  <c r="H19" i="163"/>
  <c r="F19" i="163"/>
  <c r="I14" i="355"/>
  <c r="C14" i="355"/>
  <c r="D6" i="282"/>
  <c r="E6" i="282"/>
  <c r="C17" i="355"/>
  <c r="K17" i="355"/>
  <c r="E17" i="355"/>
  <c r="H17" i="355"/>
  <c r="G17" i="355"/>
  <c r="I17" i="355"/>
  <c r="D17" i="355"/>
  <c r="J10" i="373"/>
  <c r="I10" i="373"/>
  <c r="K10" i="373"/>
  <c r="F10" i="373"/>
  <c r="H10" i="373"/>
  <c r="E10" i="373"/>
  <c r="G10" i="373"/>
  <c r="D10" i="373"/>
  <c r="K15" i="355"/>
  <c r="D15" i="355"/>
  <c r="J15" i="355"/>
  <c r="G18" i="393"/>
  <c r="H5" i="375"/>
  <c r="J17" i="355"/>
  <c r="I15" i="355"/>
  <c r="G9" i="370"/>
  <c r="C9" i="370"/>
  <c r="C5" i="366"/>
  <c r="K5" i="366"/>
  <c r="I5" i="366"/>
  <c r="F39" i="20"/>
  <c r="E39" i="20"/>
  <c r="C39" i="20"/>
  <c r="D39" i="20"/>
  <c r="H23" i="322"/>
  <c r="G21" i="375"/>
  <c r="G22" i="375"/>
  <c r="G23" i="375"/>
  <c r="G29" i="375"/>
  <c r="G24" i="375"/>
  <c r="N21" i="324"/>
  <c r="N22" i="324"/>
  <c r="N26" i="324"/>
  <c r="C15" i="325"/>
  <c r="C16" i="325"/>
  <c r="H26" i="374"/>
  <c r="H21" i="374"/>
  <c r="H24" i="374"/>
  <c r="H28" i="374"/>
  <c r="H25" i="374"/>
  <c r="K13" i="384"/>
  <c r="K11" i="384"/>
  <c r="K7" i="384"/>
  <c r="K12" i="384"/>
  <c r="K10" i="384"/>
  <c r="K15" i="384"/>
  <c r="J12" i="333"/>
  <c r="J11" i="333"/>
  <c r="J9" i="333"/>
  <c r="J6" i="333"/>
  <c r="E14" i="331"/>
  <c r="E6" i="331"/>
  <c r="E7" i="331"/>
  <c r="E22" i="331"/>
  <c r="E16" i="331"/>
  <c r="E10" i="331"/>
  <c r="M30" i="336"/>
  <c r="M36" i="336"/>
  <c r="M39" i="336"/>
  <c r="M37" i="336"/>
  <c r="M34" i="336"/>
  <c r="M43" i="336"/>
  <c r="M42" i="336"/>
  <c r="M35" i="336"/>
  <c r="M38" i="336"/>
  <c r="M44" i="336"/>
  <c r="M41" i="336"/>
  <c r="F27" i="375"/>
  <c r="F23" i="375"/>
  <c r="F25" i="375"/>
  <c r="F28" i="375"/>
  <c r="F13" i="160"/>
  <c r="H13" i="160"/>
  <c r="E13" i="160"/>
  <c r="D13" i="160"/>
  <c r="C13" i="160"/>
  <c r="F11" i="293"/>
  <c r="N11" i="293"/>
  <c r="J11" i="293"/>
  <c r="H11" i="293"/>
  <c r="E11" i="293"/>
  <c r="O11" i="293"/>
  <c r="G11" i="293"/>
  <c r="J9" i="293"/>
  <c r="I9" i="293"/>
  <c r="G9" i="293"/>
  <c r="D9" i="293"/>
  <c r="O9" i="293"/>
  <c r="L9" i="293"/>
  <c r="C9" i="293"/>
  <c r="E15" i="340"/>
  <c r="F15" i="340"/>
  <c r="C15" i="340"/>
  <c r="O9" i="324"/>
  <c r="P5" i="324" s="1"/>
  <c r="P19" i="324" s="1"/>
  <c r="F20" i="357"/>
  <c r="D20" i="357"/>
  <c r="C25" i="375"/>
  <c r="C24" i="375"/>
  <c r="D15" i="371"/>
  <c r="F6" i="393"/>
  <c r="G14" i="340"/>
  <c r="O22" i="324"/>
  <c r="M25" i="373"/>
  <c r="N25" i="373" s="1"/>
  <c r="C9" i="163"/>
  <c r="F9" i="163"/>
  <c r="D8" i="292"/>
  <c r="H27" i="374"/>
  <c r="J7" i="333"/>
  <c r="G25" i="375"/>
  <c r="F29" i="375"/>
  <c r="F24" i="375"/>
  <c r="E18" i="355"/>
  <c r="H18" i="355"/>
  <c r="H8" i="356"/>
  <c r="G9" i="69"/>
  <c r="M5" i="366"/>
  <c r="K9" i="293"/>
  <c r="H10" i="355"/>
  <c r="G10" i="355"/>
  <c r="E10" i="355"/>
  <c r="M46" i="336"/>
  <c r="M45" i="336"/>
  <c r="F7" i="319"/>
  <c r="I24" i="300"/>
  <c r="D13" i="393"/>
  <c r="C13" i="393"/>
  <c r="H14" i="393"/>
  <c r="E14" i="393"/>
  <c r="D8" i="352"/>
  <c r="C8" i="352"/>
  <c r="C19" i="357"/>
  <c r="N22" i="331"/>
  <c r="G6" i="5"/>
  <c r="G12" i="5"/>
  <c r="G20" i="5"/>
  <c r="G23" i="5"/>
  <c r="G9" i="5"/>
  <c r="G7" i="5"/>
  <c r="G22" i="5"/>
  <c r="C17" i="325"/>
  <c r="J11" i="319"/>
  <c r="E11" i="331"/>
  <c r="G10" i="358"/>
  <c r="I11" i="293"/>
  <c r="M13" i="372"/>
  <c r="E13" i="372" s="1"/>
  <c r="M29" i="372"/>
  <c r="G6" i="324"/>
  <c r="H6" i="324"/>
  <c r="G8" i="355"/>
  <c r="D8" i="355"/>
  <c r="E8" i="355"/>
  <c r="K8" i="355"/>
  <c r="I8" i="355"/>
  <c r="C21" i="331"/>
  <c r="C7" i="331"/>
  <c r="C20" i="331"/>
  <c r="C17" i="331"/>
  <c r="C23" i="331"/>
  <c r="E15" i="356"/>
  <c r="J15" i="356"/>
  <c r="I15" i="356"/>
  <c r="F48" i="20"/>
  <c r="E48" i="20"/>
  <c r="D48" i="20"/>
  <c r="C47" i="336"/>
  <c r="C31" i="336"/>
  <c r="J21" i="356"/>
  <c r="D21" i="356"/>
  <c r="E11" i="333"/>
  <c r="E8" i="333"/>
  <c r="E5" i="333"/>
  <c r="G14" i="356"/>
  <c r="D14" i="356"/>
  <c r="C14" i="356"/>
  <c r="M5" i="373"/>
  <c r="C5" i="373" s="1"/>
  <c r="M21" i="373"/>
  <c r="N21" i="373" s="1"/>
  <c r="C9" i="356"/>
  <c r="F9" i="356"/>
  <c r="I9" i="356"/>
  <c r="M44" i="335"/>
  <c r="M32" i="335"/>
  <c r="M46" i="335"/>
  <c r="M41" i="335"/>
  <c r="M35" i="335"/>
  <c r="M30" i="335"/>
  <c r="N9" i="385"/>
  <c r="N10" i="385"/>
  <c r="N16" i="385"/>
  <c r="H19" i="385"/>
  <c r="N5" i="385"/>
  <c r="G19" i="385"/>
  <c r="F6" i="356"/>
  <c r="J6" i="356"/>
  <c r="I6" i="356"/>
  <c r="H23" i="377"/>
  <c r="F23" i="377"/>
  <c r="E23" i="377"/>
  <c r="D23" i="377"/>
  <c r="C23" i="377"/>
  <c r="I8" i="324"/>
  <c r="G8" i="324"/>
  <c r="D30" i="336"/>
  <c r="D44" i="336"/>
  <c r="E9" i="331"/>
  <c r="E5" i="331"/>
  <c r="K6" i="384"/>
  <c r="F12" i="160"/>
  <c r="K12" i="160"/>
  <c r="I12" i="160"/>
  <c r="G12" i="160"/>
  <c r="E12" i="160"/>
  <c r="K22" i="374"/>
  <c r="K6" i="374"/>
  <c r="C6" i="374" s="1"/>
  <c r="L6" i="325"/>
  <c r="G6" i="325"/>
  <c r="F6" i="325"/>
  <c r="N6" i="325"/>
  <c r="J6" i="325"/>
  <c r="I6" i="325"/>
  <c r="K6" i="325"/>
  <c r="H12" i="385"/>
  <c r="H8" i="385"/>
  <c r="H5" i="385"/>
  <c r="H13" i="385"/>
  <c r="H10" i="385"/>
  <c r="H16" i="385"/>
  <c r="H7" i="385"/>
  <c r="K17" i="160"/>
  <c r="D17" i="160"/>
  <c r="F17" i="160"/>
  <c r="E17" i="160"/>
  <c r="G17" i="160"/>
  <c r="I17" i="160"/>
  <c r="D10" i="293"/>
  <c r="I10" i="293"/>
  <c r="L10" i="293"/>
  <c r="I10" i="326"/>
  <c r="H10" i="326"/>
  <c r="G10" i="326"/>
  <c r="E10" i="326"/>
  <c r="L12" i="367"/>
  <c r="E12" i="367"/>
  <c r="G12" i="367"/>
  <c r="K12" i="367"/>
  <c r="J12" i="367"/>
  <c r="M12" i="367"/>
  <c r="H12" i="367"/>
  <c r="G13" i="324"/>
  <c r="H13" i="324"/>
  <c r="M52" i="326"/>
  <c r="M26" i="326"/>
  <c r="I25" i="373"/>
  <c r="I26" i="373"/>
  <c r="D6" i="326"/>
  <c r="G6" i="326"/>
  <c r="C6" i="326"/>
  <c r="F6" i="326"/>
  <c r="N9" i="293"/>
  <c r="E19" i="340"/>
  <c r="G19" i="340"/>
  <c r="F19" i="340"/>
  <c r="F15" i="377"/>
  <c r="D15" i="377"/>
  <c r="G15" i="377"/>
  <c r="E15" i="377"/>
  <c r="H15" i="377"/>
  <c r="K15" i="377"/>
  <c r="C15" i="377"/>
  <c r="J15" i="377"/>
  <c r="I15" i="377"/>
  <c r="O10" i="333"/>
  <c r="O6" i="333"/>
  <c r="O7" i="333"/>
  <c r="I21" i="322"/>
  <c r="I19" i="322"/>
  <c r="I6" i="322"/>
  <c r="I12" i="322"/>
  <c r="I8" i="322"/>
  <c r="I20" i="322"/>
  <c r="I11" i="322"/>
  <c r="I13" i="322"/>
  <c r="I10" i="322"/>
  <c r="P14" i="383"/>
  <c r="P21" i="383"/>
  <c r="P9" i="383"/>
  <c r="P23" i="383"/>
  <c r="P17" i="383"/>
  <c r="P5" i="383"/>
  <c r="P12" i="383"/>
  <c r="F7" i="293"/>
  <c r="O7" i="293"/>
  <c r="L7" i="293"/>
  <c r="N7" i="293"/>
  <c r="E7" i="293"/>
  <c r="J7" i="293"/>
  <c r="M7" i="293"/>
  <c r="D8" i="302"/>
  <c r="C8" i="302"/>
  <c r="H22" i="160"/>
  <c r="F22" i="160"/>
  <c r="C22" i="160"/>
  <c r="H24" i="326"/>
  <c r="H50" i="326"/>
  <c r="H47" i="326" s="1"/>
  <c r="H21" i="370"/>
  <c r="I21" i="370" s="1"/>
  <c r="H5" i="370"/>
  <c r="D5" i="370" s="1"/>
  <c r="J13" i="321"/>
  <c r="M9" i="321"/>
  <c r="M5" i="321"/>
  <c r="C13" i="321"/>
  <c r="G13" i="321"/>
  <c r="F13" i="321"/>
  <c r="M12" i="321"/>
  <c r="M7" i="321"/>
  <c r="M10" i="321"/>
  <c r="I13" i="321"/>
  <c r="M6" i="321"/>
  <c r="E27" i="374"/>
  <c r="E29" i="374"/>
  <c r="E22" i="374"/>
  <c r="E21" i="374"/>
  <c r="E28" i="374"/>
  <c r="E26" i="374"/>
  <c r="G11" i="385"/>
  <c r="G9" i="385"/>
  <c r="G5" i="385"/>
  <c r="G17" i="385"/>
  <c r="G12" i="385"/>
  <c r="G6" i="385"/>
  <c r="G14" i="385"/>
  <c r="G10" i="385"/>
  <c r="F38" i="340"/>
  <c r="D38" i="340"/>
  <c r="D21" i="381"/>
  <c r="D17" i="381"/>
  <c r="D8" i="381"/>
  <c r="D9" i="381"/>
  <c r="D5" i="381"/>
  <c r="I17" i="331"/>
  <c r="I15" i="331"/>
  <c r="I16" i="331"/>
  <c r="D20" i="356"/>
  <c r="E20" i="356"/>
  <c r="Q35" i="335"/>
  <c r="Q10" i="335"/>
  <c r="I10" i="335" s="1"/>
  <c r="D17" i="356"/>
  <c r="J17" i="356"/>
  <c r="K17" i="356"/>
  <c r="H15" i="322"/>
  <c r="H9" i="322"/>
  <c r="H10" i="322"/>
  <c r="D6" i="340"/>
  <c r="F6" i="340"/>
  <c r="Q6" i="335"/>
  <c r="E6" i="335" s="1"/>
  <c r="Q31" i="335"/>
  <c r="G5" i="357"/>
  <c r="J5" i="357"/>
  <c r="D5" i="357"/>
  <c r="H5" i="357"/>
  <c r="E7" i="325"/>
  <c r="L7" i="325"/>
  <c r="R7" i="325"/>
  <c r="J7" i="325"/>
  <c r="K7" i="325"/>
  <c r="D19" i="357"/>
  <c r="G19" i="357"/>
  <c r="I5" i="356"/>
  <c r="F5" i="356"/>
  <c r="C5" i="356"/>
  <c r="H5" i="356"/>
  <c r="E5" i="356"/>
  <c r="I16" i="385"/>
  <c r="I6" i="385"/>
  <c r="I7" i="385"/>
  <c r="I14" i="385"/>
  <c r="Q16" i="383"/>
  <c r="Q19" i="383"/>
  <c r="Q5" i="383"/>
  <c r="Q23" i="383"/>
  <c r="Q6" i="383"/>
  <c r="Q10" i="383"/>
  <c r="K8" i="333"/>
  <c r="K6" i="333"/>
  <c r="K5" i="333"/>
  <c r="F14" i="385"/>
  <c r="F15" i="385"/>
  <c r="F8" i="385"/>
  <c r="F13" i="385"/>
  <c r="F9" i="385"/>
  <c r="Q15" i="331"/>
  <c r="Q16" i="331"/>
  <c r="Q18" i="331"/>
  <c r="Q12" i="331"/>
  <c r="Q19" i="331"/>
  <c r="Q7" i="331"/>
  <c r="O6" i="293"/>
  <c r="D6" i="293"/>
  <c r="I6" i="293"/>
  <c r="E6" i="293"/>
  <c r="J6" i="293"/>
  <c r="F50" i="326"/>
  <c r="F42" i="326" s="1"/>
  <c r="F24" i="326"/>
  <c r="N14" i="331"/>
  <c r="N18" i="331"/>
  <c r="N12" i="331"/>
  <c r="N8" i="331"/>
  <c r="G23" i="370"/>
  <c r="G28" i="370"/>
  <c r="G24" i="370"/>
  <c r="N7" i="384"/>
  <c r="E19" i="384"/>
  <c r="H19" i="384"/>
  <c r="N12" i="384"/>
  <c r="L18" i="384"/>
  <c r="K19" i="384"/>
  <c r="I19" i="384"/>
  <c r="M9" i="293"/>
  <c r="C19" i="338"/>
  <c r="D19" i="338"/>
  <c r="L50" i="358"/>
  <c r="L26" i="358" s="1"/>
  <c r="E20" i="357"/>
  <c r="C23" i="375"/>
  <c r="C27" i="375"/>
  <c r="C15" i="338"/>
  <c r="F15" i="371"/>
  <c r="H6" i="393"/>
  <c r="K5" i="374"/>
  <c r="F5" i="374" s="1"/>
  <c r="E9" i="163"/>
  <c r="G13" i="371"/>
  <c r="H29" i="374"/>
  <c r="F27" i="302"/>
  <c r="G12" i="302" s="1"/>
  <c r="J5" i="333"/>
  <c r="Q8" i="331"/>
  <c r="G15" i="340"/>
  <c r="G26" i="375"/>
  <c r="J10" i="355"/>
  <c r="L50" i="326"/>
  <c r="F21" i="375"/>
  <c r="D16" i="381"/>
  <c r="G21" i="370"/>
  <c r="K9" i="333"/>
  <c r="F7" i="340"/>
  <c r="C7" i="340"/>
  <c r="G10" i="5"/>
  <c r="F5" i="366"/>
  <c r="E9" i="293"/>
  <c r="E6" i="316"/>
  <c r="E11" i="316"/>
  <c r="E5" i="316"/>
  <c r="M33" i="336"/>
  <c r="M32" i="336"/>
  <c r="K8" i="384"/>
  <c r="D17" i="282"/>
  <c r="G17" i="282"/>
  <c r="E38" i="340"/>
  <c r="I13" i="385"/>
  <c r="G5" i="356"/>
  <c r="J14" i="393"/>
  <c r="D13" i="340"/>
  <c r="C13" i="340"/>
  <c r="F12" i="385"/>
  <c r="Q20" i="383"/>
  <c r="I7" i="331"/>
  <c r="E8" i="366"/>
  <c r="G8" i="366"/>
  <c r="J15" i="393"/>
  <c r="C15" i="393"/>
  <c r="D23" i="372"/>
  <c r="D29" i="372"/>
  <c r="J24" i="372"/>
  <c r="F10" i="160"/>
  <c r="H10" i="160"/>
  <c r="K10" i="160"/>
  <c r="I13" i="160"/>
  <c r="M11" i="293"/>
  <c r="D9" i="356"/>
  <c r="O6" i="325"/>
  <c r="M6" i="325"/>
  <c r="Q33" i="335"/>
  <c r="H12" i="324"/>
  <c r="I12" i="324"/>
  <c r="G12" i="324"/>
  <c r="K38" i="335"/>
  <c r="K30" i="335"/>
  <c r="K39" i="335"/>
  <c r="K35" i="335"/>
  <c r="K47" i="335"/>
  <c r="K34" i="335"/>
  <c r="K33" i="335"/>
  <c r="K40" i="335"/>
  <c r="J38" i="336"/>
  <c r="J48" i="336"/>
  <c r="J36" i="336"/>
  <c r="C11" i="293"/>
  <c r="E15" i="331"/>
  <c r="D15" i="340"/>
  <c r="D9" i="326"/>
  <c r="K9" i="326"/>
  <c r="G16" i="380"/>
  <c r="G6" i="380"/>
  <c r="G10" i="380"/>
  <c r="G17" i="380"/>
  <c r="R26" i="335"/>
  <c r="E7" i="326"/>
  <c r="F7" i="326"/>
  <c r="D7" i="326"/>
  <c r="C7" i="326"/>
  <c r="J7" i="326"/>
  <c r="I45" i="336"/>
  <c r="I38" i="336"/>
  <c r="E21" i="373"/>
  <c r="E27" i="373"/>
  <c r="E26" i="373"/>
  <c r="E22" i="373"/>
  <c r="E29" i="373"/>
  <c r="E24" i="373"/>
  <c r="E28" i="373"/>
  <c r="E23" i="373"/>
  <c r="E25" i="373"/>
  <c r="M8" i="335"/>
  <c r="K8" i="335"/>
  <c r="E8" i="335"/>
  <c r="G8" i="335"/>
  <c r="D8" i="335"/>
  <c r="I9" i="300"/>
  <c r="C9" i="300"/>
  <c r="C25" i="373"/>
  <c r="C24" i="373"/>
  <c r="C21" i="373"/>
  <c r="C27" i="373"/>
  <c r="C28" i="373"/>
  <c r="C26" i="373"/>
  <c r="C23" i="373"/>
  <c r="C22" i="373"/>
  <c r="C29" i="373"/>
  <c r="N17" i="331"/>
  <c r="N10" i="331"/>
  <c r="N7" i="331"/>
  <c r="N11" i="331"/>
  <c r="N23" i="331"/>
  <c r="I28" i="300"/>
  <c r="I27" i="300"/>
  <c r="I25" i="300"/>
  <c r="I21" i="300"/>
  <c r="I23" i="300"/>
  <c r="E19" i="326"/>
  <c r="C19" i="326"/>
  <c r="J19" i="326"/>
  <c r="K19" i="326"/>
  <c r="I19" i="326"/>
  <c r="H19" i="326"/>
  <c r="D19" i="326"/>
  <c r="G19" i="326"/>
  <c r="F19" i="326"/>
  <c r="N6" i="373"/>
  <c r="N24" i="373"/>
  <c r="N28" i="373"/>
  <c r="H15" i="373"/>
  <c r="N27" i="373"/>
  <c r="N7" i="373"/>
  <c r="G18" i="352"/>
  <c r="F9" i="325"/>
  <c r="I31" i="373"/>
  <c r="F28" i="372"/>
  <c r="F25" i="372"/>
  <c r="E14" i="282"/>
  <c r="F5" i="340"/>
  <c r="E5" i="340"/>
  <c r="I21" i="371"/>
  <c r="E31" i="371"/>
  <c r="J6" i="393"/>
  <c r="E6" i="393"/>
  <c r="M15" i="331"/>
  <c r="M5" i="331"/>
  <c r="M9" i="331"/>
  <c r="M10" i="331"/>
  <c r="O21" i="331"/>
  <c r="O23" i="331"/>
  <c r="O13" i="331"/>
  <c r="O20" i="331"/>
  <c r="O10" i="331"/>
  <c r="D22" i="163"/>
  <c r="F22" i="163"/>
  <c r="E10" i="320"/>
  <c r="D11" i="20"/>
  <c r="D18" i="163"/>
  <c r="D22" i="355"/>
  <c r="G22" i="355"/>
  <c r="E22" i="355"/>
  <c r="O18" i="336"/>
  <c r="H30" i="370"/>
  <c r="F31" i="370" s="1"/>
  <c r="E19" i="325"/>
  <c r="C14" i="163"/>
  <c r="H20" i="163"/>
  <c r="H29" i="373"/>
  <c r="E6" i="160"/>
  <c r="J42" i="335"/>
  <c r="J36" i="335"/>
  <c r="J44" i="335"/>
  <c r="J38" i="335"/>
  <c r="J40" i="335"/>
  <c r="E6" i="356"/>
  <c r="C15" i="326"/>
  <c r="C16" i="331"/>
  <c r="C15" i="331"/>
  <c r="C18" i="331"/>
  <c r="D13" i="366"/>
  <c r="F6" i="293"/>
  <c r="G6" i="293"/>
  <c r="K6" i="293"/>
  <c r="N6" i="293"/>
  <c r="E7" i="357"/>
  <c r="H7" i="357"/>
  <c r="H15" i="356"/>
  <c r="H7" i="366"/>
  <c r="G7" i="366"/>
  <c r="J7" i="366"/>
  <c r="R10" i="331"/>
  <c r="R5" i="331"/>
  <c r="R21" i="331"/>
  <c r="R9" i="331"/>
  <c r="R17" i="331"/>
  <c r="C21" i="282"/>
  <c r="Q6" i="331"/>
  <c r="Q5" i="331"/>
  <c r="Q22" i="331"/>
  <c r="Q20" i="331"/>
  <c r="Q13" i="331"/>
  <c r="C48" i="20"/>
  <c r="E7" i="316"/>
  <c r="F10" i="355"/>
  <c r="C10" i="355"/>
  <c r="E8" i="316"/>
  <c r="E9" i="316"/>
  <c r="D12" i="282"/>
  <c r="H50" i="377"/>
  <c r="H31" i="377" s="1"/>
  <c r="E6" i="340"/>
  <c r="E15" i="20"/>
  <c r="F13" i="383"/>
  <c r="K18" i="355"/>
  <c r="K31" i="335"/>
  <c r="L17" i="325"/>
  <c r="N19" i="325"/>
  <c r="G29" i="370"/>
  <c r="G27" i="370"/>
  <c r="M48" i="335"/>
  <c r="M42" i="335"/>
  <c r="M43" i="335"/>
  <c r="C19" i="325"/>
  <c r="K7" i="333"/>
  <c r="K11" i="333"/>
  <c r="H19" i="356"/>
  <c r="D25" i="375"/>
  <c r="L9" i="325"/>
  <c r="F39" i="340"/>
  <c r="G5" i="366"/>
  <c r="L5" i="366"/>
  <c r="G21" i="160"/>
  <c r="E44" i="340"/>
  <c r="E20" i="160"/>
  <c r="C20" i="160"/>
  <c r="D21" i="160"/>
  <c r="E21" i="160"/>
  <c r="M26" i="372"/>
  <c r="J14" i="356"/>
  <c r="M8" i="293"/>
  <c r="N17" i="384"/>
  <c r="Q7" i="335"/>
  <c r="F7" i="335" s="1"/>
  <c r="C19" i="384"/>
  <c r="D9" i="370"/>
  <c r="I17" i="385"/>
  <c r="I8" i="385"/>
  <c r="I12" i="385"/>
  <c r="D19" i="384"/>
  <c r="N16" i="384"/>
  <c r="G10" i="356"/>
  <c r="J19" i="384"/>
  <c r="F11" i="319"/>
  <c r="F19" i="384"/>
  <c r="G19" i="393"/>
  <c r="H20" i="393"/>
  <c r="E19" i="352"/>
  <c r="G14" i="322"/>
  <c r="G18" i="322"/>
  <c r="G23" i="322"/>
  <c r="G7" i="322"/>
  <c r="G16" i="322"/>
  <c r="I22" i="300"/>
  <c r="F10" i="385"/>
  <c r="F5" i="385"/>
  <c r="F17" i="385"/>
  <c r="Q14" i="383"/>
  <c r="Q9" i="383"/>
  <c r="Q11" i="383"/>
  <c r="Q18" i="383"/>
  <c r="Q12" i="383"/>
  <c r="H18" i="357"/>
  <c r="F19" i="357"/>
  <c r="I5" i="357"/>
  <c r="F13" i="366"/>
  <c r="G13" i="366"/>
  <c r="N13" i="385"/>
  <c r="C19" i="385"/>
  <c r="J19" i="385"/>
  <c r="L8" i="293"/>
  <c r="N5" i="331"/>
  <c r="I21" i="356"/>
  <c r="E8" i="293"/>
  <c r="C8" i="293"/>
  <c r="K44" i="335"/>
  <c r="K37" i="335"/>
  <c r="E10" i="333"/>
  <c r="O36" i="336"/>
  <c r="G23" i="331"/>
  <c r="M8" i="333"/>
  <c r="H11" i="367"/>
  <c r="G16" i="331"/>
  <c r="E18" i="381"/>
  <c r="J29" i="372"/>
  <c r="E6" i="381"/>
  <c r="E16" i="381"/>
  <c r="D9" i="325"/>
  <c r="H5" i="331"/>
  <c r="E13" i="366"/>
  <c r="J20" i="331"/>
  <c r="N14" i="385"/>
  <c r="R17" i="325"/>
  <c r="O32" i="336"/>
  <c r="E19" i="357"/>
  <c r="H8" i="331"/>
  <c r="G13" i="331"/>
  <c r="F11" i="367"/>
  <c r="J13" i="331"/>
  <c r="G6" i="331"/>
  <c r="E5" i="381"/>
  <c r="I19" i="325"/>
  <c r="G9" i="325"/>
  <c r="M31" i="335"/>
  <c r="H19" i="331"/>
  <c r="J21" i="331"/>
  <c r="H22" i="331"/>
  <c r="R6" i="325"/>
  <c r="M11" i="333"/>
  <c r="E7" i="333"/>
  <c r="J11" i="331"/>
  <c r="O45" i="336"/>
  <c r="K9" i="356"/>
  <c r="J9" i="356"/>
  <c r="I15" i="385"/>
  <c r="I19" i="356"/>
  <c r="K16" i="356"/>
  <c r="J16" i="356"/>
  <c r="F14" i="356"/>
  <c r="K14" i="356"/>
  <c r="F9" i="319"/>
  <c r="D15" i="356"/>
  <c r="I10" i="356"/>
  <c r="Q30" i="335"/>
  <c r="C33" i="336"/>
  <c r="L19" i="324"/>
  <c r="N10" i="384"/>
  <c r="G11" i="367"/>
  <c r="H19" i="357"/>
  <c r="D27" i="375"/>
  <c r="L27" i="324"/>
  <c r="N13" i="331"/>
  <c r="N6" i="384"/>
  <c r="N19" i="331"/>
  <c r="N16" i="331"/>
  <c r="F22" i="373"/>
  <c r="F26" i="373"/>
  <c r="F24" i="373"/>
  <c r="F28" i="373"/>
  <c r="F25" i="373"/>
  <c r="F27" i="373"/>
  <c r="F23" i="373"/>
  <c r="F21" i="373"/>
  <c r="F29" i="373"/>
  <c r="C14" i="380"/>
  <c r="C20" i="380"/>
  <c r="C22" i="380"/>
  <c r="C5" i="380"/>
  <c r="C10" i="380"/>
  <c r="C9" i="380"/>
  <c r="C17" i="380"/>
  <c r="C15" i="380"/>
  <c r="C7" i="380"/>
  <c r="C23" i="380"/>
  <c r="C21" i="380"/>
  <c r="C19" i="380"/>
  <c r="C13" i="380"/>
  <c r="C18" i="380"/>
  <c r="C16" i="380"/>
  <c r="C6" i="380"/>
  <c r="C12" i="380"/>
  <c r="C8" i="380"/>
  <c r="C11" i="380"/>
  <c r="J5" i="326"/>
  <c r="G5" i="326"/>
  <c r="H5" i="326"/>
  <c r="H8" i="326"/>
  <c r="C8" i="326"/>
  <c r="F8" i="326"/>
  <c r="J8" i="326"/>
  <c r="I8" i="326"/>
  <c r="E8" i="326"/>
  <c r="D8" i="326"/>
  <c r="K8" i="326"/>
  <c r="G8" i="326"/>
  <c r="F6" i="322"/>
  <c r="F5" i="322"/>
  <c r="F16" i="322"/>
  <c r="F17" i="322"/>
  <c r="F7" i="322"/>
  <c r="F20" i="322"/>
  <c r="I20" i="393"/>
  <c r="D19" i="352"/>
  <c r="F19" i="352"/>
  <c r="D10" i="319"/>
  <c r="C44" i="336"/>
  <c r="C43" i="336"/>
  <c r="F6" i="380"/>
  <c r="F7" i="380"/>
  <c r="F13" i="380"/>
  <c r="F10" i="380"/>
  <c r="F17" i="380"/>
  <c r="F21" i="380"/>
  <c r="F8" i="380"/>
  <c r="F22" i="380"/>
  <c r="F23" i="380"/>
  <c r="F16" i="380"/>
  <c r="F11" i="380"/>
  <c r="F15" i="380"/>
  <c r="F14" i="380"/>
  <c r="F9" i="380"/>
  <c r="F18" i="380"/>
  <c r="F19" i="380"/>
  <c r="F5" i="380"/>
  <c r="F20" i="380"/>
  <c r="F12" i="380"/>
  <c r="D23" i="326"/>
  <c r="I23" i="326"/>
  <c r="J23" i="326"/>
  <c r="G23" i="326"/>
  <c r="F23" i="326"/>
  <c r="E23" i="326"/>
  <c r="C23" i="326"/>
  <c r="K23" i="326"/>
  <c r="H23" i="326"/>
  <c r="G26" i="373"/>
  <c r="G23" i="373"/>
  <c r="G21" i="373"/>
  <c r="G24" i="373"/>
  <c r="G28" i="373"/>
  <c r="J15" i="326"/>
  <c r="H15" i="326"/>
  <c r="E15" i="326"/>
  <c r="C14" i="337"/>
  <c r="D14" i="337"/>
  <c r="H20" i="326"/>
  <c r="E20" i="326"/>
  <c r="J20" i="326"/>
  <c r="D20" i="326"/>
  <c r="F20" i="326"/>
  <c r="C20" i="326"/>
  <c r="N29" i="373"/>
  <c r="K15" i="373"/>
  <c r="M15" i="373"/>
  <c r="N22" i="373"/>
  <c r="E15" i="373"/>
  <c r="C18" i="352"/>
  <c r="F7" i="282"/>
  <c r="F27" i="372"/>
  <c r="I26" i="371"/>
  <c r="O9" i="325"/>
  <c r="D30" i="340"/>
  <c r="O15" i="325"/>
  <c r="K6" i="393"/>
  <c r="C6" i="393"/>
  <c r="M14" i="331"/>
  <c r="M21" i="331"/>
  <c r="M19" i="331"/>
  <c r="M20" i="331"/>
  <c r="O18" i="331"/>
  <c r="O11" i="331"/>
  <c r="O15" i="331"/>
  <c r="O16" i="331"/>
  <c r="I22" i="163"/>
  <c r="E6" i="320"/>
  <c r="J11" i="20"/>
  <c r="J22" i="355"/>
  <c r="H18" i="336"/>
  <c r="I20" i="163"/>
  <c r="D6" i="160"/>
  <c r="J39" i="335"/>
  <c r="J31" i="335"/>
  <c r="J46" i="335"/>
  <c r="J37" i="335"/>
  <c r="H6" i="356"/>
  <c r="C5" i="331"/>
  <c r="C9" i="331"/>
  <c r="C10" i="331"/>
  <c r="C19" i="331"/>
  <c r="M13" i="366"/>
  <c r="N32" i="373"/>
  <c r="H6" i="293"/>
  <c r="M6" i="293"/>
  <c r="F7" i="357"/>
  <c r="H9" i="335"/>
  <c r="C34" i="326"/>
  <c r="I6" i="324"/>
  <c r="D7" i="366"/>
  <c r="I7" i="366"/>
  <c r="E16" i="352"/>
  <c r="R18" i="331"/>
  <c r="R13" i="331"/>
  <c r="R20" i="331"/>
  <c r="R23" i="331"/>
  <c r="H7" i="324"/>
  <c r="C8" i="392"/>
  <c r="Q21" i="331"/>
  <c r="Q17" i="331"/>
  <c r="Q10" i="331"/>
  <c r="Q14" i="331"/>
  <c r="E36" i="20"/>
  <c r="I10" i="355"/>
  <c r="E10" i="316"/>
  <c r="E12" i="282"/>
  <c r="C18" i="355"/>
  <c r="K48" i="335"/>
  <c r="K42" i="335"/>
  <c r="K19" i="356"/>
  <c r="G26" i="370"/>
  <c r="M39" i="335"/>
  <c r="M34" i="335"/>
  <c r="M47" i="335"/>
  <c r="K10" i="333"/>
  <c r="Q14" i="367"/>
  <c r="N15" i="367" s="1"/>
  <c r="D23" i="375"/>
  <c r="D20" i="160"/>
  <c r="D5" i="366"/>
  <c r="N5" i="366"/>
  <c r="I21" i="160"/>
  <c r="F6" i="319"/>
  <c r="E19" i="356"/>
  <c r="N9" i="384"/>
  <c r="I19" i="357"/>
  <c r="I9" i="385"/>
  <c r="I11" i="385"/>
  <c r="N8" i="384"/>
  <c r="F5" i="319"/>
  <c r="C19" i="356"/>
  <c r="M19" i="384"/>
  <c r="I15" i="326"/>
  <c r="F16" i="356"/>
  <c r="C5" i="357"/>
  <c r="N18" i="384"/>
  <c r="N11" i="384"/>
  <c r="C19" i="393"/>
  <c r="C20" i="393"/>
  <c r="G9" i="322"/>
  <c r="G21" i="322"/>
  <c r="G6" i="322"/>
  <c r="G17" i="322"/>
  <c r="D8" i="319"/>
  <c r="I26" i="300"/>
  <c r="F11" i="385"/>
  <c r="F16" i="385"/>
  <c r="F6" i="385"/>
  <c r="Q7" i="383"/>
  <c r="Q21" i="383"/>
  <c r="Q22" i="383"/>
  <c r="Q15" i="383"/>
  <c r="M19" i="385"/>
  <c r="G8" i="293"/>
  <c r="F5" i="357"/>
  <c r="L13" i="366"/>
  <c r="K30" i="375"/>
  <c r="I31" i="375" s="1"/>
  <c r="N15" i="385"/>
  <c r="N11" i="385"/>
  <c r="N17" i="385"/>
  <c r="N21" i="331"/>
  <c r="N20" i="331"/>
  <c r="E21" i="356"/>
  <c r="C21" i="356"/>
  <c r="K32" i="335"/>
  <c r="K8" i="293"/>
  <c r="K45" i="335"/>
  <c r="K43" i="335"/>
  <c r="M9" i="325"/>
  <c r="C11" i="319"/>
  <c r="M37" i="335"/>
  <c r="H21" i="331"/>
  <c r="R5" i="325"/>
  <c r="D19" i="325"/>
  <c r="J6" i="331"/>
  <c r="H6" i="331"/>
  <c r="E19" i="385"/>
  <c r="C8" i="319"/>
  <c r="C10" i="319"/>
  <c r="E8" i="322"/>
  <c r="G29" i="373"/>
  <c r="N7" i="366"/>
  <c r="H11" i="331"/>
  <c r="O35" i="336"/>
  <c r="E13" i="322"/>
  <c r="I11" i="367"/>
  <c r="J23" i="331"/>
  <c r="M7" i="333"/>
  <c r="O33" i="336"/>
  <c r="H9" i="356"/>
  <c r="G9" i="356"/>
  <c r="I14" i="356"/>
  <c r="F10" i="356"/>
  <c r="Q20" i="335"/>
  <c r="E20" i="335" s="1"/>
  <c r="C37" i="336"/>
  <c r="R16" i="325"/>
  <c r="O11" i="367"/>
  <c r="I20" i="326"/>
  <c r="N9" i="331"/>
  <c r="N6" i="331"/>
  <c r="F11" i="321"/>
  <c r="F10" i="321"/>
  <c r="F5" i="321"/>
  <c r="F9" i="321"/>
  <c r="F7" i="321"/>
  <c r="F6" i="321"/>
  <c r="F8" i="321"/>
  <c r="H12" i="160"/>
  <c r="D12" i="160"/>
  <c r="C10" i="293"/>
  <c r="M10" i="293"/>
  <c r="H10" i="293"/>
  <c r="G10" i="293"/>
  <c r="O10" i="293"/>
  <c r="K10" i="293"/>
  <c r="I23" i="373"/>
  <c r="I28" i="373"/>
  <c r="I24" i="373"/>
  <c r="K5" i="384"/>
  <c r="K16" i="384"/>
  <c r="F10" i="358"/>
  <c r="D10" i="358"/>
  <c r="C10" i="358"/>
  <c r="E10" i="358"/>
  <c r="E21" i="331"/>
  <c r="E19" i="331"/>
  <c r="E8" i="331"/>
  <c r="E12" i="331"/>
  <c r="E23" i="331"/>
  <c r="H19" i="335"/>
  <c r="C19" i="335"/>
  <c r="J19" i="335"/>
  <c r="N19" i="335"/>
  <c r="O19" i="335"/>
  <c r="G19" i="335"/>
  <c r="E19" i="335"/>
  <c r="G5" i="335"/>
  <c r="I5" i="335"/>
  <c r="J5" i="335"/>
  <c r="O5" i="335"/>
  <c r="K5" i="335"/>
  <c r="D5" i="335"/>
  <c r="M5" i="335"/>
  <c r="L5" i="335"/>
  <c r="E5" i="335"/>
  <c r="C5" i="335"/>
  <c r="N5" i="335"/>
  <c r="H5" i="335"/>
  <c r="F5" i="335"/>
  <c r="E39" i="6"/>
  <c r="C6" i="20"/>
  <c r="Q13" i="303"/>
  <c r="C13" i="356"/>
  <c r="H13" i="356"/>
  <c r="K13" i="356"/>
  <c r="J11" i="320"/>
  <c r="Q14" i="336"/>
  <c r="F14" i="336" s="1"/>
  <c r="C30" i="340"/>
  <c r="C14" i="340"/>
  <c r="D11" i="340"/>
  <c r="L18" i="336"/>
  <c r="C18" i="336"/>
  <c r="N18" i="336"/>
  <c r="Q46" i="6"/>
  <c r="H28" i="373"/>
  <c r="H22" i="373"/>
  <c r="Q36" i="336"/>
  <c r="E21" i="335"/>
  <c r="N21" i="335"/>
  <c r="E13" i="371"/>
  <c r="F13" i="371"/>
  <c r="D13" i="292"/>
  <c r="N8" i="335"/>
  <c r="J35" i="336"/>
  <c r="J43" i="336"/>
  <c r="J46" i="336"/>
  <c r="J33" i="336"/>
  <c r="C17" i="282"/>
  <c r="K40" i="336"/>
  <c r="G17" i="356"/>
  <c r="F17" i="356"/>
  <c r="F17" i="383"/>
  <c r="F16" i="383"/>
  <c r="F11" i="383"/>
  <c r="D8" i="356"/>
  <c r="I22" i="393"/>
  <c r="I8" i="335"/>
  <c r="J8" i="160"/>
  <c r="D8" i="160"/>
  <c r="Q32" i="336"/>
  <c r="F20" i="356"/>
  <c r="H20" i="356"/>
  <c r="F8" i="356"/>
  <c r="H5" i="322"/>
  <c r="I23" i="372"/>
  <c r="I21" i="372"/>
  <c r="K10" i="375"/>
  <c r="G10" i="375" s="1"/>
  <c r="D6" i="366"/>
  <c r="E6" i="366"/>
  <c r="I23" i="331"/>
  <c r="M7" i="325"/>
  <c r="I7" i="325"/>
  <c r="F7" i="325"/>
  <c r="I14" i="331"/>
  <c r="F18" i="356"/>
  <c r="E18" i="356"/>
  <c r="I10" i="331"/>
  <c r="Q44" i="335"/>
  <c r="J8" i="319"/>
  <c r="L21" i="335"/>
  <c r="M27" i="324"/>
  <c r="E11" i="322"/>
  <c r="E16" i="322"/>
  <c r="E17" i="322"/>
  <c r="F21" i="335"/>
  <c r="C6" i="366"/>
  <c r="H18" i="356"/>
  <c r="G7" i="325"/>
  <c r="H16" i="322"/>
  <c r="H6" i="322"/>
  <c r="H13" i="322"/>
  <c r="H8" i="322"/>
  <c r="I19" i="331"/>
  <c r="D10" i="356"/>
  <c r="E9" i="322"/>
  <c r="G5" i="324"/>
  <c r="H5" i="324"/>
  <c r="I5" i="324"/>
  <c r="F19" i="385"/>
  <c r="K19" i="385"/>
  <c r="D19" i="385"/>
  <c r="N12" i="385"/>
  <c r="D11" i="367"/>
  <c r="L11" i="367"/>
  <c r="J13" i="366"/>
  <c r="O13" i="366"/>
  <c r="D9" i="367"/>
  <c r="K9" i="367"/>
  <c r="F9" i="367"/>
  <c r="G9" i="367"/>
  <c r="G25" i="324"/>
  <c r="G19" i="324"/>
  <c r="L25" i="324"/>
  <c r="L22" i="324"/>
  <c r="E31" i="6"/>
  <c r="I13" i="356"/>
  <c r="E13" i="356"/>
  <c r="C11" i="160"/>
  <c r="E30" i="340"/>
  <c r="F50" i="377"/>
  <c r="F36" i="377" s="1"/>
  <c r="F14" i="340"/>
  <c r="N50" i="356"/>
  <c r="M24" i="356" s="1"/>
  <c r="K18" i="336"/>
  <c r="J18" i="336"/>
  <c r="G18" i="336"/>
  <c r="H24" i="373"/>
  <c r="H23" i="373"/>
  <c r="O21" i="335"/>
  <c r="D13" i="371"/>
  <c r="L8" i="335"/>
  <c r="H8" i="335"/>
  <c r="J40" i="336"/>
  <c r="J42" i="336"/>
  <c r="J39" i="336"/>
  <c r="J44" i="336"/>
  <c r="J31" i="336"/>
  <c r="F17" i="282"/>
  <c r="K32" i="336"/>
  <c r="H11" i="392"/>
  <c r="H17" i="356"/>
  <c r="E17" i="356"/>
  <c r="F21" i="383"/>
  <c r="F20" i="383"/>
  <c r="K8" i="356"/>
  <c r="J28" i="375"/>
  <c r="I9" i="366"/>
  <c r="O8" i="335"/>
  <c r="I8" i="160"/>
  <c r="E8" i="160"/>
  <c r="K20" i="356"/>
  <c r="I20" i="356"/>
  <c r="G18" i="356"/>
  <c r="J8" i="356"/>
  <c r="I29" i="372"/>
  <c r="I25" i="372"/>
  <c r="I28" i="372"/>
  <c r="K6" i="375"/>
  <c r="D6" i="375" s="1"/>
  <c r="I6" i="366"/>
  <c r="F6" i="366"/>
  <c r="H6" i="366"/>
  <c r="I8" i="331"/>
  <c r="N7" i="325"/>
  <c r="H7" i="325"/>
  <c r="C7" i="325"/>
  <c r="I13" i="331"/>
  <c r="K18" i="356"/>
  <c r="I12" i="331"/>
  <c r="I22" i="331"/>
  <c r="J10" i="319"/>
  <c r="J6" i="319"/>
  <c r="L21" i="324"/>
  <c r="E14" i="322"/>
  <c r="E10" i="322"/>
  <c r="E19" i="322"/>
  <c r="H7" i="322"/>
  <c r="H17" i="322"/>
  <c r="H11" i="322"/>
  <c r="H19" i="322"/>
  <c r="I11" i="331"/>
  <c r="G8" i="356"/>
  <c r="E12" i="322"/>
  <c r="E18" i="322"/>
  <c r="J18" i="331"/>
  <c r="J22" i="331"/>
  <c r="J16" i="331"/>
  <c r="L20" i="324"/>
  <c r="D36" i="336"/>
  <c r="D39" i="336"/>
  <c r="D43" i="336"/>
  <c r="D38" i="336"/>
  <c r="D34" i="336"/>
  <c r="D47" i="336"/>
  <c r="D45" i="336"/>
  <c r="D46" i="336"/>
  <c r="D42" i="336"/>
  <c r="D37" i="336"/>
  <c r="D35" i="336"/>
  <c r="D31" i="336"/>
  <c r="D40" i="336"/>
  <c r="D33" i="336"/>
  <c r="D41" i="336"/>
  <c r="D48" i="336"/>
  <c r="E45" i="6"/>
  <c r="D13" i="356"/>
  <c r="C11" i="340"/>
  <c r="I18" i="336"/>
  <c r="F18" i="336"/>
  <c r="C10" i="282"/>
  <c r="H25" i="373"/>
  <c r="H26" i="373"/>
  <c r="D21" i="335"/>
  <c r="J8" i="335"/>
  <c r="J30" i="336"/>
  <c r="J47" i="336"/>
  <c r="J32" i="336"/>
  <c r="J37" i="336"/>
  <c r="K33" i="336"/>
  <c r="C17" i="356"/>
  <c r="I17" i="356"/>
  <c r="F8" i="383"/>
  <c r="F6" i="383"/>
  <c r="E8" i="356"/>
  <c r="J24" i="375"/>
  <c r="E8" i="392"/>
  <c r="H8" i="160"/>
  <c r="K8" i="160"/>
  <c r="C8" i="160"/>
  <c r="Q43" i="336"/>
  <c r="C20" i="356"/>
  <c r="I18" i="356"/>
  <c r="Q49" i="335"/>
  <c r="M50" i="335" s="1"/>
  <c r="H14" i="322"/>
  <c r="I24" i="372"/>
  <c r="I8" i="356"/>
  <c r="J6" i="366"/>
  <c r="I6" i="331"/>
  <c r="O7" i="325"/>
  <c r="I9" i="331"/>
  <c r="I18" i="331"/>
  <c r="I20" i="331"/>
  <c r="J9" i="319"/>
  <c r="E20" i="322"/>
  <c r="E21" i="322"/>
  <c r="E23" i="322"/>
  <c r="E5" i="322"/>
  <c r="H18" i="322"/>
  <c r="H20" i="322"/>
  <c r="H22" i="322"/>
  <c r="I5" i="331"/>
  <c r="E15" i="322"/>
  <c r="K6" i="356"/>
  <c r="C6" i="356"/>
  <c r="G23" i="69"/>
  <c r="C7" i="69"/>
  <c r="E34" i="377"/>
  <c r="E42" i="377"/>
  <c r="E46" i="377"/>
  <c r="E37" i="377"/>
  <c r="E40" i="377"/>
  <c r="E45" i="377"/>
  <c r="E35" i="377"/>
  <c r="E36" i="377"/>
  <c r="E31" i="377"/>
  <c r="E43" i="377"/>
  <c r="E38" i="377"/>
  <c r="E44" i="377"/>
  <c r="E49" i="377"/>
  <c r="E32" i="377"/>
  <c r="E41" i="377"/>
  <c r="E39" i="377"/>
  <c r="E48" i="377"/>
  <c r="E47" i="377"/>
  <c r="E33" i="377"/>
  <c r="H25" i="69"/>
  <c r="I20" i="69" s="1"/>
  <c r="F23" i="282"/>
  <c r="E10" i="282"/>
  <c r="Q20" i="6"/>
  <c r="F20" i="6" s="1"/>
  <c r="H6" i="160"/>
  <c r="I6" i="160"/>
  <c r="G6" i="160"/>
  <c r="L12" i="366"/>
  <c r="J21" i="324"/>
  <c r="J8" i="392"/>
  <c r="F9" i="393"/>
  <c r="I9" i="393"/>
  <c r="D36" i="20"/>
  <c r="C31" i="20"/>
  <c r="F23" i="383"/>
  <c r="F18" i="383"/>
  <c r="F14" i="383"/>
  <c r="F9" i="383"/>
  <c r="F10" i="383"/>
  <c r="D19" i="381"/>
  <c r="D20" i="381"/>
  <c r="D11" i="381"/>
  <c r="E17" i="352"/>
  <c r="M7" i="372"/>
  <c r="E7" i="372" s="1"/>
  <c r="I10" i="160"/>
  <c r="C10" i="160"/>
  <c r="I14" i="160"/>
  <c r="C14" i="160"/>
  <c r="H11" i="356"/>
  <c r="I7" i="393"/>
  <c r="H7" i="393"/>
  <c r="G27" i="375"/>
  <c r="C7" i="338"/>
  <c r="G12" i="352"/>
  <c r="N20" i="324"/>
  <c r="G26" i="297"/>
  <c r="G21" i="297"/>
  <c r="J22" i="372"/>
  <c r="J26" i="372"/>
  <c r="J21" i="372"/>
  <c r="Q23" i="335"/>
  <c r="C23" i="335" s="1"/>
  <c r="H22" i="356"/>
  <c r="C22" i="356"/>
  <c r="D11" i="319"/>
  <c r="G15" i="356"/>
  <c r="F15" i="356"/>
  <c r="C42" i="336"/>
  <c r="C41" i="336"/>
  <c r="C35" i="336"/>
  <c r="C34" i="336"/>
  <c r="L10" i="331"/>
  <c r="L17" i="331"/>
  <c r="L7" i="331"/>
  <c r="L13" i="331"/>
  <c r="L9" i="331"/>
  <c r="L11" i="331"/>
  <c r="L22" i="331"/>
  <c r="U13" i="331"/>
  <c r="U22" i="331"/>
  <c r="U15" i="331"/>
  <c r="U19" i="331"/>
  <c r="U14" i="331"/>
  <c r="U12" i="331"/>
  <c r="U16" i="331"/>
  <c r="U9" i="331"/>
  <c r="U20" i="331"/>
  <c r="P12" i="331"/>
  <c r="P15" i="331"/>
  <c r="P16" i="331"/>
  <c r="P18" i="331"/>
  <c r="P23" i="331"/>
  <c r="P10" i="331"/>
  <c r="P11" i="331"/>
  <c r="P17" i="331"/>
  <c r="P6" i="331"/>
  <c r="P7" i="331"/>
  <c r="P5" i="331"/>
  <c r="P22" i="331"/>
  <c r="P20" i="331"/>
  <c r="P13" i="331"/>
  <c r="P9" i="331"/>
  <c r="P14" i="331"/>
  <c r="P19" i="331"/>
  <c r="P8" i="331"/>
  <c r="P21" i="331"/>
  <c r="C5" i="319"/>
  <c r="C6" i="319"/>
  <c r="G19" i="331"/>
  <c r="G7" i="331"/>
  <c r="G14" i="331"/>
  <c r="G22" i="331"/>
  <c r="G11" i="331"/>
  <c r="G21" i="331"/>
  <c r="G12" i="331"/>
  <c r="G20" i="331"/>
  <c r="G17" i="331"/>
  <c r="G8" i="331"/>
  <c r="G9" i="331"/>
  <c r="M36" i="335"/>
  <c r="M38" i="335"/>
  <c r="M40" i="335"/>
  <c r="D29" i="373"/>
  <c r="D25" i="373"/>
  <c r="D21" i="373"/>
  <c r="D28" i="373"/>
  <c r="D27" i="373"/>
  <c r="D23" i="373"/>
  <c r="J6" i="320"/>
  <c r="K6" i="160"/>
  <c r="C9" i="355"/>
  <c r="H9" i="393"/>
  <c r="C36" i="20"/>
  <c r="E21" i="355"/>
  <c r="F12" i="383"/>
  <c r="F7" i="383"/>
  <c r="F15" i="383"/>
  <c r="F5" i="383"/>
  <c r="L16" i="375"/>
  <c r="D23" i="381"/>
  <c r="D12" i="381"/>
  <c r="D15" i="381"/>
  <c r="D17" i="352"/>
  <c r="K7" i="375"/>
  <c r="J7" i="375" s="1"/>
  <c r="C11" i="356"/>
  <c r="J10" i="160"/>
  <c r="F14" i="160"/>
  <c r="H14" i="160"/>
  <c r="J11" i="356"/>
  <c r="C11" i="331"/>
  <c r="D22" i="373"/>
  <c r="K7" i="393"/>
  <c r="D12" i="352"/>
  <c r="N27" i="324"/>
  <c r="G28" i="297"/>
  <c r="G25" i="297"/>
  <c r="J28" i="372"/>
  <c r="J23" i="372"/>
  <c r="H19" i="325"/>
  <c r="G19" i="325"/>
  <c r="E24" i="377"/>
  <c r="D22" i="356"/>
  <c r="G22" i="356"/>
  <c r="D7" i="319"/>
  <c r="D9" i="319"/>
  <c r="C8" i="331"/>
  <c r="K15" i="356"/>
  <c r="C38" i="336"/>
  <c r="C46" i="336"/>
  <c r="C39" i="336"/>
  <c r="C40" i="336"/>
  <c r="C48" i="336"/>
  <c r="N19" i="324"/>
  <c r="E12" i="333"/>
  <c r="E9" i="333"/>
  <c r="R8" i="325"/>
  <c r="R15" i="325"/>
  <c r="R18" i="325"/>
  <c r="I27" i="324"/>
  <c r="I20" i="324"/>
  <c r="I26" i="324"/>
  <c r="I25" i="324"/>
  <c r="I22" i="324"/>
  <c r="I21" i="324"/>
  <c r="I19" i="324"/>
  <c r="C17" i="352"/>
  <c r="G10" i="160"/>
  <c r="J14" i="160"/>
  <c r="F11" i="356"/>
  <c r="E11" i="356"/>
  <c r="C7" i="393"/>
  <c r="C6" i="331"/>
  <c r="G9" i="393"/>
  <c r="C12" i="352"/>
  <c r="G29" i="297"/>
  <c r="G23" i="297"/>
  <c r="J27" i="372"/>
  <c r="M19" i="324"/>
  <c r="M26" i="324"/>
  <c r="M25" i="324"/>
  <c r="E22" i="356"/>
  <c r="I22" i="356"/>
  <c r="D6" i="319"/>
  <c r="C15" i="356"/>
  <c r="C30" i="336"/>
  <c r="C36" i="336"/>
  <c r="C45" i="336"/>
  <c r="C32" i="336"/>
  <c r="H12" i="331"/>
  <c r="H10" i="331"/>
  <c r="H18" i="331"/>
  <c r="H16" i="331"/>
  <c r="H9" i="331"/>
  <c r="O38" i="336"/>
  <c r="O42" i="336"/>
  <c r="O46" i="336"/>
  <c r="O47" i="336"/>
  <c r="E11" i="381"/>
  <c r="E7" i="381"/>
  <c r="E22" i="381"/>
  <c r="E19" i="381"/>
  <c r="E17" i="381"/>
  <c r="E21" i="381"/>
  <c r="E20" i="381"/>
  <c r="E13" i="381"/>
  <c r="M6" i="366"/>
  <c r="L6" i="366"/>
  <c r="F8" i="335"/>
  <c r="C8" i="335"/>
  <c r="I21" i="335"/>
  <c r="G21" i="335"/>
  <c r="I10" i="372"/>
  <c r="J10" i="372"/>
  <c r="H10" i="372"/>
  <c r="F10" i="372"/>
  <c r="C10" i="372"/>
  <c r="D10" i="372"/>
  <c r="E10" i="372"/>
  <c r="K10" i="372"/>
  <c r="G10" i="372"/>
  <c r="G11" i="375"/>
  <c r="I11" i="375"/>
  <c r="K7" i="336"/>
  <c r="E7" i="336"/>
  <c r="H7" i="336"/>
  <c r="J7" i="336"/>
  <c r="F7" i="336"/>
  <c r="D25" i="381"/>
  <c r="I6" i="381"/>
  <c r="I21" i="381"/>
  <c r="F15" i="336"/>
  <c r="M15" i="336"/>
  <c r="C15" i="336"/>
  <c r="J15" i="336"/>
  <c r="D15" i="336"/>
  <c r="K15" i="336"/>
  <c r="E15" i="336"/>
  <c r="N15" i="336"/>
  <c r="H15" i="336"/>
  <c r="O15" i="336"/>
  <c r="G15" i="336"/>
  <c r="L15" i="336"/>
  <c r="I15" i="336"/>
  <c r="Q31" i="336"/>
  <c r="Q6" i="336"/>
  <c r="J16" i="325"/>
  <c r="J17" i="325"/>
  <c r="J15" i="325"/>
  <c r="E8" i="69"/>
  <c r="D8" i="69"/>
  <c r="M19" i="325"/>
  <c r="R5" i="303"/>
  <c r="J5" i="320"/>
  <c r="G12" i="163"/>
  <c r="I15" i="160"/>
  <c r="G15" i="160"/>
  <c r="D13" i="375"/>
  <c r="K37" i="336"/>
  <c r="K46" i="336"/>
  <c r="J14" i="333"/>
  <c r="R5" i="333"/>
  <c r="C15" i="20"/>
  <c r="L14" i="375"/>
  <c r="J22" i="375"/>
  <c r="H9" i="366"/>
  <c r="K14" i="333"/>
  <c r="K19" i="393"/>
  <c r="J13" i="393"/>
  <c r="G14" i="393"/>
  <c r="C41" i="340"/>
  <c r="L7" i="333"/>
  <c r="L11" i="333"/>
  <c r="L10" i="333"/>
  <c r="L12" i="333"/>
  <c r="L8" i="333"/>
  <c r="L9" i="333"/>
  <c r="L6" i="333"/>
  <c r="L5" i="333"/>
  <c r="D6" i="388"/>
  <c r="C6" i="388"/>
  <c r="G7" i="333"/>
  <c r="G11" i="333"/>
  <c r="G6" i="333"/>
  <c r="G9" i="333"/>
  <c r="G12" i="333"/>
  <c r="G10" i="333"/>
  <c r="G8" i="333"/>
  <c r="G5" i="333"/>
  <c r="E22" i="375"/>
  <c r="E28" i="375"/>
  <c r="E23" i="375"/>
  <c r="E29" i="375"/>
  <c r="E27" i="375"/>
  <c r="L24" i="376"/>
  <c r="G25" i="376" s="1"/>
  <c r="E34" i="6"/>
  <c r="E40" i="6"/>
  <c r="E33" i="6"/>
  <c r="Q48" i="336"/>
  <c r="E6" i="20"/>
  <c r="R11" i="303"/>
  <c r="G7" i="282"/>
  <c r="C5" i="375"/>
  <c r="F5" i="375"/>
  <c r="D7" i="292"/>
  <c r="J9" i="320"/>
  <c r="J11" i="160"/>
  <c r="C31" i="371"/>
  <c r="O17" i="325"/>
  <c r="G22" i="352"/>
  <c r="L50" i="357"/>
  <c r="L26" i="357" s="1"/>
  <c r="C6" i="338"/>
  <c r="Q20" i="336"/>
  <c r="D20" i="336" s="1"/>
  <c r="D33" i="340"/>
  <c r="H8" i="297"/>
  <c r="G8" i="297" s="1"/>
  <c r="Q39" i="6"/>
  <c r="G10" i="282"/>
  <c r="D12" i="163"/>
  <c r="I19" i="163"/>
  <c r="M24" i="299"/>
  <c r="J20" i="163"/>
  <c r="F20" i="163"/>
  <c r="H15" i="160"/>
  <c r="D15" i="160"/>
  <c r="K27" i="300"/>
  <c r="L9" i="335"/>
  <c r="J20" i="324"/>
  <c r="G7" i="316"/>
  <c r="C10" i="388"/>
  <c r="I13" i="375"/>
  <c r="N6" i="324"/>
  <c r="E19" i="355"/>
  <c r="K12" i="374"/>
  <c r="H12" i="374" s="1"/>
  <c r="Q46" i="336"/>
  <c r="K44" i="336"/>
  <c r="K48" i="336"/>
  <c r="K30" i="336"/>
  <c r="K45" i="336"/>
  <c r="K34" i="336"/>
  <c r="F14" i="333"/>
  <c r="R9" i="333"/>
  <c r="G14" i="333"/>
  <c r="I13" i="355"/>
  <c r="C16" i="340"/>
  <c r="F16" i="340"/>
  <c r="D15" i="20"/>
  <c r="L13" i="375"/>
  <c r="J9" i="366"/>
  <c r="C37" i="20"/>
  <c r="J27" i="375"/>
  <c r="J25" i="375"/>
  <c r="M9" i="366"/>
  <c r="C39" i="340"/>
  <c r="F44" i="340"/>
  <c r="Q40" i="336"/>
  <c r="R51" i="335"/>
  <c r="C5" i="352"/>
  <c r="E24" i="375"/>
  <c r="F13" i="340"/>
  <c r="J19" i="393"/>
  <c r="E19" i="393"/>
  <c r="G13" i="393"/>
  <c r="H12" i="393"/>
  <c r="F14" i="393"/>
  <c r="F41" i="340"/>
  <c r="N11" i="333"/>
  <c r="N9" i="333"/>
  <c r="N8" i="333"/>
  <c r="N6" i="333"/>
  <c r="N7" i="333"/>
  <c r="N10" i="333"/>
  <c r="N5" i="333"/>
  <c r="N12" i="333"/>
  <c r="D40" i="335"/>
  <c r="D44" i="335"/>
  <c r="D43" i="335"/>
  <c r="D38" i="335"/>
  <c r="D30" i="335"/>
  <c r="D42" i="335"/>
  <c r="D48" i="335"/>
  <c r="D31" i="335"/>
  <c r="D41" i="335"/>
  <c r="D33" i="335"/>
  <c r="D36" i="335"/>
  <c r="D39" i="335"/>
  <c r="D32" i="335"/>
  <c r="D45" i="335"/>
  <c r="D46" i="335"/>
  <c r="D47" i="335"/>
  <c r="D34" i="335"/>
  <c r="D35" i="335"/>
  <c r="D37" i="335"/>
  <c r="J19" i="325"/>
  <c r="H17" i="325"/>
  <c r="H15" i="325"/>
  <c r="H16" i="325"/>
  <c r="I7" i="333"/>
  <c r="I9" i="333"/>
  <c r="I11" i="333"/>
  <c r="I10" i="333"/>
  <c r="I5" i="333"/>
  <c r="I6" i="333"/>
  <c r="I8" i="333"/>
  <c r="I12" i="333"/>
  <c r="F22" i="331"/>
  <c r="F9" i="331"/>
  <c r="F16" i="331"/>
  <c r="F6" i="331"/>
  <c r="F12" i="331"/>
  <c r="F8" i="331"/>
  <c r="F13" i="331"/>
  <c r="F5" i="331"/>
  <c r="F23" i="331"/>
  <c r="F21" i="331"/>
  <c r="F14" i="331"/>
  <c r="F18" i="331"/>
  <c r="F10" i="331"/>
  <c r="F19" i="331"/>
  <c r="F15" i="331"/>
  <c r="F17" i="331"/>
  <c r="F11" i="331"/>
  <c r="F7" i="331"/>
  <c r="F20" i="331"/>
  <c r="G33" i="336"/>
  <c r="G38" i="336"/>
  <c r="G42" i="336"/>
  <c r="G44" i="336"/>
  <c r="G30" i="336"/>
  <c r="G43" i="336"/>
  <c r="G47" i="336"/>
  <c r="G35" i="336"/>
  <c r="G34" i="336"/>
  <c r="G32" i="336"/>
  <c r="G39" i="336"/>
  <c r="G46" i="336"/>
  <c r="G40" i="336"/>
  <c r="G45" i="336"/>
  <c r="G31" i="336"/>
  <c r="G48" i="336"/>
  <c r="G41" i="336"/>
  <c r="G37" i="336"/>
  <c r="G36" i="336"/>
  <c r="K28" i="373"/>
  <c r="K26" i="373"/>
  <c r="K25" i="373"/>
  <c r="K24" i="373"/>
  <c r="K22" i="373"/>
  <c r="K29" i="373"/>
  <c r="K27" i="373"/>
  <c r="K23" i="373"/>
  <c r="K21" i="373"/>
  <c r="J8" i="355"/>
  <c r="C8" i="355"/>
  <c r="R10" i="333"/>
  <c r="R6" i="333"/>
  <c r="R13" i="333"/>
  <c r="H14" i="333"/>
  <c r="C14" i="333"/>
  <c r="Q14" i="333"/>
  <c r="G22" i="381"/>
  <c r="G9" i="381"/>
  <c r="G15" i="381"/>
  <c r="G7" i="381"/>
  <c r="G6" i="381"/>
  <c r="G20" i="381"/>
  <c r="G23" i="381"/>
  <c r="G12" i="381"/>
  <c r="G11" i="381"/>
  <c r="G18" i="381"/>
  <c r="G14" i="381"/>
  <c r="G16" i="381"/>
  <c r="G13" i="381"/>
  <c r="G19" i="381"/>
  <c r="G8" i="381"/>
  <c r="G21" i="381"/>
  <c r="G10" i="381"/>
  <c r="G17" i="381"/>
  <c r="G5" i="381"/>
  <c r="L31" i="335"/>
  <c r="L30" i="335"/>
  <c r="L39" i="335"/>
  <c r="L36" i="335"/>
  <c r="L46" i="335"/>
  <c r="L44" i="335"/>
  <c r="L37" i="335"/>
  <c r="L34" i="335"/>
  <c r="L33" i="335"/>
  <c r="L48" i="335"/>
  <c r="L43" i="335"/>
  <c r="L35" i="335"/>
  <c r="L38" i="335"/>
  <c r="L40" i="335"/>
  <c r="L32" i="335"/>
  <c r="L45" i="335"/>
  <c r="L42" i="335"/>
  <c r="L47" i="335"/>
  <c r="L41" i="335"/>
  <c r="G15" i="325"/>
  <c r="G16" i="325"/>
  <c r="G17" i="325"/>
  <c r="F6" i="20"/>
  <c r="N13" i="303"/>
  <c r="G5" i="375"/>
  <c r="D5" i="375"/>
  <c r="J7" i="320"/>
  <c r="H31" i="371"/>
  <c r="F15" i="160"/>
  <c r="K36" i="336"/>
  <c r="K42" i="336"/>
  <c r="K41" i="336"/>
  <c r="R12" i="333"/>
  <c r="G16" i="340"/>
  <c r="J26" i="375"/>
  <c r="I19" i="393"/>
  <c r="E13" i="393"/>
  <c r="I14" i="393"/>
  <c r="C6" i="322"/>
  <c r="C10" i="322"/>
  <c r="C16" i="322"/>
  <c r="C14" i="322"/>
  <c r="C23" i="322"/>
  <c r="C21" i="322"/>
  <c r="C17" i="322"/>
  <c r="C9" i="322"/>
  <c r="C8" i="322"/>
  <c r="C12" i="322"/>
  <c r="C13" i="322"/>
  <c r="C11" i="322"/>
  <c r="C22" i="322"/>
  <c r="C18" i="322"/>
  <c r="C5" i="322"/>
  <c r="C7" i="322"/>
  <c r="C15" i="322"/>
  <c r="C20" i="322"/>
  <c r="C19" i="322"/>
  <c r="G40" i="335"/>
  <c r="G41" i="335"/>
  <c r="G42" i="335"/>
  <c r="G44" i="335"/>
  <c r="G34" i="335"/>
  <c r="G33" i="335"/>
  <c r="G31" i="335"/>
  <c r="G36" i="335"/>
  <c r="G37" i="335"/>
  <c r="G39" i="335"/>
  <c r="G38" i="335"/>
  <c r="G47" i="335"/>
  <c r="G30" i="335"/>
  <c r="G43" i="335"/>
  <c r="G46" i="335"/>
  <c r="G45" i="335"/>
  <c r="G32" i="335"/>
  <c r="G48" i="335"/>
  <c r="G35" i="335"/>
  <c r="G18" i="357"/>
  <c r="F18" i="357"/>
  <c r="N26" i="319"/>
  <c r="M12" i="319" s="1"/>
  <c r="E43" i="6"/>
  <c r="E44" i="6"/>
  <c r="G6" i="20"/>
  <c r="P12" i="303"/>
  <c r="D7" i="282"/>
  <c r="E5" i="375"/>
  <c r="J8" i="320"/>
  <c r="F31" i="371"/>
  <c r="D20" i="163"/>
  <c r="H47" i="6"/>
  <c r="J15" i="160"/>
  <c r="F9" i="335"/>
  <c r="L6" i="324"/>
  <c r="I42" i="6"/>
  <c r="M46" i="6"/>
  <c r="K38" i="336"/>
  <c r="K31" i="336"/>
  <c r="K39" i="336"/>
  <c r="K43" i="336"/>
  <c r="D14" i="333"/>
  <c r="E14" i="333"/>
  <c r="R11" i="333"/>
  <c r="K20" i="355"/>
  <c r="G15" i="375"/>
  <c r="O9" i="366"/>
  <c r="J23" i="375"/>
  <c r="N14" i="333"/>
  <c r="P13" i="333"/>
  <c r="D44" i="340"/>
  <c r="F12" i="20"/>
  <c r="E26" i="375"/>
  <c r="F19" i="393"/>
  <c r="H13" i="393"/>
  <c r="K13" i="393"/>
  <c r="C14" i="393"/>
  <c r="D14" i="393"/>
  <c r="I18" i="357"/>
  <c r="D7" i="333"/>
  <c r="D8" i="333"/>
  <c r="D5" i="333"/>
  <c r="D11" i="333"/>
  <c r="D6" i="333"/>
  <c r="D12" i="333"/>
  <c r="D9" i="333"/>
  <c r="D10" i="333"/>
  <c r="J11" i="385"/>
  <c r="J17" i="385"/>
  <c r="J16" i="385"/>
  <c r="J13" i="385"/>
  <c r="J15" i="385"/>
  <c r="J5" i="385"/>
  <c r="J7" i="385"/>
  <c r="J6" i="385"/>
  <c r="J12" i="385"/>
  <c r="J10" i="385"/>
  <c r="J14" i="385"/>
  <c r="J8" i="385"/>
  <c r="J9" i="385"/>
  <c r="K5" i="385"/>
  <c r="K17" i="385"/>
  <c r="K9" i="385"/>
  <c r="K11" i="385"/>
  <c r="K6" i="385"/>
  <c r="K13" i="385"/>
  <c r="K8" i="385"/>
  <c r="K14" i="385"/>
  <c r="K7" i="385"/>
  <c r="K12" i="385"/>
  <c r="K16" i="385"/>
  <c r="K10" i="385"/>
  <c r="K15" i="385"/>
  <c r="D16" i="325"/>
  <c r="D17" i="325"/>
  <c r="D15" i="325"/>
  <c r="H21" i="324"/>
  <c r="H20" i="324"/>
  <c r="H22" i="324"/>
  <c r="H25" i="324"/>
  <c r="H27" i="324"/>
  <c r="H26" i="324"/>
  <c r="H19" i="324"/>
  <c r="O25" i="331"/>
  <c r="L25" i="331"/>
  <c r="M25" i="331"/>
  <c r="T25" i="331"/>
  <c r="W15" i="331"/>
  <c r="H25" i="331"/>
  <c r="W13" i="331"/>
  <c r="Q25" i="331"/>
  <c r="W6" i="331"/>
  <c r="W11" i="331"/>
  <c r="W21" i="331"/>
  <c r="W23" i="331"/>
  <c r="G25" i="331"/>
  <c r="W5" i="331"/>
  <c r="R25" i="331"/>
  <c r="K25" i="331"/>
  <c r="P25" i="331"/>
  <c r="W24" i="331"/>
  <c r="W8" i="331"/>
  <c r="N25" i="331"/>
  <c r="W22" i="331"/>
  <c r="E25" i="331"/>
  <c r="W12" i="331"/>
  <c r="V25" i="331"/>
  <c r="W16" i="331"/>
  <c r="U25" i="331"/>
  <c r="W18" i="331"/>
  <c r="I25" i="331"/>
  <c r="W10" i="331"/>
  <c r="W19" i="331"/>
  <c r="S25" i="331"/>
  <c r="W9" i="331"/>
  <c r="W14" i="331"/>
  <c r="W20" i="331"/>
  <c r="J25" i="331"/>
  <c r="W17" i="331"/>
  <c r="W7" i="331"/>
  <c r="F25" i="331"/>
  <c r="C25" i="331"/>
  <c r="D25" i="331"/>
  <c r="D13" i="381"/>
  <c r="D18" i="381"/>
  <c r="D22" i="381"/>
  <c r="D6" i="381"/>
  <c r="I45" i="335"/>
  <c r="I37" i="335"/>
  <c r="I35" i="335"/>
  <c r="I47" i="335"/>
  <c r="I33" i="335"/>
  <c r="I46" i="335"/>
  <c r="I42" i="335"/>
  <c r="I43" i="335"/>
  <c r="I36" i="335"/>
  <c r="I44" i="335"/>
  <c r="I32" i="335"/>
  <c r="I30" i="335"/>
  <c r="I48" i="335"/>
  <c r="I38" i="335"/>
  <c r="I39" i="335"/>
  <c r="I41" i="335"/>
  <c r="I34" i="335"/>
  <c r="I31" i="335"/>
  <c r="I40" i="335"/>
  <c r="D22" i="352"/>
  <c r="C22" i="352"/>
  <c r="G5" i="352"/>
  <c r="E22" i="352"/>
  <c r="F15" i="352"/>
  <c r="F5" i="352"/>
  <c r="E5" i="352"/>
  <c r="C7" i="282"/>
  <c r="D10" i="282"/>
  <c r="G11" i="282"/>
  <c r="F22" i="282"/>
  <c r="C11" i="282"/>
  <c r="E12" i="393"/>
  <c r="I15" i="393"/>
  <c r="K20" i="393"/>
  <c r="E20" i="393"/>
  <c r="I12" i="393"/>
  <c r="D18" i="393"/>
  <c r="D20" i="393"/>
  <c r="F20" i="393"/>
  <c r="J18" i="393"/>
  <c r="C22" i="393"/>
  <c r="I8" i="392"/>
  <c r="F8" i="392"/>
  <c r="I11" i="392"/>
  <c r="G11" i="392"/>
  <c r="I20" i="392"/>
  <c r="F20" i="392"/>
  <c r="D20" i="392"/>
  <c r="K20" i="392"/>
  <c r="G20" i="392"/>
  <c r="H20" i="392"/>
  <c r="C20" i="392"/>
  <c r="J20" i="392"/>
  <c r="E20" i="392"/>
  <c r="H12" i="392"/>
  <c r="I12" i="392"/>
  <c r="D12" i="392"/>
  <c r="G12" i="392"/>
  <c r="J12" i="392"/>
  <c r="C12" i="392"/>
  <c r="F12" i="392"/>
  <c r="E12" i="392"/>
  <c r="K12" i="392"/>
  <c r="C21" i="20"/>
  <c r="D21" i="20"/>
  <c r="G14" i="392"/>
  <c r="C14" i="392"/>
  <c r="J14" i="392"/>
  <c r="D14" i="392"/>
  <c r="K14" i="392"/>
  <c r="F14" i="392"/>
  <c r="H14" i="392"/>
  <c r="E14" i="392"/>
  <c r="I14" i="392"/>
  <c r="C8" i="366"/>
  <c r="I8" i="366"/>
  <c r="K8" i="366"/>
  <c r="F8" i="366"/>
  <c r="E6" i="371"/>
  <c r="C6" i="371"/>
  <c r="G6" i="371"/>
  <c r="F6" i="371"/>
  <c r="D6" i="371"/>
  <c r="D21" i="372"/>
  <c r="D27" i="372"/>
  <c r="K31" i="373"/>
  <c r="C36" i="340"/>
  <c r="E11" i="160"/>
  <c r="I11" i="160"/>
  <c r="F23" i="163"/>
  <c r="I50" i="282"/>
  <c r="I26" i="282" s="1"/>
  <c r="E15" i="352"/>
  <c r="D15" i="352"/>
  <c r="C45" i="339"/>
  <c r="F16" i="352"/>
  <c r="D22" i="372"/>
  <c r="M32" i="6"/>
  <c r="M42" i="6"/>
  <c r="M33" i="6"/>
  <c r="G15" i="393"/>
  <c r="D15" i="393"/>
  <c r="H15" i="393"/>
  <c r="H21" i="355"/>
  <c r="C21" i="355"/>
  <c r="K21" i="355"/>
  <c r="F11" i="392"/>
  <c r="K11" i="392"/>
  <c r="F18" i="393"/>
  <c r="E18" i="393"/>
  <c r="K9" i="375"/>
  <c r="F9" i="375" s="1"/>
  <c r="F32" i="20"/>
  <c r="E22" i="282"/>
  <c r="E21" i="20"/>
  <c r="L8" i="366"/>
  <c r="F8" i="352"/>
  <c r="H18" i="393"/>
  <c r="D12" i="393"/>
  <c r="K12" i="393"/>
  <c r="J22" i="393"/>
  <c r="G22" i="393"/>
  <c r="D7" i="393"/>
  <c r="E7" i="393"/>
  <c r="G8" i="392"/>
  <c r="H8" i="392"/>
  <c r="D8" i="392"/>
  <c r="E9" i="370"/>
  <c r="F9" i="370"/>
  <c r="G6" i="357"/>
  <c r="D6" i="357"/>
  <c r="E6" i="357"/>
  <c r="C6" i="357"/>
  <c r="H6" i="357"/>
  <c r="F6" i="357"/>
  <c r="J6" i="357"/>
  <c r="I6" i="357"/>
  <c r="E5" i="366"/>
  <c r="J5" i="366"/>
  <c r="O5" i="366"/>
  <c r="Q44" i="6"/>
  <c r="K11" i="160"/>
  <c r="D11" i="160"/>
  <c r="G15" i="352"/>
  <c r="C16" i="352"/>
  <c r="G16" i="352"/>
  <c r="D26" i="372"/>
  <c r="M24" i="372"/>
  <c r="K24" i="374"/>
  <c r="M34" i="6"/>
  <c r="M44" i="6"/>
  <c r="E15" i="393"/>
  <c r="K15" i="393"/>
  <c r="F21" i="355"/>
  <c r="I21" i="355"/>
  <c r="C11" i="392"/>
  <c r="J11" i="392"/>
  <c r="E23" i="20"/>
  <c r="E20" i="355"/>
  <c r="H22" i="393"/>
  <c r="D24" i="372"/>
  <c r="D22" i="282"/>
  <c r="M8" i="366"/>
  <c r="J8" i="366"/>
  <c r="H8" i="366"/>
  <c r="G8" i="352"/>
  <c r="E8" i="352"/>
  <c r="I13" i="393"/>
  <c r="I18" i="393"/>
  <c r="C12" i="393"/>
  <c r="J12" i="393"/>
  <c r="E22" i="393"/>
  <c r="K22" i="393"/>
  <c r="K14" i="393"/>
  <c r="J12" i="366"/>
  <c r="G12" i="366"/>
  <c r="O12" i="366"/>
  <c r="D12" i="366"/>
  <c r="H12" i="366"/>
  <c r="M12" i="366"/>
  <c r="K12" i="366"/>
  <c r="F12" i="366"/>
  <c r="C12" i="366"/>
  <c r="G19" i="5"/>
  <c r="G17" i="5"/>
  <c r="G11" i="5"/>
  <c r="G16" i="5"/>
  <c r="G13" i="5"/>
  <c r="G21" i="5"/>
  <c r="L19" i="335"/>
  <c r="D19" i="335"/>
  <c r="M19" i="335"/>
  <c r="K19" i="335"/>
  <c r="F19" i="335"/>
  <c r="I19" i="335"/>
  <c r="C18" i="392"/>
  <c r="D18" i="392"/>
  <c r="F18" i="392"/>
  <c r="H18" i="392"/>
  <c r="J18" i="392"/>
  <c r="K18" i="392"/>
  <c r="G18" i="392"/>
  <c r="I18" i="392"/>
  <c r="E18" i="392"/>
  <c r="D12" i="20"/>
  <c r="G12" i="20"/>
  <c r="C12" i="20"/>
  <c r="E13" i="340"/>
  <c r="G13" i="340"/>
  <c r="K13" i="392"/>
  <c r="D13" i="392"/>
  <c r="E13" i="392"/>
  <c r="J13" i="392"/>
  <c r="I13" i="392"/>
  <c r="H13" i="392"/>
  <c r="C13" i="392"/>
  <c r="F13" i="392"/>
  <c r="G13" i="392"/>
  <c r="C31" i="373"/>
  <c r="F11" i="160"/>
  <c r="H11" i="160"/>
  <c r="Q40" i="6"/>
  <c r="D9" i="355"/>
  <c r="D28" i="372"/>
  <c r="M37" i="6"/>
  <c r="M43" i="6"/>
  <c r="F15" i="393"/>
  <c r="J21" i="355"/>
  <c r="E11" i="392"/>
  <c r="F23" i="20"/>
  <c r="D22" i="393"/>
  <c r="J11" i="375"/>
  <c r="D25" i="372"/>
  <c r="C22" i="282"/>
  <c r="F21" i="20"/>
  <c r="N8" i="366"/>
  <c r="O8" i="366"/>
  <c r="D8" i="366"/>
  <c r="C18" i="393"/>
  <c r="F12" i="393"/>
  <c r="R16" i="366"/>
  <c r="Q14" i="366"/>
  <c r="D17" i="392"/>
  <c r="K17" i="392"/>
  <c r="I17" i="392"/>
  <c r="J17" i="392"/>
  <c r="E17" i="392"/>
  <c r="C17" i="392"/>
  <c r="G17" i="392"/>
  <c r="H17" i="392"/>
  <c r="F17" i="392"/>
  <c r="E6" i="392"/>
  <c r="J6" i="392"/>
  <c r="I6" i="392"/>
  <c r="K6" i="392"/>
  <c r="F6" i="392"/>
  <c r="H6" i="392"/>
  <c r="G6" i="392"/>
  <c r="D6" i="392"/>
  <c r="C6" i="392"/>
  <c r="E9" i="366"/>
  <c r="F9" i="366"/>
  <c r="D9" i="366"/>
  <c r="C9" i="366"/>
  <c r="L9" i="366"/>
  <c r="N9" i="366"/>
  <c r="G9" i="366"/>
  <c r="H29" i="372"/>
  <c r="H28" i="372"/>
  <c r="H24" i="372"/>
  <c r="H23" i="372"/>
  <c r="H27" i="372"/>
  <c r="H21" i="372"/>
  <c r="H25" i="372"/>
  <c r="H26" i="372"/>
  <c r="H22" i="372"/>
  <c r="E9" i="352"/>
  <c r="D9" i="352"/>
  <c r="F9" i="352"/>
  <c r="C9" i="352"/>
  <c r="G9" i="352"/>
  <c r="D23" i="393"/>
  <c r="G23" i="393"/>
  <c r="H23" i="393"/>
  <c r="I23" i="393"/>
  <c r="J23" i="393"/>
  <c r="E23" i="393"/>
  <c r="F23" i="393"/>
  <c r="C23" i="393"/>
  <c r="K23" i="393"/>
  <c r="D10" i="20"/>
  <c r="F10" i="20"/>
  <c r="E10" i="20"/>
  <c r="C10" i="20"/>
  <c r="G10" i="20"/>
  <c r="C6" i="282"/>
  <c r="G6" i="282"/>
  <c r="M22" i="299"/>
  <c r="J31" i="373"/>
  <c r="F31" i="373"/>
  <c r="I50" i="352"/>
  <c r="H24" i="352" s="1"/>
  <c r="M22" i="372"/>
  <c r="D23" i="163"/>
  <c r="C18" i="163"/>
  <c r="E18" i="163"/>
  <c r="I14" i="163"/>
  <c r="H14" i="163"/>
  <c r="E45" i="339"/>
  <c r="N32" i="299"/>
  <c r="M12" i="299"/>
  <c r="E12" i="299" s="1"/>
  <c r="C11" i="375"/>
  <c r="D23" i="20"/>
  <c r="J20" i="355"/>
  <c r="H20" i="355"/>
  <c r="I18" i="355"/>
  <c r="M5" i="372"/>
  <c r="G5" i="372" s="1"/>
  <c r="E32" i="20"/>
  <c r="J10" i="393"/>
  <c r="D10" i="393"/>
  <c r="K10" i="393"/>
  <c r="G10" i="393"/>
  <c r="C10" i="393"/>
  <c r="H10" i="393"/>
  <c r="I10" i="393"/>
  <c r="E10" i="393"/>
  <c r="F10" i="393"/>
  <c r="L23" i="375"/>
  <c r="L22" i="375"/>
  <c r="C15" i="375"/>
  <c r="L9" i="375"/>
  <c r="M28" i="372"/>
  <c r="M12" i="372"/>
  <c r="D23" i="352"/>
  <c r="E23" i="352"/>
  <c r="F23" i="352"/>
  <c r="G23" i="352"/>
  <c r="C23" i="352"/>
  <c r="E13" i="352"/>
  <c r="D13" i="352"/>
  <c r="G13" i="352"/>
  <c r="C13" i="352"/>
  <c r="F13" i="352"/>
  <c r="F6" i="282"/>
  <c r="L30" i="373"/>
  <c r="H31" i="373"/>
  <c r="G31" i="373"/>
  <c r="I23" i="163"/>
  <c r="H27" i="69"/>
  <c r="I18" i="163"/>
  <c r="G18" i="163"/>
  <c r="G14" i="163"/>
  <c r="E14" i="163"/>
  <c r="D45" i="339"/>
  <c r="D11" i="375"/>
  <c r="G23" i="20"/>
  <c r="C20" i="355"/>
  <c r="D20" i="355"/>
  <c r="G20" i="355"/>
  <c r="F11" i="375"/>
  <c r="D32" i="20"/>
  <c r="F46" i="20"/>
  <c r="C46" i="20"/>
  <c r="E46" i="20"/>
  <c r="D46" i="20"/>
  <c r="C11" i="352"/>
  <c r="F11" i="352"/>
  <c r="E11" i="352"/>
  <c r="G11" i="352"/>
  <c r="D11" i="352"/>
  <c r="D11" i="282"/>
  <c r="E11" i="282"/>
  <c r="E20" i="352"/>
  <c r="C20" i="352"/>
  <c r="F20" i="352"/>
  <c r="D20" i="352"/>
  <c r="G20" i="352"/>
  <c r="K29" i="372"/>
  <c r="K26" i="372"/>
  <c r="K22" i="372"/>
  <c r="K24" i="372"/>
  <c r="K27" i="372"/>
  <c r="K25" i="372"/>
  <c r="K28" i="372"/>
  <c r="K23" i="372"/>
  <c r="K21" i="372"/>
  <c r="M50" i="393"/>
  <c r="L24" i="393" s="1"/>
  <c r="D31" i="373"/>
  <c r="E31" i="373"/>
  <c r="C23" i="163"/>
  <c r="H18" i="163"/>
  <c r="F14" i="163"/>
  <c r="H11" i="375"/>
  <c r="F20" i="355"/>
  <c r="E11" i="375"/>
  <c r="D31" i="340"/>
  <c r="F31" i="340"/>
  <c r="E31" i="340"/>
  <c r="C31" i="340"/>
  <c r="M27" i="372"/>
  <c r="M11" i="372"/>
  <c r="J13" i="375"/>
  <c r="F13" i="375"/>
  <c r="G13" i="375"/>
  <c r="E13" i="375"/>
  <c r="H21" i="393"/>
  <c r="E21" i="393"/>
  <c r="G21" i="393"/>
  <c r="C21" i="393"/>
  <c r="D21" i="393"/>
  <c r="K21" i="393"/>
  <c r="J21" i="393"/>
  <c r="I21" i="393"/>
  <c r="F21" i="393"/>
  <c r="H27" i="375"/>
  <c r="H29" i="375"/>
  <c r="H26" i="375"/>
  <c r="H24" i="375"/>
  <c r="H25" i="375"/>
  <c r="H28" i="375"/>
  <c r="H21" i="375"/>
  <c r="H23" i="375"/>
  <c r="H22" i="375"/>
  <c r="E8" i="282"/>
  <c r="G8" i="282"/>
  <c r="F8" i="282"/>
  <c r="D8" i="282"/>
  <c r="C8" i="282"/>
  <c r="D44" i="20"/>
  <c r="F44" i="20"/>
  <c r="E44" i="20"/>
  <c r="C44" i="20"/>
  <c r="E36" i="340"/>
  <c r="J12" i="163"/>
  <c r="C19" i="163"/>
  <c r="G8" i="340"/>
  <c r="I21" i="163"/>
  <c r="J9" i="355"/>
  <c r="C15" i="355"/>
  <c r="E15" i="355"/>
  <c r="F21" i="340"/>
  <c r="C21" i="340"/>
  <c r="D21" i="340"/>
  <c r="E21" i="340"/>
  <c r="G21" i="340"/>
  <c r="H14" i="355"/>
  <c r="E14" i="355"/>
  <c r="E19" i="160"/>
  <c r="C19" i="160"/>
  <c r="G19" i="160"/>
  <c r="D19" i="160"/>
  <c r="H19" i="160"/>
  <c r="K19" i="160"/>
  <c r="J19" i="160"/>
  <c r="F19" i="160"/>
  <c r="I19" i="160"/>
  <c r="E16" i="282"/>
  <c r="C16" i="282"/>
  <c r="G16" i="282"/>
  <c r="D16" i="282"/>
  <c r="F16" i="282"/>
  <c r="C12" i="69"/>
  <c r="G12" i="69"/>
  <c r="Q9" i="336"/>
  <c r="Q34" i="336"/>
  <c r="D8" i="300"/>
  <c r="C8" i="300"/>
  <c r="E47" i="6"/>
  <c r="E35" i="6"/>
  <c r="E37" i="6"/>
  <c r="E38" i="6"/>
  <c r="E48" i="6"/>
  <c r="Q6" i="6"/>
  <c r="O6" i="6" s="1"/>
  <c r="M30" i="299"/>
  <c r="C31" i="299" s="1"/>
  <c r="F36" i="340"/>
  <c r="E23" i="163"/>
  <c r="G23" i="163"/>
  <c r="Q41" i="6"/>
  <c r="K14" i="374"/>
  <c r="E15" i="374" s="1"/>
  <c r="F11" i="340"/>
  <c r="I26" i="316"/>
  <c r="I14" i="316" s="1"/>
  <c r="E12" i="163"/>
  <c r="H12" i="163"/>
  <c r="G19" i="163"/>
  <c r="D19" i="163"/>
  <c r="E8" i="340"/>
  <c r="D21" i="163"/>
  <c r="G21" i="163"/>
  <c r="N7" i="336"/>
  <c r="H9" i="355"/>
  <c r="F15" i="355"/>
  <c r="G15" i="355"/>
  <c r="G7" i="340"/>
  <c r="J14" i="355"/>
  <c r="K14" i="355"/>
  <c r="D7" i="340"/>
  <c r="J18" i="355"/>
  <c r="F18" i="355"/>
  <c r="C15" i="282"/>
  <c r="F15" i="282"/>
  <c r="G15" i="282"/>
  <c r="E15" i="282"/>
  <c r="D15" i="282"/>
  <c r="C21" i="372"/>
  <c r="C22" i="372"/>
  <c r="C25" i="372"/>
  <c r="C28" i="372"/>
  <c r="C26" i="372"/>
  <c r="C23" i="372"/>
  <c r="C29" i="372"/>
  <c r="C27" i="372"/>
  <c r="C24" i="372"/>
  <c r="M39" i="6"/>
  <c r="M38" i="6"/>
  <c r="M47" i="6"/>
  <c r="M40" i="6"/>
  <c r="M31" i="6"/>
  <c r="M30" i="6"/>
  <c r="M41" i="6"/>
  <c r="F19" i="355"/>
  <c r="J19" i="355"/>
  <c r="K19" i="355"/>
  <c r="G19" i="355"/>
  <c r="H19" i="355"/>
  <c r="C19" i="355"/>
  <c r="I19" i="355"/>
  <c r="M35" i="6"/>
  <c r="G20" i="282"/>
  <c r="C20" i="282"/>
  <c r="F20" i="282"/>
  <c r="D20" i="282"/>
  <c r="E20" i="282"/>
  <c r="C9" i="282"/>
  <c r="D9" i="282"/>
  <c r="F9" i="282"/>
  <c r="E9" i="282"/>
  <c r="G9" i="282"/>
  <c r="N16" i="372"/>
  <c r="N32" i="372"/>
  <c r="M14" i="372"/>
  <c r="M30" i="372"/>
  <c r="I9" i="355"/>
  <c r="K9" i="355"/>
  <c r="G13" i="282"/>
  <c r="D13" i="282"/>
  <c r="C13" i="282"/>
  <c r="E44" i="336"/>
  <c r="E41" i="336"/>
  <c r="E31" i="336"/>
  <c r="E32" i="336"/>
  <c r="E39" i="336"/>
  <c r="E47" i="336"/>
  <c r="E42" i="336"/>
  <c r="E40" i="336"/>
  <c r="E35" i="336"/>
  <c r="E46" i="336"/>
  <c r="E30" i="336"/>
  <c r="E33" i="336"/>
  <c r="E34" i="336"/>
  <c r="E36" i="336"/>
  <c r="E37" i="336"/>
  <c r="E43" i="336"/>
  <c r="E45" i="336"/>
  <c r="E38" i="336"/>
  <c r="E48" i="336"/>
  <c r="F23" i="160"/>
  <c r="K23" i="160"/>
  <c r="D23" i="160"/>
  <c r="H23" i="160"/>
  <c r="C23" i="160"/>
  <c r="J23" i="160"/>
  <c r="I23" i="160"/>
  <c r="G23" i="160"/>
  <c r="E23" i="160"/>
  <c r="G5" i="316"/>
  <c r="G10" i="316"/>
  <c r="G11" i="316"/>
  <c r="N50" i="160"/>
  <c r="N26" i="160" s="1"/>
  <c r="I12" i="163"/>
  <c r="J19" i="163"/>
  <c r="Q43" i="6"/>
  <c r="F21" i="163"/>
  <c r="G9" i="316"/>
  <c r="G29" i="372"/>
  <c r="G21" i="372"/>
  <c r="G26" i="372"/>
  <c r="G27" i="372"/>
  <c r="G23" i="372"/>
  <c r="G22" i="372"/>
  <c r="G25" i="372"/>
  <c r="G24" i="372"/>
  <c r="G28" i="372"/>
  <c r="G19" i="20"/>
  <c r="E19" i="20"/>
  <c r="F19" i="20"/>
  <c r="D19" i="20"/>
  <c r="C19" i="20"/>
  <c r="F21" i="282"/>
  <c r="G21" i="282"/>
  <c r="D21" i="282"/>
  <c r="C7" i="336"/>
  <c r="L7" i="336"/>
  <c r="I7" i="336"/>
  <c r="O7" i="336"/>
  <c r="G7" i="336"/>
  <c r="M7" i="336"/>
  <c r="E36" i="6"/>
  <c r="E46" i="6"/>
  <c r="E41" i="6"/>
  <c r="E30" i="6"/>
  <c r="J23" i="163"/>
  <c r="E11" i="340"/>
  <c r="M50" i="42"/>
  <c r="M26" i="42" s="1"/>
  <c r="C12" i="163"/>
  <c r="E19" i="163"/>
  <c r="E21" i="163"/>
  <c r="D7" i="336"/>
  <c r="F9" i="355"/>
  <c r="E9" i="355"/>
  <c r="G8" i="316"/>
  <c r="H15" i="355"/>
  <c r="D14" i="355"/>
  <c r="F14" i="355"/>
  <c r="E7" i="340"/>
  <c r="D18" i="355"/>
  <c r="C18" i="160"/>
  <c r="I18" i="160"/>
  <c r="E18" i="160"/>
  <c r="F18" i="160"/>
  <c r="K18" i="160"/>
  <c r="H18" i="160"/>
  <c r="J18" i="160"/>
  <c r="D18" i="160"/>
  <c r="G18" i="160"/>
  <c r="C13" i="355"/>
  <c r="H13" i="355"/>
  <c r="E13" i="355"/>
  <c r="J13" i="355"/>
  <c r="F13" i="355"/>
  <c r="D13" i="355"/>
  <c r="K13" i="355"/>
  <c r="I16" i="160"/>
  <c r="F16" i="160"/>
  <c r="K16" i="160"/>
  <c r="G16" i="160"/>
  <c r="H16" i="160"/>
  <c r="D16" i="160"/>
  <c r="C16" i="160"/>
  <c r="E16" i="160"/>
  <c r="J16" i="160"/>
  <c r="D18" i="282"/>
  <c r="F18" i="282"/>
  <c r="E18" i="282"/>
  <c r="G18" i="282"/>
  <c r="C18" i="282"/>
  <c r="M48" i="6"/>
  <c r="G17" i="335"/>
  <c r="D17" i="335"/>
  <c r="K17" i="335"/>
  <c r="I17" i="335"/>
  <c r="L17" i="335"/>
  <c r="J17" i="335"/>
  <c r="M17" i="335"/>
  <c r="C17" i="335"/>
  <c r="E17" i="335"/>
  <c r="N17" i="335"/>
  <c r="H17" i="335"/>
  <c r="F17" i="335"/>
  <c r="O17" i="335"/>
  <c r="E11" i="373"/>
  <c r="C11" i="373"/>
  <c r="H11" i="373"/>
  <c r="J11" i="373"/>
  <c r="F11" i="373"/>
  <c r="G11" i="373"/>
  <c r="I11" i="373"/>
  <c r="K11" i="373"/>
  <c r="D11" i="373"/>
  <c r="C23" i="299"/>
  <c r="C26" i="299"/>
  <c r="C22" i="299"/>
  <c r="C25" i="299"/>
  <c r="C24" i="299"/>
  <c r="C29" i="299"/>
  <c r="C21" i="299"/>
  <c r="C27" i="299"/>
  <c r="C28" i="299"/>
  <c r="N6" i="332"/>
  <c r="L18" i="332"/>
  <c r="N14" i="332"/>
  <c r="N12" i="332"/>
  <c r="N18" i="332"/>
  <c r="N16" i="332"/>
  <c r="K19" i="332"/>
  <c r="N10" i="332"/>
  <c r="H19" i="332"/>
  <c r="F19" i="332"/>
  <c r="G19" i="332"/>
  <c r="N5" i="332"/>
  <c r="J19" i="332"/>
  <c r="N8" i="332"/>
  <c r="E19" i="332"/>
  <c r="N11" i="332"/>
  <c r="N13" i="332"/>
  <c r="N9" i="332"/>
  <c r="N15" i="332"/>
  <c r="D19" i="332"/>
  <c r="I19" i="332"/>
  <c r="N7" i="332"/>
  <c r="M19" i="332"/>
  <c r="N17" i="332"/>
  <c r="C19" i="332"/>
  <c r="G40" i="6"/>
  <c r="G45" i="6"/>
  <c r="G46" i="6"/>
  <c r="G41" i="6"/>
  <c r="G44" i="6"/>
  <c r="G47" i="6"/>
  <c r="G36" i="6"/>
  <c r="G37" i="6"/>
  <c r="G33" i="6"/>
  <c r="G43" i="6"/>
  <c r="G30" i="6"/>
  <c r="G32" i="6"/>
  <c r="G31" i="6"/>
  <c r="G38" i="6"/>
  <c r="G34" i="6"/>
  <c r="G35" i="6"/>
  <c r="G39" i="6"/>
  <c r="G48" i="6"/>
  <c r="G42" i="6"/>
  <c r="F9" i="302"/>
  <c r="J10" i="20"/>
  <c r="J21" i="20"/>
  <c r="J15" i="20"/>
  <c r="J23" i="20"/>
  <c r="I25" i="20"/>
  <c r="J19" i="20"/>
  <c r="J14" i="20"/>
  <c r="E25" i="20"/>
  <c r="J7" i="20"/>
  <c r="D25" i="20"/>
  <c r="J13" i="20"/>
  <c r="J12" i="20"/>
  <c r="J22" i="20"/>
  <c r="C25" i="20"/>
  <c r="G25" i="20"/>
  <c r="H24" i="20"/>
  <c r="F25" i="20"/>
  <c r="J24" i="20"/>
  <c r="J6" i="20"/>
  <c r="M7" i="299"/>
  <c r="G7" i="299" s="1"/>
  <c r="M10" i="299"/>
  <c r="H10" i="299" s="1"/>
  <c r="Q42" i="6"/>
  <c r="K50" i="376"/>
  <c r="K48" i="376" s="1"/>
  <c r="D46" i="326"/>
  <c r="D47" i="326"/>
  <c r="D32" i="326"/>
  <c r="D41" i="326"/>
  <c r="D40" i="326"/>
  <c r="D45" i="326"/>
  <c r="D39" i="326"/>
  <c r="D35" i="326"/>
  <c r="D33" i="326"/>
  <c r="D43" i="326"/>
  <c r="D44" i="326"/>
  <c r="D37" i="326"/>
  <c r="D49" i="326"/>
  <c r="D34" i="326"/>
  <c r="D31" i="326"/>
  <c r="D42" i="326"/>
  <c r="D38" i="326"/>
  <c r="D36" i="326"/>
  <c r="D48" i="326"/>
  <c r="E13" i="300"/>
  <c r="H13" i="300"/>
  <c r="F13" i="300"/>
  <c r="J13" i="300"/>
  <c r="I13" i="300"/>
  <c r="C13" i="300"/>
  <c r="D13" i="300"/>
  <c r="G13" i="300"/>
  <c r="J11" i="300"/>
  <c r="E11" i="300"/>
  <c r="F11" i="300"/>
  <c r="C11" i="300"/>
  <c r="D11" i="300"/>
  <c r="G11" i="300"/>
  <c r="H11" i="300"/>
  <c r="I11" i="300"/>
  <c r="E10" i="374"/>
  <c r="D10" i="374"/>
  <c r="F10" i="374"/>
  <c r="H10" i="374"/>
  <c r="J10" i="374"/>
  <c r="I10" i="374"/>
  <c r="G10" i="374"/>
  <c r="C10" i="374"/>
  <c r="K37" i="326"/>
  <c r="K41" i="326"/>
  <c r="K42" i="326"/>
  <c r="K36" i="326"/>
  <c r="K39" i="326"/>
  <c r="K49" i="326"/>
  <c r="K47" i="326"/>
  <c r="K44" i="326"/>
  <c r="K45" i="326"/>
  <c r="K43" i="326"/>
  <c r="K48" i="326"/>
  <c r="K35" i="326"/>
  <c r="K38" i="326"/>
  <c r="K34" i="326"/>
  <c r="K31" i="326"/>
  <c r="K40" i="326"/>
  <c r="K46" i="326"/>
  <c r="K32" i="326"/>
  <c r="K33" i="326"/>
  <c r="O38" i="6"/>
  <c r="O43" i="6"/>
  <c r="O30" i="6"/>
  <c r="O48" i="6"/>
  <c r="O44" i="6"/>
  <c r="O45" i="6"/>
  <c r="O47" i="6"/>
  <c r="O41" i="6"/>
  <c r="O40" i="6"/>
  <c r="O36" i="6"/>
  <c r="O42" i="6"/>
  <c r="O33" i="6"/>
  <c r="O46" i="6"/>
  <c r="O32" i="6"/>
  <c r="O35" i="6"/>
  <c r="O39" i="6"/>
  <c r="O37" i="6"/>
  <c r="O31" i="6"/>
  <c r="O34" i="6"/>
  <c r="H11" i="335"/>
  <c r="E11" i="335"/>
  <c r="D11" i="335"/>
  <c r="O11" i="335"/>
  <c r="C11" i="335"/>
  <c r="M11" i="335"/>
  <c r="G11" i="335"/>
  <c r="I11" i="335"/>
  <c r="F11" i="335"/>
  <c r="L11" i="335"/>
  <c r="N11" i="335"/>
  <c r="J11" i="335"/>
  <c r="K11" i="335"/>
  <c r="C12" i="371"/>
  <c r="F12" i="371"/>
  <c r="G12" i="371"/>
  <c r="D12" i="371"/>
  <c r="E12" i="371"/>
  <c r="J35" i="6"/>
  <c r="J31" i="6"/>
  <c r="J38" i="6"/>
  <c r="J39" i="6"/>
  <c r="J40" i="6"/>
  <c r="J33" i="6"/>
  <c r="J37" i="6"/>
  <c r="J48" i="6"/>
  <c r="J32" i="6"/>
  <c r="J45" i="6"/>
  <c r="J44" i="6"/>
  <c r="J42" i="6"/>
  <c r="J36" i="6"/>
  <c r="J30" i="6"/>
  <c r="J34" i="6"/>
  <c r="J41" i="6"/>
  <c r="J43" i="6"/>
  <c r="J46" i="6"/>
  <c r="J47" i="6"/>
  <c r="J12" i="335"/>
  <c r="C12" i="335"/>
  <c r="O12" i="335"/>
  <c r="I12" i="335"/>
  <c r="M12" i="335"/>
  <c r="H12" i="335"/>
  <c r="L12" i="335"/>
  <c r="E12" i="335"/>
  <c r="F12" i="335"/>
  <c r="G12" i="335"/>
  <c r="D12" i="335"/>
  <c r="N12" i="335"/>
  <c r="K12" i="335"/>
  <c r="C8" i="375"/>
  <c r="E8" i="375"/>
  <c r="J8" i="375"/>
  <c r="H8" i="375"/>
  <c r="D8" i="375"/>
  <c r="F8" i="375"/>
  <c r="I8" i="375"/>
  <c r="G8" i="375"/>
  <c r="C24" i="377"/>
  <c r="C50" i="377"/>
  <c r="M16" i="336"/>
  <c r="N16" i="336"/>
  <c r="G16" i="336"/>
  <c r="I8" i="374"/>
  <c r="C8" i="374"/>
  <c r="F8" i="374"/>
  <c r="H8" i="374"/>
  <c r="J8" i="374"/>
  <c r="D8" i="374"/>
  <c r="G8" i="374"/>
  <c r="E8" i="374"/>
  <c r="F23" i="374"/>
  <c r="F24" i="374"/>
  <c r="F22" i="374"/>
  <c r="F29" i="374"/>
  <c r="F28" i="374"/>
  <c r="F27" i="374"/>
  <c r="F21" i="374"/>
  <c r="F26" i="374"/>
  <c r="F25" i="374"/>
  <c r="I40" i="6"/>
  <c r="I45" i="6"/>
  <c r="I46" i="6"/>
  <c r="I33" i="6"/>
  <c r="I32" i="6"/>
  <c r="I34" i="6"/>
  <c r="I47" i="6"/>
  <c r="I35" i="6"/>
  <c r="I31" i="6"/>
  <c r="I48" i="6"/>
  <c r="I44" i="6"/>
  <c r="I41" i="6"/>
  <c r="I39" i="6"/>
  <c r="I38" i="6"/>
  <c r="I37" i="6"/>
  <c r="I36" i="6"/>
  <c r="I30" i="6"/>
  <c r="D7" i="42"/>
  <c r="F7" i="42"/>
  <c r="G7" i="42"/>
  <c r="C7" i="42"/>
  <c r="J7" i="42"/>
  <c r="H7" i="42"/>
  <c r="I7" i="42"/>
  <c r="E7" i="42"/>
  <c r="K7" i="42"/>
  <c r="C6" i="300"/>
  <c r="J6" i="300"/>
  <c r="H6" i="300"/>
  <c r="G6" i="300"/>
  <c r="E6" i="300"/>
  <c r="F6" i="300"/>
  <c r="D6" i="300"/>
  <c r="I6" i="300"/>
  <c r="C5" i="302"/>
  <c r="D5" i="302"/>
  <c r="D14" i="20"/>
  <c r="G14" i="20"/>
  <c r="F14" i="20"/>
  <c r="E14" i="20"/>
  <c r="C14" i="20"/>
  <c r="D10" i="370"/>
  <c r="E10" i="370"/>
  <c r="F10" i="370"/>
  <c r="G10" i="370"/>
  <c r="C10" i="370"/>
  <c r="Q5" i="6"/>
  <c r="Q30" i="6"/>
  <c r="D51" i="326"/>
  <c r="L18" i="335"/>
  <c r="D33" i="6"/>
  <c r="D35" i="6"/>
  <c r="D36" i="6"/>
  <c r="D34" i="6"/>
  <c r="D37" i="6"/>
  <c r="D46" i="6"/>
  <c r="D41" i="6"/>
  <c r="D42" i="6"/>
  <c r="D44" i="6"/>
  <c r="D45" i="6"/>
  <c r="D48" i="6"/>
  <c r="D30" i="6"/>
  <c r="D40" i="6"/>
  <c r="D31" i="6"/>
  <c r="D39" i="6"/>
  <c r="D47" i="6"/>
  <c r="D43" i="6"/>
  <c r="D32" i="6"/>
  <c r="D38" i="6"/>
  <c r="M11" i="336"/>
  <c r="K11" i="336"/>
  <c r="F11" i="336"/>
  <c r="H11" i="336"/>
  <c r="E11" i="336"/>
  <c r="L11" i="336"/>
  <c r="J11" i="336"/>
  <c r="O11" i="336"/>
  <c r="N11" i="336"/>
  <c r="D11" i="336"/>
  <c r="I11" i="336"/>
  <c r="G11" i="336"/>
  <c r="C11" i="336"/>
  <c r="F12" i="355"/>
  <c r="C12" i="355"/>
  <c r="D12" i="355"/>
  <c r="G12" i="355"/>
  <c r="K12" i="355"/>
  <c r="J12" i="355"/>
  <c r="H12" i="355"/>
  <c r="E12" i="355"/>
  <c r="I12" i="355"/>
  <c r="E13" i="383"/>
  <c r="E21" i="383"/>
  <c r="E16" i="383"/>
  <c r="E9" i="383"/>
  <c r="E10" i="383"/>
  <c r="E7" i="383"/>
  <c r="E22" i="383"/>
  <c r="E12" i="383"/>
  <c r="E15" i="383"/>
  <c r="E6" i="383"/>
  <c r="E19" i="383"/>
  <c r="E20" i="383"/>
  <c r="E14" i="383"/>
  <c r="E23" i="383"/>
  <c r="E5" i="383"/>
  <c r="E18" i="383"/>
  <c r="E11" i="383"/>
  <c r="E17" i="383"/>
  <c r="E8" i="383"/>
  <c r="F25" i="383"/>
  <c r="W18" i="383"/>
  <c r="W23" i="383"/>
  <c r="M25" i="383"/>
  <c r="E25" i="383"/>
  <c r="W10" i="383"/>
  <c r="N25" i="383"/>
  <c r="P25" i="383"/>
  <c r="W17" i="383"/>
  <c r="W24" i="383"/>
  <c r="W9" i="383"/>
  <c r="W20" i="383"/>
  <c r="Q25" i="383"/>
  <c r="O25" i="383"/>
  <c r="R25" i="383"/>
  <c r="J25" i="383"/>
  <c r="D25" i="383"/>
  <c r="W19" i="383"/>
  <c r="S25" i="383"/>
  <c r="K25" i="383"/>
  <c r="W6" i="383"/>
  <c r="C25" i="383"/>
  <c r="W14" i="383"/>
  <c r="W15" i="383"/>
  <c r="L25" i="383"/>
  <c r="I25" i="383"/>
  <c r="W12" i="383"/>
  <c r="W22" i="383"/>
  <c r="H25" i="383"/>
  <c r="W11" i="383"/>
  <c r="W16" i="383"/>
  <c r="W7" i="383"/>
  <c r="W5" i="383"/>
  <c r="V25" i="383"/>
  <c r="U25" i="383"/>
  <c r="T25" i="383"/>
  <c r="W13" i="383"/>
  <c r="G25" i="383"/>
  <c r="W8" i="383"/>
  <c r="W21" i="383"/>
  <c r="D5" i="336"/>
  <c r="C5" i="336"/>
  <c r="F38" i="20"/>
  <c r="C38" i="20"/>
  <c r="E38" i="20"/>
  <c r="D38" i="20"/>
  <c r="G7" i="300"/>
  <c r="D45" i="377"/>
  <c r="D32" i="377"/>
  <c r="D47" i="377"/>
  <c r="C40" i="20"/>
  <c r="D40" i="20"/>
  <c r="F40" i="20"/>
  <c r="E40" i="20"/>
  <c r="H35" i="6"/>
  <c r="H38" i="6"/>
  <c r="H33" i="6"/>
  <c r="H48" i="6"/>
  <c r="H45" i="6"/>
  <c r="H31" i="6"/>
  <c r="H34" i="6"/>
  <c r="H43" i="6"/>
  <c r="H40" i="6"/>
  <c r="H42" i="6"/>
  <c r="H30" i="6"/>
  <c r="H32" i="6"/>
  <c r="H39" i="6"/>
  <c r="H44" i="6"/>
  <c r="H41" i="6"/>
  <c r="H46" i="6"/>
  <c r="H37" i="6"/>
  <c r="E32" i="340"/>
  <c r="D32" i="340"/>
  <c r="C32" i="340"/>
  <c r="F32" i="340"/>
  <c r="M12" i="324"/>
  <c r="L12" i="324"/>
  <c r="I11" i="374"/>
  <c r="J11" i="374"/>
  <c r="F11" i="374"/>
  <c r="H11" i="374"/>
  <c r="C11" i="374"/>
  <c r="G11" i="374"/>
  <c r="E11" i="374"/>
  <c r="D11" i="374"/>
  <c r="I37" i="20"/>
  <c r="I49" i="20"/>
  <c r="I46" i="20"/>
  <c r="D50" i="20"/>
  <c r="I48" i="20"/>
  <c r="E50" i="20"/>
  <c r="I47" i="20"/>
  <c r="I39" i="20"/>
  <c r="I40" i="20"/>
  <c r="I31" i="20"/>
  <c r="I35" i="20"/>
  <c r="F50" i="20"/>
  <c r="G49" i="20"/>
  <c r="H50" i="20"/>
  <c r="I36" i="20"/>
  <c r="I44" i="20"/>
  <c r="I38" i="20"/>
  <c r="C50" i="20"/>
  <c r="I32" i="20"/>
  <c r="E47" i="20"/>
  <c r="F47" i="20"/>
  <c r="D47" i="20"/>
  <c r="C47" i="20"/>
  <c r="L22" i="335"/>
  <c r="G22" i="335"/>
  <c r="N22" i="335"/>
  <c r="O22" i="335"/>
  <c r="F22" i="335"/>
  <c r="J22" i="335"/>
  <c r="D22" i="335"/>
  <c r="I22" i="335"/>
  <c r="H22" i="335"/>
  <c r="K22" i="335"/>
  <c r="E22" i="335"/>
  <c r="M22" i="335"/>
  <c r="C22" i="335"/>
  <c r="F38" i="6"/>
  <c r="F45" i="6"/>
  <c r="F41" i="6"/>
  <c r="F34" i="6"/>
  <c r="F36" i="6"/>
  <c r="F48" i="6"/>
  <c r="F47" i="6"/>
  <c r="F42" i="6"/>
  <c r="F46" i="6"/>
  <c r="F40" i="6"/>
  <c r="F35" i="6"/>
  <c r="F31" i="6"/>
  <c r="F33" i="6"/>
  <c r="F37" i="6"/>
  <c r="F44" i="6"/>
  <c r="F43" i="6"/>
  <c r="F30" i="6"/>
  <c r="F39" i="6"/>
  <c r="F32" i="6"/>
  <c r="D8" i="371"/>
  <c r="E8" i="371"/>
  <c r="C8" i="371"/>
  <c r="F8" i="371"/>
  <c r="G8" i="371"/>
  <c r="D10" i="322"/>
  <c r="D17" i="322"/>
  <c r="D22" i="322"/>
  <c r="D21" i="322"/>
  <c r="D16" i="322"/>
  <c r="D7" i="322"/>
  <c r="D19" i="322"/>
  <c r="D9" i="322"/>
  <c r="D8" i="322"/>
  <c r="D6" i="322"/>
  <c r="D13" i="322"/>
  <c r="D12" i="322"/>
  <c r="D11" i="322"/>
  <c r="D14" i="322"/>
  <c r="D20" i="322"/>
  <c r="D15" i="322"/>
  <c r="D5" i="322"/>
  <c r="D18" i="322"/>
  <c r="D23" i="322"/>
  <c r="F9" i="371"/>
  <c r="D9" i="371"/>
  <c r="G9" i="371"/>
  <c r="E9" i="371"/>
  <c r="C9" i="371"/>
  <c r="D15" i="335"/>
  <c r="G15" i="335"/>
  <c r="E15" i="335"/>
  <c r="H15" i="335"/>
  <c r="L15" i="335"/>
  <c r="C15" i="335"/>
  <c r="O15" i="335"/>
  <c r="N15" i="335"/>
  <c r="M15" i="335"/>
  <c r="K15" i="335"/>
  <c r="F15" i="335"/>
  <c r="I15" i="335"/>
  <c r="J15" i="335"/>
  <c r="K8" i="372"/>
  <c r="F8" i="372"/>
  <c r="J8" i="372"/>
  <c r="E8" i="372"/>
  <c r="C8" i="372"/>
  <c r="D8" i="372"/>
  <c r="I8" i="372"/>
  <c r="H8" i="372"/>
  <c r="G8" i="372"/>
  <c r="K11" i="355"/>
  <c r="E11" i="355"/>
  <c r="I11" i="355"/>
  <c r="G11" i="355"/>
  <c r="J11" i="355"/>
  <c r="F11" i="355"/>
  <c r="D11" i="355"/>
  <c r="C11" i="355"/>
  <c r="H11" i="355"/>
  <c r="N50" i="355"/>
  <c r="N26" i="355" s="1"/>
  <c r="K21" i="322"/>
  <c r="K14" i="322"/>
  <c r="K6" i="322"/>
  <c r="H25" i="322"/>
  <c r="K22" i="322"/>
  <c r="K8" i="322"/>
  <c r="I25" i="322"/>
  <c r="K16" i="322"/>
  <c r="E25" i="322"/>
  <c r="K11" i="322"/>
  <c r="K18" i="322"/>
  <c r="K15" i="322"/>
  <c r="K19" i="322"/>
  <c r="K23" i="322"/>
  <c r="I20" i="42"/>
  <c r="D20" i="42"/>
  <c r="C20" i="42"/>
  <c r="F20" i="42"/>
  <c r="E20" i="42"/>
  <c r="K20" i="42"/>
  <c r="H20" i="42"/>
  <c r="J20" i="42"/>
  <c r="G20" i="42"/>
  <c r="C7" i="373"/>
  <c r="E7" i="373"/>
  <c r="F7" i="373"/>
  <c r="G7" i="373"/>
  <c r="K7" i="373"/>
  <c r="H7" i="373"/>
  <c r="J7" i="373"/>
  <c r="I7" i="373"/>
  <c r="D7" i="373"/>
  <c r="D7" i="370"/>
  <c r="K6" i="355"/>
  <c r="F6" i="355"/>
  <c r="G6" i="355"/>
  <c r="C6" i="355"/>
  <c r="I6" i="355"/>
  <c r="J6" i="355"/>
  <c r="E6" i="355"/>
  <c r="D6" i="355"/>
  <c r="H6" i="355"/>
  <c r="E13" i="20"/>
  <c r="D13" i="20"/>
  <c r="F13" i="20"/>
  <c r="C13" i="20"/>
  <c r="G13" i="20"/>
  <c r="Q33" i="6"/>
  <c r="Q8" i="6"/>
  <c r="J27" i="374"/>
  <c r="J23" i="374"/>
  <c r="J29" i="374"/>
  <c r="J22" i="374"/>
  <c r="J21" i="374"/>
  <c r="J25" i="374"/>
  <c r="J28" i="374"/>
  <c r="J24" i="374"/>
  <c r="J26" i="374"/>
  <c r="C11" i="371"/>
  <c r="E11" i="371"/>
  <c r="G11" i="371"/>
  <c r="D11" i="371"/>
  <c r="F11" i="371"/>
  <c r="O21" i="336"/>
  <c r="E21" i="336"/>
  <c r="I21" i="336"/>
  <c r="L21" i="336"/>
  <c r="H21" i="336"/>
  <c r="G21" i="336"/>
  <c r="J21" i="336"/>
  <c r="F21" i="336"/>
  <c r="C21" i="336"/>
  <c r="K21" i="336"/>
  <c r="N21" i="336"/>
  <c r="M21" i="336"/>
  <c r="D21" i="336"/>
  <c r="L39" i="6"/>
  <c r="L48" i="6"/>
  <c r="L36" i="6"/>
  <c r="L35" i="6"/>
  <c r="L32" i="6"/>
  <c r="L46" i="6"/>
  <c r="L44" i="6"/>
  <c r="L30" i="6"/>
  <c r="L37" i="6"/>
  <c r="L34" i="6"/>
  <c r="L31" i="6"/>
  <c r="L42" i="6"/>
  <c r="L43" i="6"/>
  <c r="L38" i="6"/>
  <c r="L40" i="6"/>
  <c r="L33" i="6"/>
  <c r="L41" i="6"/>
  <c r="L45" i="6"/>
  <c r="H7" i="355"/>
  <c r="E7" i="355"/>
  <c r="K7" i="355"/>
  <c r="G7" i="355"/>
  <c r="C7" i="355"/>
  <c r="F7" i="355"/>
  <c r="I7" i="355"/>
  <c r="J7" i="355"/>
  <c r="D7" i="355"/>
  <c r="F10" i="316"/>
  <c r="F5" i="316"/>
  <c r="F6" i="316"/>
  <c r="F9" i="316"/>
  <c r="F7" i="316"/>
  <c r="F8" i="316"/>
  <c r="F11" i="316"/>
  <c r="E6" i="302"/>
  <c r="E11" i="302"/>
  <c r="E8" i="302"/>
  <c r="E10" i="302"/>
  <c r="E9" i="302"/>
  <c r="E5" i="302"/>
  <c r="E7" i="302"/>
  <c r="I9" i="374"/>
  <c r="J9" i="374"/>
  <c r="G47" i="377"/>
  <c r="G41" i="377"/>
  <c r="G39" i="377"/>
  <c r="G35" i="377"/>
  <c r="G32" i="377"/>
  <c r="G37" i="377"/>
  <c r="G42" i="377"/>
  <c r="G48" i="377"/>
  <c r="G43" i="377"/>
  <c r="G49" i="377"/>
  <c r="G38" i="377"/>
  <c r="G36" i="377"/>
  <c r="G46" i="377"/>
  <c r="G31" i="377"/>
  <c r="G33" i="377"/>
  <c r="G45" i="377"/>
  <c r="G40" i="377"/>
  <c r="G44" i="377"/>
  <c r="G34" i="377"/>
  <c r="C22" i="20"/>
  <c r="D22" i="20"/>
  <c r="F22" i="20"/>
  <c r="E22" i="20"/>
  <c r="G22" i="20"/>
  <c r="J35" i="377"/>
  <c r="J37" i="377"/>
  <c r="J46" i="377"/>
  <c r="J38" i="377"/>
  <c r="J39" i="377"/>
  <c r="J33" i="377"/>
  <c r="J34" i="377"/>
  <c r="J31" i="377"/>
  <c r="J47" i="377"/>
  <c r="J42" i="377"/>
  <c r="J43" i="377"/>
  <c r="J41" i="377"/>
  <c r="J44" i="377"/>
  <c r="J45" i="377"/>
  <c r="J40" i="377"/>
  <c r="J48" i="377"/>
  <c r="J36" i="377"/>
  <c r="J49" i="377"/>
  <c r="J32" i="377"/>
  <c r="I13" i="24"/>
  <c r="J13" i="24"/>
  <c r="H13" i="24"/>
  <c r="K51" i="376"/>
  <c r="I51" i="376"/>
  <c r="L51" i="376"/>
  <c r="E51" i="376"/>
  <c r="F51" i="376"/>
  <c r="G51" i="376"/>
  <c r="H5" i="297"/>
  <c r="H21" i="297"/>
  <c r="H11" i="297"/>
  <c r="H27" i="297"/>
  <c r="K46" i="6"/>
  <c r="K45" i="6"/>
  <c r="K48" i="6"/>
  <c r="K38" i="6"/>
  <c r="K30" i="6"/>
  <c r="K33" i="6"/>
  <c r="K39" i="6"/>
  <c r="K31" i="6"/>
  <c r="K42" i="6"/>
  <c r="K41" i="6"/>
  <c r="K43" i="6"/>
  <c r="K35" i="6"/>
  <c r="K40" i="6"/>
  <c r="K37" i="6"/>
  <c r="K34" i="6"/>
  <c r="K32" i="6"/>
  <c r="K47" i="6"/>
  <c r="K36" i="6"/>
  <c r="K44" i="6"/>
  <c r="F22" i="323"/>
  <c r="F5" i="323"/>
  <c r="F14" i="323"/>
  <c r="F23" i="323"/>
  <c r="F7" i="323"/>
  <c r="F20" i="323"/>
  <c r="F21" i="323"/>
  <c r="F13" i="323"/>
  <c r="F11" i="323"/>
  <c r="F10" i="323"/>
  <c r="F8" i="323"/>
  <c r="F12" i="323"/>
  <c r="F19" i="323"/>
  <c r="F9" i="323"/>
  <c r="F6" i="323"/>
  <c r="F17" i="323"/>
  <c r="F15" i="323"/>
  <c r="F16" i="323"/>
  <c r="F18" i="323"/>
  <c r="D10" i="339"/>
  <c r="F10" i="339"/>
  <c r="E10" i="339"/>
  <c r="C10" i="339"/>
  <c r="G10" i="339"/>
  <c r="D5" i="355"/>
  <c r="G5" i="355"/>
  <c r="J5" i="355"/>
  <c r="H5" i="355"/>
  <c r="C5" i="355"/>
  <c r="E5" i="355"/>
  <c r="F5" i="355"/>
  <c r="K5" i="355"/>
  <c r="I5" i="355"/>
  <c r="E6" i="163"/>
  <c r="C6" i="163"/>
  <c r="H6" i="163"/>
  <c r="F6" i="163"/>
  <c r="J6" i="163"/>
  <c r="D6" i="163"/>
  <c r="I6" i="163"/>
  <c r="G6" i="163"/>
  <c r="G23" i="299"/>
  <c r="G22" i="299"/>
  <c r="G26" i="299"/>
  <c r="G21" i="299"/>
  <c r="G24" i="299"/>
  <c r="G27" i="299"/>
  <c r="G28" i="299"/>
  <c r="G29" i="299"/>
  <c r="G25" i="299"/>
  <c r="Q23" i="6"/>
  <c r="Q48" i="6"/>
  <c r="D41" i="339"/>
  <c r="E41" i="339"/>
  <c r="C41" i="339"/>
  <c r="F41" i="339"/>
  <c r="J21" i="340"/>
  <c r="J11" i="340"/>
  <c r="J13" i="340"/>
  <c r="J6" i="340"/>
  <c r="D25" i="340"/>
  <c r="E25" i="340"/>
  <c r="J19" i="340"/>
  <c r="J14" i="340"/>
  <c r="J23" i="340"/>
  <c r="J22" i="340"/>
  <c r="J5" i="340"/>
  <c r="F25" i="340"/>
  <c r="J15" i="340"/>
  <c r="C25" i="340"/>
  <c r="J8" i="340"/>
  <c r="J16" i="340"/>
  <c r="J20" i="340"/>
  <c r="J12" i="340"/>
  <c r="J7" i="340"/>
  <c r="G25" i="340"/>
  <c r="I25" i="340"/>
  <c r="H24" i="340"/>
  <c r="J24" i="340"/>
  <c r="J17" i="340"/>
  <c r="J9" i="340"/>
  <c r="J18" i="340"/>
  <c r="J10" i="340"/>
  <c r="G17" i="340"/>
  <c r="E17" i="340"/>
  <c r="F17" i="340"/>
  <c r="C17" i="340"/>
  <c r="D17" i="340"/>
  <c r="E21" i="297"/>
  <c r="E26" i="297"/>
  <c r="E22" i="297"/>
  <c r="E28" i="297"/>
  <c r="E27" i="297"/>
  <c r="E23" i="297"/>
  <c r="E25" i="297"/>
  <c r="E29" i="297"/>
  <c r="E24" i="297"/>
  <c r="H29" i="299"/>
  <c r="H24" i="299"/>
  <c r="H25" i="299"/>
  <c r="H22" i="299"/>
  <c r="H26" i="299"/>
  <c r="H23" i="299"/>
  <c r="H28" i="299"/>
  <c r="H27" i="299"/>
  <c r="H21" i="299"/>
  <c r="D10" i="163"/>
  <c r="F10" i="163"/>
  <c r="C10" i="163"/>
  <c r="E10" i="163"/>
  <c r="J10" i="163"/>
  <c r="H10" i="163"/>
  <c r="I10" i="163"/>
  <c r="G10" i="163"/>
  <c r="C48" i="339"/>
  <c r="F48" i="339"/>
  <c r="E48" i="339"/>
  <c r="D48" i="339"/>
  <c r="F9" i="20"/>
  <c r="E9" i="20"/>
  <c r="C9" i="20"/>
  <c r="G9" i="20"/>
  <c r="J9" i="20"/>
  <c r="D9" i="20"/>
  <c r="G9" i="340"/>
  <c r="C9" i="340"/>
  <c r="D9" i="340"/>
  <c r="F9" i="340"/>
  <c r="E9" i="340"/>
  <c r="E45" i="376"/>
  <c r="E38" i="376"/>
  <c r="G28" i="24"/>
  <c r="F26" i="24"/>
  <c r="H8" i="373"/>
  <c r="E18" i="20"/>
  <c r="F18" i="20"/>
  <c r="D18" i="20"/>
  <c r="G18" i="20"/>
  <c r="J18" i="20"/>
  <c r="C18" i="20"/>
  <c r="M18" i="6"/>
  <c r="G18" i="6"/>
  <c r="L18" i="6"/>
  <c r="I18" i="6"/>
  <c r="C18" i="6"/>
  <c r="J18" i="6"/>
  <c r="H18" i="6"/>
  <c r="F18" i="6"/>
  <c r="D18" i="6"/>
  <c r="O18" i="6"/>
  <c r="K18" i="6"/>
  <c r="N18" i="6"/>
  <c r="E18" i="6"/>
  <c r="M14" i="299"/>
  <c r="I16" i="24"/>
  <c r="J16" i="24"/>
  <c r="H16" i="24"/>
  <c r="E23" i="336"/>
  <c r="I23" i="336"/>
  <c r="J23" i="336"/>
  <c r="F23" i="336"/>
  <c r="M23" i="336"/>
  <c r="K23" i="336"/>
  <c r="C23" i="336"/>
  <c r="L23" i="336"/>
  <c r="D23" i="336"/>
  <c r="N23" i="336"/>
  <c r="O23" i="336"/>
  <c r="H23" i="336"/>
  <c r="G23" i="336"/>
  <c r="H7" i="297"/>
  <c r="H23" i="297"/>
  <c r="N12" i="24"/>
  <c r="O12" i="24"/>
  <c r="M12" i="24"/>
  <c r="H8" i="163"/>
  <c r="D8" i="163"/>
  <c r="C8" i="163"/>
  <c r="G8" i="163"/>
  <c r="J8" i="163"/>
  <c r="F8" i="163"/>
  <c r="E8" i="163"/>
  <c r="I8" i="163"/>
  <c r="D21" i="338"/>
  <c r="C21" i="338"/>
  <c r="F39" i="339"/>
  <c r="E39" i="339"/>
  <c r="C39" i="339"/>
  <c r="D39" i="339"/>
  <c r="D38" i="339"/>
  <c r="E38" i="339"/>
  <c r="C38" i="339"/>
  <c r="F38" i="339"/>
  <c r="D46" i="339"/>
  <c r="C46" i="339"/>
  <c r="F46" i="339"/>
  <c r="E46" i="339"/>
  <c r="R51" i="336"/>
  <c r="R26" i="336"/>
  <c r="Q49" i="336"/>
  <c r="Q24" i="336"/>
  <c r="C5" i="393"/>
  <c r="F5" i="393"/>
  <c r="E5" i="393"/>
  <c r="I5" i="393"/>
  <c r="K5" i="393"/>
  <c r="H5" i="393"/>
  <c r="J5" i="393"/>
  <c r="G5" i="393"/>
  <c r="D5" i="393"/>
  <c r="F42" i="376"/>
  <c r="F40" i="376"/>
  <c r="F47" i="376"/>
  <c r="F43" i="376"/>
  <c r="F46" i="376"/>
  <c r="F32" i="376"/>
  <c r="F35" i="376"/>
  <c r="F31" i="376"/>
  <c r="F41" i="376"/>
  <c r="F33" i="376"/>
  <c r="F36" i="376"/>
  <c r="F38" i="376"/>
  <c r="F48" i="376"/>
  <c r="F49" i="376"/>
  <c r="F37" i="376"/>
  <c r="F44" i="376"/>
  <c r="F45" i="376"/>
  <c r="F39" i="376"/>
  <c r="F34" i="376"/>
  <c r="J42" i="326"/>
  <c r="J31" i="326"/>
  <c r="J44" i="326"/>
  <c r="J33" i="326"/>
  <c r="J48" i="326"/>
  <c r="J46" i="326"/>
  <c r="J32" i="326"/>
  <c r="J37" i="326"/>
  <c r="J47" i="326"/>
  <c r="J40" i="326"/>
  <c r="J49" i="326"/>
  <c r="J34" i="326"/>
  <c r="J43" i="326"/>
  <c r="J36" i="326"/>
  <c r="J39" i="326"/>
  <c r="J35" i="326"/>
  <c r="J41" i="326"/>
  <c r="J45" i="326"/>
  <c r="J38" i="326"/>
  <c r="F31" i="339"/>
  <c r="D31" i="339"/>
  <c r="E31" i="339"/>
  <c r="C31" i="339"/>
  <c r="G9" i="339"/>
  <c r="C9" i="339"/>
  <c r="E9" i="339"/>
  <c r="D9" i="339"/>
  <c r="F9" i="339"/>
  <c r="C22" i="336"/>
  <c r="M22" i="336"/>
  <c r="O22" i="336"/>
  <c r="N22" i="336"/>
  <c r="D22" i="336"/>
  <c r="G22" i="336"/>
  <c r="E22" i="336"/>
  <c r="F22" i="336"/>
  <c r="I22" i="336"/>
  <c r="J22" i="336"/>
  <c r="K22" i="336"/>
  <c r="L22" i="336"/>
  <c r="H22" i="336"/>
  <c r="G16" i="20"/>
  <c r="C16" i="20"/>
  <c r="F16" i="20"/>
  <c r="E16" i="20"/>
  <c r="D16" i="20"/>
  <c r="J16" i="20"/>
  <c r="G14" i="351"/>
  <c r="C14" i="351"/>
  <c r="D14" i="351"/>
  <c r="E14" i="351"/>
  <c r="F14" i="351"/>
  <c r="E30" i="20"/>
  <c r="D30" i="20"/>
  <c r="F30" i="20"/>
  <c r="C30" i="20"/>
  <c r="I30" i="20"/>
  <c r="E20" i="20"/>
  <c r="C20" i="20"/>
  <c r="D20" i="20"/>
  <c r="F20" i="20"/>
  <c r="G20" i="20"/>
  <c r="J20" i="20"/>
  <c r="E12" i="373"/>
  <c r="J5" i="299"/>
  <c r="G12" i="339"/>
  <c r="F12" i="339"/>
  <c r="D12" i="339"/>
  <c r="C12" i="339"/>
  <c r="E12" i="339"/>
  <c r="I13" i="329"/>
  <c r="I15" i="329"/>
  <c r="C25" i="329"/>
  <c r="I16" i="329"/>
  <c r="I6" i="329"/>
  <c r="I21" i="329"/>
  <c r="I18" i="329"/>
  <c r="E25" i="329"/>
  <c r="I10" i="329"/>
  <c r="I22" i="329"/>
  <c r="I12" i="329"/>
  <c r="D25" i="329"/>
  <c r="I20" i="329"/>
  <c r="G25" i="329"/>
  <c r="I5" i="329"/>
  <c r="I14" i="329"/>
  <c r="F25" i="329"/>
  <c r="I11" i="329"/>
  <c r="I24" i="329"/>
  <c r="I8" i="329"/>
  <c r="I9" i="329"/>
  <c r="I7" i="329"/>
  <c r="I17" i="329"/>
  <c r="I23" i="329"/>
  <c r="I19" i="329"/>
  <c r="H25" i="329"/>
  <c r="I11" i="24"/>
  <c r="H11" i="24"/>
  <c r="J11" i="24"/>
  <c r="J19" i="24"/>
  <c r="I19" i="24"/>
  <c r="H19" i="24"/>
  <c r="C31" i="300"/>
  <c r="K31" i="300"/>
  <c r="G31" i="300"/>
  <c r="E31" i="300"/>
  <c r="J31" i="300"/>
  <c r="I31" i="300"/>
  <c r="F31" i="300"/>
  <c r="H31" i="300"/>
  <c r="D31" i="300"/>
  <c r="J25" i="21"/>
  <c r="I26" i="21" s="1"/>
  <c r="J27" i="21"/>
  <c r="B5" i="324"/>
  <c r="D5" i="324"/>
  <c r="E19" i="324"/>
  <c r="C5" i="324"/>
  <c r="H6" i="6"/>
  <c r="Q10" i="6"/>
  <c r="Q35" i="6"/>
  <c r="G6" i="299"/>
  <c r="F6" i="299"/>
  <c r="C6" i="299"/>
  <c r="E6" i="299"/>
  <c r="K6" i="299"/>
  <c r="J6" i="299"/>
  <c r="D6" i="299"/>
  <c r="I6" i="299"/>
  <c r="H6" i="299"/>
  <c r="F28" i="299"/>
  <c r="F24" i="299"/>
  <c r="F29" i="299"/>
  <c r="F22" i="299"/>
  <c r="F25" i="299"/>
  <c r="F23" i="299"/>
  <c r="F21" i="299"/>
  <c r="F26" i="299"/>
  <c r="F27" i="299"/>
  <c r="D33" i="339"/>
  <c r="C33" i="339"/>
  <c r="F33" i="339"/>
  <c r="E33" i="339"/>
  <c r="E35" i="339"/>
  <c r="D35" i="339"/>
  <c r="F35" i="339"/>
  <c r="C35" i="339"/>
  <c r="D43" i="339"/>
  <c r="E43" i="339"/>
  <c r="C43" i="339"/>
  <c r="F43" i="339"/>
  <c r="I31" i="339"/>
  <c r="I47" i="339"/>
  <c r="I45" i="339"/>
  <c r="I30" i="339"/>
  <c r="D50" i="339"/>
  <c r="I42" i="339"/>
  <c r="I37" i="339"/>
  <c r="I46" i="339"/>
  <c r="I49" i="339"/>
  <c r="I34" i="339"/>
  <c r="I48" i="339"/>
  <c r="G49" i="339"/>
  <c r="I39" i="339"/>
  <c r="C50" i="339"/>
  <c r="I41" i="339"/>
  <c r="I44" i="339"/>
  <c r="I40" i="339"/>
  <c r="I32" i="339"/>
  <c r="F50" i="339"/>
  <c r="I35" i="339"/>
  <c r="I33" i="339"/>
  <c r="I38" i="339"/>
  <c r="I36" i="339"/>
  <c r="I43" i="339"/>
  <c r="H50" i="339"/>
  <c r="E50" i="339"/>
  <c r="D40" i="339"/>
  <c r="E40" i="339"/>
  <c r="C40" i="339"/>
  <c r="F40" i="339"/>
  <c r="D17" i="20"/>
  <c r="G17" i="20"/>
  <c r="E17" i="20"/>
  <c r="J17" i="20"/>
  <c r="C17" i="20"/>
  <c r="F17" i="20"/>
  <c r="E23" i="340"/>
  <c r="C23" i="340"/>
  <c r="G23" i="340"/>
  <c r="F23" i="340"/>
  <c r="D23" i="340"/>
  <c r="D37" i="340"/>
  <c r="C37" i="340"/>
  <c r="F37" i="340"/>
  <c r="E37" i="340"/>
  <c r="D24" i="376"/>
  <c r="D50" i="376"/>
  <c r="D51" i="376" s="1"/>
  <c r="K6" i="372"/>
  <c r="D6" i="372"/>
  <c r="H6" i="372"/>
  <c r="F6" i="372"/>
  <c r="G6" i="372"/>
  <c r="I6" i="372"/>
  <c r="E6" i="372"/>
  <c r="C6" i="372"/>
  <c r="J6" i="372"/>
  <c r="I16" i="297"/>
  <c r="H30" i="297"/>
  <c r="H14" i="297"/>
  <c r="I32" i="297"/>
  <c r="H19" i="6"/>
  <c r="I19" i="6"/>
  <c r="G19" i="6"/>
  <c r="K19" i="6"/>
  <c r="J19" i="6"/>
  <c r="N19" i="6"/>
  <c r="L19" i="6"/>
  <c r="D19" i="6"/>
  <c r="O19" i="6"/>
  <c r="C19" i="6"/>
  <c r="M19" i="6"/>
  <c r="E19" i="6"/>
  <c r="F19" i="6"/>
  <c r="I16" i="6"/>
  <c r="C16" i="6"/>
  <c r="L16" i="6"/>
  <c r="J16" i="6"/>
  <c r="O16" i="6"/>
  <c r="F16" i="6"/>
  <c r="H16" i="6"/>
  <c r="E16" i="6"/>
  <c r="D16" i="6"/>
  <c r="M16" i="6"/>
  <c r="G16" i="6"/>
  <c r="N16" i="6"/>
  <c r="K16" i="6"/>
  <c r="F17" i="338"/>
  <c r="E25" i="338"/>
  <c r="F24" i="338"/>
  <c r="F21" i="338"/>
  <c r="D25" i="338"/>
  <c r="F11" i="338"/>
  <c r="F22" i="338"/>
  <c r="F13" i="338"/>
  <c r="F15" i="338"/>
  <c r="F8" i="338"/>
  <c r="F6" i="338"/>
  <c r="F12" i="338"/>
  <c r="F20" i="338"/>
  <c r="F10" i="338"/>
  <c r="F16" i="338"/>
  <c r="F5" i="338"/>
  <c r="F14" i="338"/>
  <c r="C25" i="338"/>
  <c r="F19" i="338"/>
  <c r="F23" i="338"/>
  <c r="F9" i="338"/>
  <c r="F18" i="338"/>
  <c r="F7" i="338"/>
  <c r="M11" i="299"/>
  <c r="M27" i="299"/>
  <c r="D11" i="339"/>
  <c r="G11" i="339"/>
  <c r="E11" i="339"/>
  <c r="F11" i="339"/>
  <c r="C11" i="339"/>
  <c r="D5" i="339"/>
  <c r="F5" i="339"/>
  <c r="E5" i="339"/>
  <c r="G5" i="339"/>
  <c r="C5" i="339"/>
  <c r="E42" i="340"/>
  <c r="C42" i="340"/>
  <c r="F42" i="340"/>
  <c r="D42" i="340"/>
  <c r="M7" i="24"/>
  <c r="O7" i="24"/>
  <c r="N7" i="24"/>
  <c r="I9" i="24"/>
  <c r="H9" i="24"/>
  <c r="J9" i="24"/>
  <c r="F25" i="69"/>
  <c r="H28" i="69"/>
  <c r="E10" i="392"/>
  <c r="I10" i="392"/>
  <c r="K10" i="392"/>
  <c r="H10" i="392"/>
  <c r="G10" i="392"/>
  <c r="D10" i="392"/>
  <c r="C10" i="392"/>
  <c r="J10" i="392"/>
  <c r="F10" i="392"/>
  <c r="L26" i="374"/>
  <c r="I5" i="374"/>
  <c r="H13" i="297"/>
  <c r="H29" i="297"/>
  <c r="K50" i="323"/>
  <c r="C22" i="338"/>
  <c r="D22" i="338"/>
  <c r="C8" i="20"/>
  <c r="D8" i="20"/>
  <c r="E8" i="20"/>
  <c r="G8" i="20"/>
  <c r="J8" i="20"/>
  <c r="F8" i="20"/>
  <c r="E35" i="340"/>
  <c r="C35" i="340"/>
  <c r="F35" i="340"/>
  <c r="D35" i="340"/>
  <c r="F7" i="339"/>
  <c r="G7" i="339"/>
  <c r="D7" i="339"/>
  <c r="C7" i="339"/>
  <c r="E7" i="339"/>
  <c r="C8" i="370"/>
  <c r="E8" i="370"/>
  <c r="D8" i="370"/>
  <c r="G8" i="370"/>
  <c r="F8" i="370"/>
  <c r="D8" i="297"/>
  <c r="F22" i="339"/>
  <c r="D22" i="339"/>
  <c r="G22" i="339"/>
  <c r="C22" i="339"/>
  <c r="E22" i="339"/>
  <c r="G49" i="376"/>
  <c r="G44" i="376"/>
  <c r="G45" i="376"/>
  <c r="G36" i="376"/>
  <c r="G31" i="376"/>
  <c r="D19" i="339"/>
  <c r="C19" i="339"/>
  <c r="F19" i="339"/>
  <c r="E19" i="339"/>
  <c r="G19" i="339"/>
  <c r="E34" i="20"/>
  <c r="D34" i="20"/>
  <c r="C34" i="20"/>
  <c r="F34" i="20"/>
  <c r="I34" i="20"/>
  <c r="F45" i="340"/>
  <c r="C45" i="340"/>
  <c r="E45" i="340"/>
  <c r="D45" i="340"/>
  <c r="F34" i="340"/>
  <c r="C34" i="340"/>
  <c r="D34" i="340"/>
  <c r="E34" i="340"/>
  <c r="I20" i="24"/>
  <c r="H20" i="24"/>
  <c r="J20" i="24"/>
  <c r="H22" i="376"/>
  <c r="E22" i="376"/>
  <c r="K22" i="376"/>
  <c r="J22" i="376"/>
  <c r="F22" i="376"/>
  <c r="D22" i="376"/>
  <c r="C22" i="376"/>
  <c r="G22" i="376"/>
  <c r="I22" i="376"/>
  <c r="I43" i="20"/>
  <c r="D43" i="20"/>
  <c r="C43" i="20"/>
  <c r="F43" i="20"/>
  <c r="E43" i="20"/>
  <c r="O7" i="6"/>
  <c r="N7" i="6"/>
  <c r="J7" i="6"/>
  <c r="D7" i="6"/>
  <c r="K7" i="6"/>
  <c r="L7" i="6"/>
  <c r="C7" i="6"/>
  <c r="E7" i="6"/>
  <c r="I7" i="6"/>
  <c r="H7" i="6"/>
  <c r="F7" i="6"/>
  <c r="G7" i="6"/>
  <c r="M7" i="6"/>
  <c r="K47" i="376"/>
  <c r="K36" i="376"/>
  <c r="I8" i="24"/>
  <c r="J8" i="24"/>
  <c r="H8" i="24"/>
  <c r="H16" i="292"/>
  <c r="G14" i="292"/>
  <c r="M9" i="299"/>
  <c r="M25" i="299"/>
  <c r="E8" i="339"/>
  <c r="G8" i="339"/>
  <c r="C8" i="339"/>
  <c r="F8" i="339"/>
  <c r="D8" i="339"/>
  <c r="F18" i="339"/>
  <c r="E18" i="339"/>
  <c r="D18" i="339"/>
  <c r="C18" i="339"/>
  <c r="G18" i="339"/>
  <c r="C15" i="339"/>
  <c r="D15" i="339"/>
  <c r="E15" i="339"/>
  <c r="G15" i="339"/>
  <c r="F15" i="339"/>
  <c r="C43" i="340"/>
  <c r="D43" i="340"/>
  <c r="F43" i="340"/>
  <c r="E43" i="340"/>
  <c r="L14" i="320"/>
  <c r="K12" i="320"/>
  <c r="G17" i="69"/>
  <c r="C17" i="69"/>
  <c r="E6" i="339"/>
  <c r="C6" i="339"/>
  <c r="G6" i="339"/>
  <c r="D6" i="339"/>
  <c r="F6" i="339"/>
  <c r="C34" i="339"/>
  <c r="E34" i="339"/>
  <c r="D34" i="339"/>
  <c r="F34" i="339"/>
  <c r="F41" i="20"/>
  <c r="D41" i="20"/>
  <c r="C41" i="20"/>
  <c r="I41" i="20"/>
  <c r="E41" i="20"/>
  <c r="J23" i="24"/>
  <c r="I23" i="24"/>
  <c r="H23" i="24"/>
  <c r="H24" i="351"/>
  <c r="I26" i="351"/>
  <c r="H5" i="300"/>
  <c r="H11" i="320"/>
  <c r="H5" i="320"/>
  <c r="H9" i="320"/>
  <c r="H8" i="320"/>
  <c r="H6" i="320"/>
  <c r="H10" i="320"/>
  <c r="H7" i="320"/>
  <c r="J5" i="20"/>
  <c r="C5" i="20"/>
  <c r="E5" i="20"/>
  <c r="D5" i="20"/>
  <c r="F5" i="20"/>
  <c r="G5" i="20"/>
  <c r="D10" i="340"/>
  <c r="E10" i="340"/>
  <c r="F10" i="340"/>
  <c r="G10" i="340"/>
  <c r="C10" i="340"/>
  <c r="J27" i="342"/>
  <c r="J25" i="342"/>
  <c r="K14" i="6"/>
  <c r="G14" i="6"/>
  <c r="O14" i="6"/>
  <c r="C14" i="6"/>
  <c r="N14" i="6"/>
  <c r="J14" i="6"/>
  <c r="F14" i="6"/>
  <c r="D14" i="6"/>
  <c r="L14" i="6"/>
  <c r="M14" i="6"/>
  <c r="I14" i="6"/>
  <c r="E14" i="6"/>
  <c r="H14" i="6"/>
  <c r="E37" i="339"/>
  <c r="C37" i="339"/>
  <c r="D37" i="339"/>
  <c r="F37" i="339"/>
  <c r="F39" i="336"/>
  <c r="F32" i="336"/>
  <c r="F35" i="336"/>
  <c r="F40" i="336"/>
  <c r="F31" i="336"/>
  <c r="F38" i="336"/>
  <c r="F43" i="336"/>
  <c r="F48" i="336"/>
  <c r="F41" i="336"/>
  <c r="F44" i="336"/>
  <c r="F42" i="336"/>
  <c r="F30" i="336"/>
  <c r="F37" i="336"/>
  <c r="F36" i="336"/>
  <c r="F33" i="336"/>
  <c r="F45" i="336"/>
  <c r="F47" i="336"/>
  <c r="F46" i="336"/>
  <c r="F34" i="336"/>
  <c r="E20" i="340"/>
  <c r="F20" i="340"/>
  <c r="G20" i="340"/>
  <c r="C20" i="340"/>
  <c r="D20" i="340"/>
  <c r="D31" i="370"/>
  <c r="F13" i="373"/>
  <c r="C13" i="373"/>
  <c r="D13" i="373"/>
  <c r="K13" i="373"/>
  <c r="H13" i="373"/>
  <c r="J13" i="373"/>
  <c r="G13" i="373"/>
  <c r="E13" i="373"/>
  <c r="I13" i="373"/>
  <c r="O11" i="6"/>
  <c r="N11" i="6"/>
  <c r="G11" i="6"/>
  <c r="K11" i="6"/>
  <c r="I11" i="6"/>
  <c r="F11" i="6"/>
  <c r="L11" i="6"/>
  <c r="E11" i="6"/>
  <c r="H11" i="6"/>
  <c r="C11" i="6"/>
  <c r="J11" i="6"/>
  <c r="D11" i="6"/>
  <c r="M11" i="6"/>
  <c r="H8" i="299"/>
  <c r="E8" i="299"/>
  <c r="F8" i="299"/>
  <c r="J8" i="299"/>
  <c r="C8" i="299"/>
  <c r="K8" i="299"/>
  <c r="D8" i="299"/>
  <c r="G8" i="299"/>
  <c r="I8" i="299"/>
  <c r="I24" i="24"/>
  <c r="H24" i="24"/>
  <c r="J24" i="24"/>
  <c r="L22" i="300"/>
  <c r="R26" i="6"/>
  <c r="Q24" i="6"/>
  <c r="R51" i="6"/>
  <c r="Q49" i="6"/>
  <c r="K24" i="358"/>
  <c r="E11" i="292"/>
  <c r="E7" i="292"/>
  <c r="E10" i="292"/>
  <c r="E6" i="292"/>
  <c r="E12" i="292"/>
  <c r="E8" i="292"/>
  <c r="E9" i="292"/>
  <c r="E13" i="292"/>
  <c r="E5" i="292"/>
  <c r="I21" i="392"/>
  <c r="D21" i="392"/>
  <c r="F21" i="392"/>
  <c r="J21" i="392"/>
  <c r="E21" i="392"/>
  <c r="H21" i="392"/>
  <c r="K21" i="392"/>
  <c r="C21" i="392"/>
  <c r="G21" i="392"/>
  <c r="M29" i="299"/>
  <c r="M13" i="299"/>
  <c r="M19" i="336"/>
  <c r="C19" i="336"/>
  <c r="H19" i="336"/>
  <c r="J19" i="336"/>
  <c r="D19" i="336"/>
  <c r="G19" i="336"/>
  <c r="L19" i="336"/>
  <c r="I19" i="336"/>
  <c r="F19" i="336"/>
  <c r="E19" i="336"/>
  <c r="N19" i="336"/>
  <c r="K19" i="336"/>
  <c r="O19" i="336"/>
  <c r="D18" i="340"/>
  <c r="E18" i="340"/>
  <c r="F18" i="340"/>
  <c r="C18" i="340"/>
  <c r="G18" i="340"/>
  <c r="K52" i="341"/>
  <c r="J6" i="341"/>
  <c r="C6" i="341" s="1"/>
  <c r="F17" i="337"/>
  <c r="F16" i="337"/>
  <c r="D25" i="337"/>
  <c r="F8" i="337"/>
  <c r="F11" i="337"/>
  <c r="F13" i="337"/>
  <c r="E25" i="337"/>
  <c r="F9" i="337"/>
  <c r="F10" i="337"/>
  <c r="F20" i="337"/>
  <c r="F21" i="337"/>
  <c r="F5" i="337"/>
  <c r="C25" i="337"/>
  <c r="F23" i="337"/>
  <c r="F22" i="337"/>
  <c r="F15" i="337"/>
  <c r="F24" i="337"/>
  <c r="F7" i="337"/>
  <c r="F14" i="337"/>
  <c r="F12" i="337"/>
  <c r="F6" i="337"/>
  <c r="F19" i="337"/>
  <c r="F18" i="337"/>
  <c r="C9" i="338"/>
  <c r="D9" i="338"/>
  <c r="I39" i="376"/>
  <c r="I37" i="376"/>
  <c r="I33" i="376"/>
  <c r="I31" i="376"/>
  <c r="I45" i="376"/>
  <c r="I49" i="376"/>
  <c r="I41" i="376"/>
  <c r="I40" i="376"/>
  <c r="I42" i="376"/>
  <c r="I38" i="376"/>
  <c r="I48" i="376"/>
  <c r="I36" i="376"/>
  <c r="I47" i="376"/>
  <c r="I44" i="376"/>
  <c r="I43" i="376"/>
  <c r="I46" i="376"/>
  <c r="I32" i="376"/>
  <c r="I35" i="376"/>
  <c r="I34" i="376"/>
  <c r="M26" i="377"/>
  <c r="M52" i="377"/>
  <c r="L24" i="377"/>
  <c r="L50" i="377"/>
  <c r="C17" i="163"/>
  <c r="E17" i="163"/>
  <c r="D17" i="163"/>
  <c r="J17" i="163"/>
  <c r="I17" i="163"/>
  <c r="F17" i="163"/>
  <c r="G17" i="163"/>
  <c r="H17" i="163"/>
  <c r="H16" i="377"/>
  <c r="I16" i="377"/>
  <c r="J16" i="377"/>
  <c r="F16" i="377"/>
  <c r="D16" i="377"/>
  <c r="K16" i="377"/>
  <c r="G16" i="377"/>
  <c r="E16" i="377"/>
  <c r="C16" i="377"/>
  <c r="E16" i="339"/>
  <c r="D16" i="339"/>
  <c r="G16" i="339"/>
  <c r="F16" i="339"/>
  <c r="C16" i="339"/>
  <c r="C47" i="340"/>
  <c r="D47" i="340"/>
  <c r="E47" i="340"/>
  <c r="F47" i="340"/>
  <c r="H28" i="297"/>
  <c r="H12" i="297"/>
  <c r="M22" i="24"/>
  <c r="N22" i="24"/>
  <c r="O22" i="24"/>
  <c r="F26" i="341"/>
  <c r="D26" i="341"/>
  <c r="G26" i="341"/>
  <c r="H26" i="341"/>
  <c r="E26" i="341"/>
  <c r="H10" i="297"/>
  <c r="H26" i="297"/>
  <c r="G23" i="339"/>
  <c r="D23" i="339"/>
  <c r="C23" i="339"/>
  <c r="E23" i="339"/>
  <c r="F23" i="339"/>
  <c r="C9" i="24"/>
  <c r="D9" i="24"/>
  <c r="E9" i="24"/>
  <c r="Q12" i="6"/>
  <c r="Q37" i="6"/>
  <c r="C17" i="339"/>
  <c r="G17" i="339"/>
  <c r="E17" i="339"/>
  <c r="F17" i="339"/>
  <c r="D17" i="339"/>
  <c r="G12" i="336"/>
  <c r="I12" i="336"/>
  <c r="M12" i="336"/>
  <c r="F12" i="336"/>
  <c r="L17" i="336"/>
  <c r="M17" i="336"/>
  <c r="N17" i="336"/>
  <c r="J17" i="336"/>
  <c r="I17" i="336"/>
  <c r="H17" i="336"/>
  <c r="F17" i="336"/>
  <c r="G17" i="336"/>
  <c r="C17" i="336"/>
  <c r="E17" i="336"/>
  <c r="O17" i="336"/>
  <c r="K17" i="336"/>
  <c r="D17" i="336"/>
  <c r="L15" i="6"/>
  <c r="M15" i="6"/>
  <c r="C15" i="6"/>
  <c r="H15" i="6"/>
  <c r="D15" i="6"/>
  <c r="J15" i="6"/>
  <c r="K15" i="6"/>
  <c r="E15" i="6"/>
  <c r="I15" i="6"/>
  <c r="N15" i="6"/>
  <c r="O15" i="6"/>
  <c r="G15" i="6"/>
  <c r="F15" i="6"/>
  <c r="I18" i="24"/>
  <c r="H18" i="24"/>
  <c r="J18" i="24"/>
  <c r="M47" i="376"/>
  <c r="M34" i="376"/>
  <c r="J25" i="376"/>
  <c r="M9" i="376"/>
  <c r="M13" i="376"/>
  <c r="C25" i="376"/>
  <c r="M48" i="376"/>
  <c r="K25" i="376"/>
  <c r="M36" i="376"/>
  <c r="M49" i="376"/>
  <c r="M14" i="376"/>
  <c r="M16" i="376"/>
  <c r="M7" i="376"/>
  <c r="M32" i="376"/>
  <c r="M42" i="376"/>
  <c r="M20" i="376"/>
  <c r="I25" i="376"/>
  <c r="F25" i="376"/>
  <c r="M39" i="376"/>
  <c r="M11" i="376"/>
  <c r="M45" i="376"/>
  <c r="M41" i="376"/>
  <c r="M21" i="376"/>
  <c r="M31" i="376"/>
  <c r="M15" i="376"/>
  <c r="F5" i="358"/>
  <c r="C5" i="358"/>
  <c r="G5" i="358"/>
  <c r="J5" i="358"/>
  <c r="H5" i="358"/>
  <c r="D5" i="358"/>
  <c r="I5" i="358"/>
  <c r="E5" i="358"/>
  <c r="C12" i="337"/>
  <c r="D12" i="337"/>
  <c r="F25" i="297"/>
  <c r="F21" i="297"/>
  <c r="F22" i="297"/>
  <c r="F29" i="297"/>
  <c r="F28" i="297"/>
  <c r="F26" i="297"/>
  <c r="F24" i="297"/>
  <c r="F23" i="297"/>
  <c r="F27" i="297"/>
  <c r="O19" i="324"/>
  <c r="N5" i="324"/>
  <c r="M5" i="324"/>
  <c r="L5" i="324"/>
  <c r="Q9" i="6"/>
  <c r="Q34" i="6"/>
  <c r="H39" i="376"/>
  <c r="G8" i="320"/>
  <c r="G11" i="320"/>
  <c r="G9" i="320"/>
  <c r="G7" i="320"/>
  <c r="G6" i="320"/>
  <c r="G10" i="320"/>
  <c r="G5" i="320"/>
  <c r="C5" i="338"/>
  <c r="D5" i="338"/>
  <c r="F14" i="339"/>
  <c r="C14" i="339"/>
  <c r="G14" i="339"/>
  <c r="E14" i="339"/>
  <c r="D14" i="339"/>
  <c r="G13" i="339"/>
  <c r="F13" i="339"/>
  <c r="D13" i="339"/>
  <c r="E13" i="339"/>
  <c r="C13" i="339"/>
  <c r="E21" i="339"/>
  <c r="C21" i="339"/>
  <c r="D21" i="339"/>
  <c r="G21" i="339"/>
  <c r="F21" i="339"/>
  <c r="J22" i="339"/>
  <c r="J9" i="339"/>
  <c r="J7" i="339"/>
  <c r="J24" i="339"/>
  <c r="J23" i="339"/>
  <c r="J12" i="339"/>
  <c r="J18" i="339"/>
  <c r="D25" i="339"/>
  <c r="J21" i="339"/>
  <c r="J19" i="339"/>
  <c r="J13" i="339"/>
  <c r="J15" i="339"/>
  <c r="J16" i="339"/>
  <c r="F25" i="339"/>
  <c r="J14" i="339"/>
  <c r="I25" i="339"/>
  <c r="C25" i="339"/>
  <c r="J11" i="339"/>
  <c r="E25" i="339"/>
  <c r="J8" i="339"/>
  <c r="J20" i="339"/>
  <c r="J6" i="339"/>
  <c r="G25" i="339"/>
  <c r="J5" i="339"/>
  <c r="H24" i="339"/>
  <c r="J17" i="339"/>
  <c r="J10" i="339"/>
  <c r="H32" i="336"/>
  <c r="H33" i="336"/>
  <c r="H34" i="336"/>
  <c r="H48" i="336"/>
  <c r="H47" i="336"/>
  <c r="H40" i="336"/>
  <c r="H42" i="336"/>
  <c r="H45" i="336"/>
  <c r="H37" i="336"/>
  <c r="H38" i="336"/>
  <c r="H35" i="336"/>
  <c r="H44" i="336"/>
  <c r="H46" i="336"/>
  <c r="H41" i="336"/>
  <c r="H36" i="336"/>
  <c r="H31" i="336"/>
  <c r="H39" i="336"/>
  <c r="H30" i="336"/>
  <c r="H43" i="336"/>
  <c r="D42" i="20"/>
  <c r="F42" i="20"/>
  <c r="E42" i="20"/>
  <c r="I42" i="20"/>
  <c r="C42" i="20"/>
  <c r="F48" i="340"/>
  <c r="E48" i="340"/>
  <c r="C48" i="340"/>
  <c r="D48" i="340"/>
  <c r="G12" i="340"/>
  <c r="E12" i="340"/>
  <c r="D12" i="340"/>
  <c r="F12" i="340"/>
  <c r="C12" i="340"/>
  <c r="K7" i="24"/>
  <c r="L53" i="24"/>
  <c r="J15" i="24"/>
  <c r="H15" i="24"/>
  <c r="I15" i="24"/>
  <c r="E7" i="352"/>
  <c r="F7" i="352"/>
  <c r="C7" i="352"/>
  <c r="D7" i="352"/>
  <c r="G7" i="352"/>
  <c r="K5" i="163"/>
  <c r="L50" i="163"/>
  <c r="F16" i="163"/>
  <c r="I16" i="163"/>
  <c r="E16" i="163"/>
  <c r="J16" i="163"/>
  <c r="G16" i="163"/>
  <c r="C16" i="163"/>
  <c r="H16" i="163"/>
  <c r="D16" i="163"/>
  <c r="L13" i="6"/>
  <c r="C13" i="6"/>
  <c r="I13" i="6"/>
  <c r="J13" i="6"/>
  <c r="H13" i="6"/>
  <c r="N13" i="6"/>
  <c r="O13" i="6"/>
  <c r="G13" i="6"/>
  <c r="F13" i="6"/>
  <c r="M13" i="6"/>
  <c r="D13" i="6"/>
  <c r="K13" i="6"/>
  <c r="E13" i="6"/>
  <c r="K46" i="377"/>
  <c r="K35" i="377"/>
  <c r="K47" i="377"/>
  <c r="K32" i="377"/>
  <c r="K42" i="377"/>
  <c r="K41" i="377"/>
  <c r="K48" i="377"/>
  <c r="K38" i="377"/>
  <c r="K37" i="377"/>
  <c r="K39" i="377"/>
  <c r="K40" i="377"/>
  <c r="K49" i="377"/>
  <c r="K33" i="377"/>
  <c r="K36" i="377"/>
  <c r="K44" i="377"/>
  <c r="K34" i="377"/>
  <c r="K31" i="377"/>
  <c r="K43" i="377"/>
  <c r="K45" i="377"/>
  <c r="H6" i="373"/>
  <c r="J6" i="373"/>
  <c r="I6" i="373"/>
  <c r="D26" i="297"/>
  <c r="D22" i="297"/>
  <c r="D28" i="297"/>
  <c r="D23" i="297"/>
  <c r="D21" i="297"/>
  <c r="D24" i="297"/>
  <c r="D29" i="297"/>
  <c r="D27" i="297"/>
  <c r="D25" i="297"/>
  <c r="F36" i="339"/>
  <c r="E36" i="339"/>
  <c r="D36" i="339"/>
  <c r="C36" i="339"/>
  <c r="F30" i="339"/>
  <c r="C30" i="339"/>
  <c r="E30" i="339"/>
  <c r="D30" i="339"/>
  <c r="I46" i="340"/>
  <c r="C50" i="340"/>
  <c r="G49" i="340"/>
  <c r="I45" i="340"/>
  <c r="I41" i="340"/>
  <c r="I43" i="340"/>
  <c r="I49" i="340"/>
  <c r="I31" i="340"/>
  <c r="I37" i="340"/>
  <c r="I48" i="340"/>
  <c r="I33" i="340"/>
  <c r="I30" i="340"/>
  <c r="I39" i="340"/>
  <c r="E50" i="340"/>
  <c r="I32" i="340"/>
  <c r="I38" i="340"/>
  <c r="I42" i="340"/>
  <c r="H50" i="340"/>
  <c r="I34" i="340"/>
  <c r="D50" i="340"/>
  <c r="I40" i="340"/>
  <c r="F50" i="340"/>
  <c r="I47" i="340"/>
  <c r="I36" i="340"/>
  <c r="I44" i="340"/>
  <c r="I35" i="340"/>
  <c r="E22" i="340"/>
  <c r="G22" i="340"/>
  <c r="C22" i="340"/>
  <c r="F22" i="340"/>
  <c r="D22" i="340"/>
  <c r="Q53" i="24"/>
  <c r="I12" i="24"/>
  <c r="J12" i="24"/>
  <c r="H12" i="24"/>
  <c r="I17" i="24"/>
  <c r="J17" i="24"/>
  <c r="H17" i="24"/>
  <c r="M50" i="392"/>
  <c r="G5" i="282"/>
  <c r="D5" i="282"/>
  <c r="C5" i="282"/>
  <c r="E5" i="282"/>
  <c r="F5" i="282"/>
  <c r="D11" i="357"/>
  <c r="I11" i="357"/>
  <c r="G11" i="357"/>
  <c r="H11" i="357"/>
  <c r="F11" i="357"/>
  <c r="C11" i="357"/>
  <c r="E11" i="357"/>
  <c r="J11" i="357"/>
  <c r="F11" i="292"/>
  <c r="F10" i="292"/>
  <c r="F13" i="292"/>
  <c r="F6" i="292"/>
  <c r="F5" i="292"/>
  <c r="F9" i="292"/>
  <c r="F12" i="292"/>
  <c r="F8" i="292"/>
  <c r="F7" i="292"/>
  <c r="H9" i="297"/>
  <c r="H25" i="297"/>
  <c r="C46" i="6"/>
  <c r="C32" i="6"/>
  <c r="C48" i="6"/>
  <c r="C36" i="6"/>
  <c r="C47" i="6"/>
  <c r="C41" i="6"/>
  <c r="C42" i="6"/>
  <c r="C31" i="6"/>
  <c r="C34" i="6"/>
  <c r="C39" i="6"/>
  <c r="C38" i="6"/>
  <c r="C43" i="6"/>
  <c r="C33" i="6"/>
  <c r="C37" i="6"/>
  <c r="C40" i="6"/>
  <c r="C30" i="6"/>
  <c r="C35" i="6"/>
  <c r="C45" i="6"/>
  <c r="C44" i="6"/>
  <c r="J11" i="163"/>
  <c r="D11" i="163"/>
  <c r="I11" i="163"/>
  <c r="C11" i="163"/>
  <c r="F11" i="163"/>
  <c r="G11" i="163"/>
  <c r="E11" i="163"/>
  <c r="H11" i="163"/>
  <c r="D13" i="338"/>
  <c r="C13" i="338"/>
  <c r="K25" i="299"/>
  <c r="K28" i="299"/>
  <c r="K27" i="299"/>
  <c r="K26" i="299"/>
  <c r="K22" i="299"/>
  <c r="K29" i="299"/>
  <c r="K23" i="299"/>
  <c r="K24" i="299"/>
  <c r="K21" i="299"/>
  <c r="F33" i="20"/>
  <c r="E33" i="20"/>
  <c r="C33" i="20"/>
  <c r="D33" i="20"/>
  <c r="I33" i="20"/>
  <c r="F45" i="20"/>
  <c r="E45" i="20"/>
  <c r="C45" i="20"/>
  <c r="I45" i="20"/>
  <c r="D45" i="20"/>
  <c r="H22" i="24"/>
  <c r="J22" i="24"/>
  <c r="I22" i="24"/>
  <c r="J9" i="373"/>
  <c r="D9" i="373"/>
  <c r="H9" i="373"/>
  <c r="K9" i="373"/>
  <c r="F9" i="373"/>
  <c r="G9" i="373"/>
  <c r="C9" i="373"/>
  <c r="E9" i="373"/>
  <c r="I9" i="373"/>
  <c r="C24" i="297"/>
  <c r="C21" i="297"/>
  <c r="C26" i="297"/>
  <c r="C28" i="297"/>
  <c r="C22" i="297"/>
  <c r="C29" i="297"/>
  <c r="C23" i="297"/>
  <c r="C27" i="297"/>
  <c r="C25" i="297"/>
  <c r="Q47" i="6"/>
  <c r="Q22" i="6"/>
  <c r="N42" i="6"/>
  <c r="N45" i="6"/>
  <c r="N47" i="6"/>
  <c r="N39" i="6"/>
  <c r="N38" i="6"/>
  <c r="N43" i="6"/>
  <c r="N34" i="6"/>
  <c r="N36" i="6"/>
  <c r="N32" i="6"/>
  <c r="N31" i="6"/>
  <c r="N44" i="6"/>
  <c r="N40" i="6"/>
  <c r="N48" i="6"/>
  <c r="N46" i="6"/>
  <c r="N41" i="6"/>
  <c r="N37" i="6"/>
  <c r="N33" i="6"/>
  <c r="N30" i="6"/>
  <c r="N35" i="6"/>
  <c r="C44" i="339"/>
  <c r="D44" i="339"/>
  <c r="E44" i="339"/>
  <c r="F44" i="339"/>
  <c r="I25" i="370"/>
  <c r="I10" i="370"/>
  <c r="I12" i="370"/>
  <c r="I9" i="370"/>
  <c r="I8" i="370"/>
  <c r="I24" i="370"/>
  <c r="H15" i="370"/>
  <c r="G15" i="370"/>
  <c r="I27" i="370"/>
  <c r="D15" i="370"/>
  <c r="C15" i="370"/>
  <c r="I23" i="370"/>
  <c r="F15" i="370"/>
  <c r="I26" i="370"/>
  <c r="I28" i="370"/>
  <c r="E15" i="370"/>
  <c r="I14" i="370"/>
  <c r="I29" i="370"/>
  <c r="I5" i="160"/>
  <c r="G5" i="160"/>
  <c r="K5" i="160"/>
  <c r="H5" i="160"/>
  <c r="F5" i="160"/>
  <c r="D5" i="160"/>
  <c r="J5" i="160"/>
  <c r="E5" i="160"/>
  <c r="C5" i="160"/>
  <c r="F20" i="339"/>
  <c r="G20" i="339"/>
  <c r="E20" i="339"/>
  <c r="C20" i="339"/>
  <c r="D20" i="339"/>
  <c r="C42" i="339"/>
  <c r="F42" i="339"/>
  <c r="D42" i="339"/>
  <c r="E42" i="339"/>
  <c r="C21" i="6"/>
  <c r="M21" i="6"/>
  <c r="I21" i="6"/>
  <c r="F21" i="6"/>
  <c r="H21" i="6"/>
  <c r="E21" i="6"/>
  <c r="L21" i="6"/>
  <c r="J21" i="6"/>
  <c r="D21" i="6"/>
  <c r="O21" i="6"/>
  <c r="G21" i="6"/>
  <c r="K21" i="6"/>
  <c r="N21" i="6"/>
  <c r="H17" i="6"/>
  <c r="F17" i="6"/>
  <c r="D17" i="6"/>
  <c r="N17" i="6"/>
  <c r="E17" i="6"/>
  <c r="M17" i="6"/>
  <c r="G17" i="6"/>
  <c r="L17" i="6"/>
  <c r="J17" i="6"/>
  <c r="I17" i="6"/>
  <c r="O17" i="6"/>
  <c r="C17" i="6"/>
  <c r="K17" i="6"/>
  <c r="I44" i="377"/>
  <c r="I47" i="377"/>
  <c r="I34" i="377"/>
  <c r="I40" i="377"/>
  <c r="I31" i="377"/>
  <c r="I36" i="377"/>
  <c r="I35" i="377"/>
  <c r="I41" i="377"/>
  <c r="I45" i="377"/>
  <c r="I33" i="377"/>
  <c r="I46" i="377"/>
  <c r="I32" i="377"/>
  <c r="I38" i="377"/>
  <c r="I49" i="377"/>
  <c r="I42" i="377"/>
  <c r="I37" i="377"/>
  <c r="I43" i="377"/>
  <c r="I48" i="377"/>
  <c r="I39" i="377"/>
  <c r="I9" i="375" l="1"/>
  <c r="C47" i="326"/>
  <c r="K15" i="300"/>
  <c r="E33" i="376"/>
  <c r="E44" i="376"/>
  <c r="G5" i="336"/>
  <c r="O5" i="336"/>
  <c r="I15" i="381"/>
  <c r="C25" i="381"/>
  <c r="I11" i="381"/>
  <c r="C49" i="326"/>
  <c r="E32" i="376"/>
  <c r="E46" i="376"/>
  <c r="E37" i="376"/>
  <c r="E5" i="336"/>
  <c r="I5" i="336"/>
  <c r="C12" i="370"/>
  <c r="I18" i="381"/>
  <c r="I24" i="381"/>
  <c r="I10" i="381"/>
  <c r="C43" i="326"/>
  <c r="C42" i="326"/>
  <c r="E43" i="376"/>
  <c r="E39" i="376"/>
  <c r="E49" i="376"/>
  <c r="K5" i="336"/>
  <c r="F5" i="336"/>
  <c r="I20" i="381"/>
  <c r="I16" i="381"/>
  <c r="I13" i="381"/>
  <c r="I23" i="381"/>
  <c r="C40" i="326"/>
  <c r="C35" i="326"/>
  <c r="L21" i="300"/>
  <c r="E40" i="376"/>
  <c r="E47" i="376"/>
  <c r="E36" i="376"/>
  <c r="M13" i="324"/>
  <c r="J5" i="336"/>
  <c r="L5" i="336"/>
  <c r="I8" i="381"/>
  <c r="I12" i="381"/>
  <c r="I22" i="381"/>
  <c r="E25" i="381"/>
  <c r="C39" i="326"/>
  <c r="C45" i="326"/>
  <c r="H15" i="300"/>
  <c r="E48" i="376"/>
  <c r="E41" i="376"/>
  <c r="H5" i="336"/>
  <c r="H25" i="381"/>
  <c r="F25" i="381"/>
  <c r="I9" i="381"/>
  <c r="C31" i="326"/>
  <c r="L24" i="300"/>
  <c r="C36" i="326"/>
  <c r="C44" i="326"/>
  <c r="G15" i="300"/>
  <c r="E42" i="376"/>
  <c r="E34" i="376"/>
  <c r="M5" i="336"/>
  <c r="F7" i="374"/>
  <c r="I17" i="381"/>
  <c r="I5" i="381"/>
  <c r="I7" i="381"/>
  <c r="C33" i="326"/>
  <c r="C48" i="326"/>
  <c r="E31" i="376"/>
  <c r="E7" i="374"/>
  <c r="I14" i="381"/>
  <c r="I19" i="381"/>
  <c r="C46" i="326"/>
  <c r="F8" i="336"/>
  <c r="O8" i="336"/>
  <c r="C20" i="335"/>
  <c r="I9" i="372"/>
  <c r="N20" i="335"/>
  <c r="K9" i="335"/>
  <c r="I26" i="352"/>
  <c r="C31" i="370"/>
  <c r="C5" i="300"/>
  <c r="G6" i="370"/>
  <c r="I30" i="370"/>
  <c r="G31" i="370"/>
  <c r="J5" i="300"/>
  <c r="C43" i="376"/>
  <c r="J48" i="376"/>
  <c r="E31" i="370"/>
  <c r="G5" i="300"/>
  <c r="J51" i="376"/>
  <c r="O16" i="335"/>
  <c r="H31" i="370"/>
  <c r="D5" i="300"/>
  <c r="J36" i="376"/>
  <c r="J42" i="376"/>
  <c r="F5" i="300"/>
  <c r="J46" i="376"/>
  <c r="I5" i="300"/>
  <c r="D12" i="374"/>
  <c r="J16" i="335"/>
  <c r="C16" i="335"/>
  <c r="D16" i="335"/>
  <c r="K8" i="336"/>
  <c r="G8" i="336"/>
  <c r="F9" i="372"/>
  <c r="R5" i="335"/>
  <c r="M10" i="336"/>
  <c r="H24" i="282"/>
  <c r="N8" i="336"/>
  <c r="C9" i="372"/>
  <c r="E9" i="372"/>
  <c r="H42" i="326"/>
  <c r="I8" i="336"/>
  <c r="H42" i="377"/>
  <c r="K9" i="372"/>
  <c r="L20" i="335"/>
  <c r="D8" i="336"/>
  <c r="J5" i="373"/>
  <c r="J9" i="372"/>
  <c r="G9" i="372"/>
  <c r="E8" i="336"/>
  <c r="M34" i="326"/>
  <c r="J8" i="336"/>
  <c r="M8" i="336"/>
  <c r="M47" i="326"/>
  <c r="D9" i="372"/>
  <c r="H8" i="336"/>
  <c r="C8" i="336"/>
  <c r="M18" i="326"/>
  <c r="R37" i="335"/>
  <c r="H40" i="326"/>
  <c r="R42" i="335"/>
  <c r="L5" i="300"/>
  <c r="C37" i="326"/>
  <c r="C38" i="326"/>
  <c r="C41" i="326"/>
  <c r="L13" i="300"/>
  <c r="F15" i="300"/>
  <c r="L9" i="300"/>
  <c r="L23" i="300"/>
  <c r="L10" i="300"/>
  <c r="L12" i="300"/>
  <c r="L29" i="300"/>
  <c r="L7" i="374"/>
  <c r="M42" i="326"/>
  <c r="M49" i="326"/>
  <c r="M5" i="326"/>
  <c r="H45" i="377"/>
  <c r="G5" i="373"/>
  <c r="L25" i="335"/>
  <c r="R22" i="335"/>
  <c r="G25" i="335"/>
  <c r="G20" i="335"/>
  <c r="L27" i="300"/>
  <c r="R44" i="335"/>
  <c r="L25" i="300"/>
  <c r="E10" i="336"/>
  <c r="I15" i="300"/>
  <c r="L14" i="300"/>
  <c r="L28" i="300"/>
  <c r="L30" i="300"/>
  <c r="L8" i="300"/>
  <c r="D15" i="300"/>
  <c r="M39" i="326"/>
  <c r="M24" i="326"/>
  <c r="M22" i="326"/>
  <c r="I5" i="373"/>
  <c r="K5" i="373"/>
  <c r="K15" i="293"/>
  <c r="F25" i="335"/>
  <c r="R46" i="335"/>
  <c r="H48" i="326"/>
  <c r="K20" i="335"/>
  <c r="F20" i="335"/>
  <c r="N5" i="373"/>
  <c r="F25" i="326"/>
  <c r="N30" i="373"/>
  <c r="F11" i="370"/>
  <c r="C10" i="336"/>
  <c r="E15" i="300"/>
  <c r="L6" i="300"/>
  <c r="C15" i="300"/>
  <c r="L11" i="300"/>
  <c r="L26" i="300"/>
  <c r="F15" i="374"/>
  <c r="M32" i="326"/>
  <c r="M10" i="326"/>
  <c r="M35" i="326"/>
  <c r="E43" i="326"/>
  <c r="E5" i="373"/>
  <c r="I19" i="380"/>
  <c r="R20" i="335"/>
  <c r="M25" i="335"/>
  <c r="R31" i="335"/>
  <c r="D20" i="335"/>
  <c r="I20" i="335"/>
  <c r="J10" i="375"/>
  <c r="R48" i="335"/>
  <c r="H14" i="335"/>
  <c r="E14" i="335"/>
  <c r="D10" i="336"/>
  <c r="O10" i="336"/>
  <c r="F10" i="336"/>
  <c r="M44" i="326"/>
  <c r="M11" i="326"/>
  <c r="E25" i="326"/>
  <c r="M15" i="326"/>
  <c r="M14" i="326"/>
  <c r="H25" i="326"/>
  <c r="M12" i="326"/>
  <c r="M31" i="326"/>
  <c r="M20" i="326"/>
  <c r="M19" i="326"/>
  <c r="D25" i="326"/>
  <c r="R15" i="335"/>
  <c r="E25" i="380"/>
  <c r="I13" i="380"/>
  <c r="R43" i="335"/>
  <c r="R36" i="335"/>
  <c r="K25" i="335"/>
  <c r="R17" i="335"/>
  <c r="N25" i="335"/>
  <c r="R32" i="335"/>
  <c r="R40" i="335"/>
  <c r="R9" i="335"/>
  <c r="R39" i="335"/>
  <c r="R41" i="335"/>
  <c r="F50" i="335"/>
  <c r="G14" i="335"/>
  <c r="F14" i="335"/>
  <c r="O25" i="335"/>
  <c r="R30" i="335"/>
  <c r="R33" i="335"/>
  <c r="J25" i="326"/>
  <c r="G25" i="326"/>
  <c r="N10" i="336"/>
  <c r="G10" i="336"/>
  <c r="L10" i="336"/>
  <c r="M13" i="326"/>
  <c r="M48" i="326"/>
  <c r="M36" i="326"/>
  <c r="K25" i="326"/>
  <c r="M21" i="326"/>
  <c r="L25" i="326"/>
  <c r="M16" i="326"/>
  <c r="M33" i="326"/>
  <c r="M23" i="326"/>
  <c r="M17" i="326"/>
  <c r="M38" i="326"/>
  <c r="H25" i="380"/>
  <c r="I12" i="380"/>
  <c r="C25" i="335"/>
  <c r="I25" i="335"/>
  <c r="E25" i="335"/>
  <c r="P24" i="335"/>
  <c r="Q25" i="335"/>
  <c r="R24" i="335"/>
  <c r="R12" i="335"/>
  <c r="D25" i="335"/>
  <c r="I14" i="335"/>
  <c r="K14" i="335"/>
  <c r="M14" i="335"/>
  <c r="D14" i="335"/>
  <c r="R35" i="335"/>
  <c r="R21" i="335"/>
  <c r="K10" i="336"/>
  <c r="J10" i="336"/>
  <c r="I10" i="336"/>
  <c r="I14" i="69"/>
  <c r="M9" i="326"/>
  <c r="M41" i="326"/>
  <c r="M37" i="326"/>
  <c r="M7" i="326"/>
  <c r="M43" i="326"/>
  <c r="M6" i="326"/>
  <c r="M46" i="326"/>
  <c r="C25" i="326"/>
  <c r="M40" i="326"/>
  <c r="M45" i="326"/>
  <c r="I9" i="380"/>
  <c r="R8" i="335"/>
  <c r="R11" i="335"/>
  <c r="H25" i="335"/>
  <c r="R19" i="335"/>
  <c r="R34" i="335"/>
  <c r="R13" i="335"/>
  <c r="R14" i="335"/>
  <c r="L14" i="335"/>
  <c r="C14" i="335"/>
  <c r="R45" i="335"/>
  <c r="O14" i="335"/>
  <c r="N14" i="335"/>
  <c r="R38" i="335"/>
  <c r="R47" i="335"/>
  <c r="I6" i="380"/>
  <c r="D25" i="380"/>
  <c r="I22" i="380"/>
  <c r="I7" i="380"/>
  <c r="I14" i="380"/>
  <c r="C25" i="380"/>
  <c r="I18" i="380"/>
  <c r="I8" i="380"/>
  <c r="I10" i="380"/>
  <c r="I16" i="380"/>
  <c r="I15" i="380"/>
  <c r="I24" i="380"/>
  <c r="I5" i="380"/>
  <c r="G25" i="380"/>
  <c r="I20" i="380"/>
  <c r="I17" i="380"/>
  <c r="I23" i="380"/>
  <c r="I11" i="380"/>
  <c r="I21" i="380"/>
  <c r="D31" i="374"/>
  <c r="J45" i="376"/>
  <c r="J32" i="376"/>
  <c r="J40" i="376"/>
  <c r="J31" i="376"/>
  <c r="J49" i="376"/>
  <c r="N12" i="336"/>
  <c r="E12" i="336"/>
  <c r="L12" i="336"/>
  <c r="L5" i="374"/>
  <c r="L21" i="374"/>
  <c r="D15" i="374"/>
  <c r="L8" i="374"/>
  <c r="N14" i="336"/>
  <c r="C47" i="376"/>
  <c r="C12" i="374"/>
  <c r="J18" i="335"/>
  <c r="I12" i="375"/>
  <c r="F16" i="335"/>
  <c r="I10" i="371"/>
  <c r="J38" i="376"/>
  <c r="J41" i="376"/>
  <c r="J34" i="376"/>
  <c r="J44" i="376"/>
  <c r="J39" i="376"/>
  <c r="H12" i="336"/>
  <c r="D12" i="336"/>
  <c r="C12" i="336"/>
  <c r="I15" i="374"/>
  <c r="G15" i="374"/>
  <c r="K15" i="374"/>
  <c r="E14" i="336"/>
  <c r="C40" i="376"/>
  <c r="F12" i="374"/>
  <c r="E34" i="326"/>
  <c r="M18" i="335"/>
  <c r="D13" i="336"/>
  <c r="H16" i="335"/>
  <c r="G16" i="335"/>
  <c r="L16" i="335"/>
  <c r="E10" i="371"/>
  <c r="F10" i="371"/>
  <c r="M16" i="335"/>
  <c r="C10" i="371"/>
  <c r="F31" i="374"/>
  <c r="J33" i="376"/>
  <c r="J43" i="376"/>
  <c r="J47" i="376"/>
  <c r="J35" i="376"/>
  <c r="K12" i="336"/>
  <c r="J12" i="336"/>
  <c r="J15" i="374"/>
  <c r="L28" i="374"/>
  <c r="L25" i="374"/>
  <c r="K14" i="336"/>
  <c r="C33" i="376"/>
  <c r="I12" i="374"/>
  <c r="F18" i="335"/>
  <c r="J13" i="336"/>
  <c r="F6" i="374"/>
  <c r="D12" i="375"/>
  <c r="H15" i="367"/>
  <c r="R16" i="335"/>
  <c r="D10" i="371"/>
  <c r="K6" i="373"/>
  <c r="C6" i="373"/>
  <c r="H34" i="376"/>
  <c r="H45" i="376"/>
  <c r="D5" i="299"/>
  <c r="H26" i="69"/>
  <c r="I9" i="69"/>
  <c r="H9" i="374"/>
  <c r="C9" i="374"/>
  <c r="H32" i="377"/>
  <c r="C15" i="293"/>
  <c r="F15" i="293"/>
  <c r="F7" i="302"/>
  <c r="J13" i="374"/>
  <c r="I6" i="370"/>
  <c r="F6" i="373"/>
  <c r="E6" i="373"/>
  <c r="H41" i="376"/>
  <c r="C12" i="373"/>
  <c r="I16" i="69"/>
  <c r="I12" i="69"/>
  <c r="G9" i="374"/>
  <c r="F9" i="374"/>
  <c r="H33" i="377"/>
  <c r="R13" i="293"/>
  <c r="G15" i="293"/>
  <c r="I13" i="370"/>
  <c r="D6" i="373"/>
  <c r="H40" i="376"/>
  <c r="F8" i="297"/>
  <c r="G5" i="299"/>
  <c r="I12" i="373"/>
  <c r="D8" i="373"/>
  <c r="I21" i="69"/>
  <c r="D9" i="374"/>
  <c r="G7" i="370"/>
  <c r="H40" i="377"/>
  <c r="I7" i="300"/>
  <c r="L15" i="293"/>
  <c r="D7" i="335"/>
  <c r="O50" i="335"/>
  <c r="N16" i="335"/>
  <c r="I16" i="335"/>
  <c r="E16" i="335"/>
  <c r="I31" i="374"/>
  <c r="C11" i="370"/>
  <c r="E10" i="299"/>
  <c r="C14" i="336"/>
  <c r="O14" i="336"/>
  <c r="I14" i="336"/>
  <c r="C49" i="376"/>
  <c r="C39" i="376"/>
  <c r="C37" i="376"/>
  <c r="C31" i="376"/>
  <c r="C46" i="376"/>
  <c r="E36" i="326"/>
  <c r="E44" i="326"/>
  <c r="H18" i="335"/>
  <c r="G18" i="335"/>
  <c r="C18" i="335"/>
  <c r="K13" i="336"/>
  <c r="O13" i="336"/>
  <c r="F12" i="375"/>
  <c r="H12" i="375"/>
  <c r="E51" i="326"/>
  <c r="I11" i="370"/>
  <c r="I5" i="370"/>
  <c r="H31" i="374"/>
  <c r="E11" i="370"/>
  <c r="L6" i="374"/>
  <c r="H14" i="336"/>
  <c r="J14" i="336"/>
  <c r="M14" i="336"/>
  <c r="G14" i="336"/>
  <c r="C48" i="376"/>
  <c r="C35" i="376"/>
  <c r="C34" i="376"/>
  <c r="C36" i="376"/>
  <c r="C32" i="376"/>
  <c r="E49" i="326"/>
  <c r="E48" i="326"/>
  <c r="E40" i="326"/>
  <c r="D18" i="335"/>
  <c r="E18" i="335"/>
  <c r="N18" i="335"/>
  <c r="G13" i="336"/>
  <c r="H6" i="335"/>
  <c r="E12" i="375"/>
  <c r="C12" i="375"/>
  <c r="R12" i="367"/>
  <c r="I6" i="374"/>
  <c r="R18" i="335"/>
  <c r="E31" i="374"/>
  <c r="G6" i="297"/>
  <c r="N14" i="319"/>
  <c r="L10" i="324"/>
  <c r="L24" i="324" s="1"/>
  <c r="D14" i="336"/>
  <c r="L14" i="336"/>
  <c r="C42" i="376"/>
  <c r="C41" i="376"/>
  <c r="C44" i="376"/>
  <c r="C38" i="376"/>
  <c r="C45" i="376"/>
  <c r="E39" i="326"/>
  <c r="E33" i="326"/>
  <c r="I18" i="335"/>
  <c r="O18" i="335"/>
  <c r="C13" i="336"/>
  <c r="F15" i="367"/>
  <c r="G12" i="375"/>
  <c r="M15" i="367"/>
  <c r="K17" i="322"/>
  <c r="K20" i="322"/>
  <c r="G25" i="322"/>
  <c r="D25" i="322"/>
  <c r="F25" i="322"/>
  <c r="J25" i="322"/>
  <c r="K10" i="322"/>
  <c r="K13" i="322"/>
  <c r="C25" i="322"/>
  <c r="K9" i="322"/>
  <c r="K24" i="322"/>
  <c r="K5" i="322"/>
  <c r="K12" i="322"/>
  <c r="H46" i="376"/>
  <c r="H31" i="376"/>
  <c r="H47" i="376"/>
  <c r="H42" i="376"/>
  <c r="H36" i="376"/>
  <c r="L7" i="300"/>
  <c r="M6" i="6"/>
  <c r="E5" i="299"/>
  <c r="K5" i="299"/>
  <c r="H12" i="373"/>
  <c r="F12" i="373"/>
  <c r="I7" i="299"/>
  <c r="C8" i="373"/>
  <c r="J8" i="373"/>
  <c r="F8" i="373"/>
  <c r="F32" i="377"/>
  <c r="M50" i="326"/>
  <c r="C7" i="370"/>
  <c r="H7" i="300"/>
  <c r="E7" i="300"/>
  <c r="F31" i="326"/>
  <c r="G51" i="326"/>
  <c r="M15" i="293"/>
  <c r="R12" i="293"/>
  <c r="O15" i="293"/>
  <c r="R14" i="293"/>
  <c r="Q15" i="293"/>
  <c r="R11" i="293"/>
  <c r="F8" i="302"/>
  <c r="F6" i="302"/>
  <c r="C6" i="370"/>
  <c r="E13" i="374"/>
  <c r="O10" i="335"/>
  <c r="N12" i="373"/>
  <c r="J13" i="372"/>
  <c r="I7" i="370"/>
  <c r="H35" i="376"/>
  <c r="H44" i="376"/>
  <c r="H38" i="376"/>
  <c r="H33" i="376"/>
  <c r="H49" i="376"/>
  <c r="H12" i="316"/>
  <c r="I7" i="316" s="1"/>
  <c r="E6" i="6"/>
  <c r="C5" i="299"/>
  <c r="F5" i="299"/>
  <c r="K12" i="373"/>
  <c r="D12" i="373"/>
  <c r="C7" i="299"/>
  <c r="I8" i="373"/>
  <c r="K8" i="373"/>
  <c r="H51" i="376"/>
  <c r="F7" i="370"/>
  <c r="J7" i="300"/>
  <c r="F7" i="300"/>
  <c r="F36" i="326"/>
  <c r="L51" i="326"/>
  <c r="P14" i="293"/>
  <c r="E15" i="293"/>
  <c r="I15" i="293"/>
  <c r="N15" i="293"/>
  <c r="R8" i="293"/>
  <c r="D15" i="293"/>
  <c r="R10" i="293"/>
  <c r="F10" i="302"/>
  <c r="F11" i="302"/>
  <c r="E6" i="370"/>
  <c r="F13" i="374"/>
  <c r="G13" i="374"/>
  <c r="C13" i="374"/>
  <c r="G13" i="372"/>
  <c r="H48" i="376"/>
  <c r="H32" i="376"/>
  <c r="H37" i="376"/>
  <c r="L13" i="374"/>
  <c r="D6" i="6"/>
  <c r="H5" i="299"/>
  <c r="G12" i="373"/>
  <c r="G8" i="373"/>
  <c r="E8" i="373"/>
  <c r="C7" i="300"/>
  <c r="J51" i="326"/>
  <c r="R5" i="293"/>
  <c r="R9" i="293"/>
  <c r="H15" i="293"/>
  <c r="J15" i="293"/>
  <c r="R6" i="293"/>
  <c r="F6" i="370"/>
  <c r="I13" i="374"/>
  <c r="D13" i="374"/>
  <c r="H51" i="326"/>
  <c r="H38" i="326"/>
  <c r="H37" i="326"/>
  <c r="H46" i="326"/>
  <c r="H43" i="326"/>
  <c r="H41" i="326"/>
  <c r="L6" i="375"/>
  <c r="E13" i="370"/>
  <c r="I5" i="371"/>
  <c r="I6" i="371"/>
  <c r="H15" i="371"/>
  <c r="I25" i="371"/>
  <c r="E15" i="371"/>
  <c r="I9" i="371"/>
  <c r="I14" i="371"/>
  <c r="K32" i="376"/>
  <c r="G46" i="376"/>
  <c r="G32" i="376"/>
  <c r="F35" i="377"/>
  <c r="H35" i="377"/>
  <c r="H41" i="377"/>
  <c r="D42" i="377"/>
  <c r="D31" i="377"/>
  <c r="C7" i="374"/>
  <c r="N13" i="324"/>
  <c r="H36" i="377"/>
  <c r="H34" i="377"/>
  <c r="D44" i="377"/>
  <c r="H7" i="374"/>
  <c r="G6" i="335"/>
  <c r="D6" i="335"/>
  <c r="I7" i="372"/>
  <c r="H8" i="300"/>
  <c r="E8" i="300"/>
  <c r="N7" i="335"/>
  <c r="R7" i="335"/>
  <c r="H13" i="303"/>
  <c r="R6" i="303"/>
  <c r="G13" i="303"/>
  <c r="R9" i="303"/>
  <c r="E10" i="375"/>
  <c r="I11" i="371"/>
  <c r="J9" i="300"/>
  <c r="D9" i="300"/>
  <c r="I12" i="371"/>
  <c r="J31" i="374"/>
  <c r="K31" i="374"/>
  <c r="G11" i="370"/>
  <c r="M12" i="376"/>
  <c r="E25" i="376"/>
  <c r="M46" i="376"/>
  <c r="M22" i="376"/>
  <c r="H25" i="376"/>
  <c r="M24" i="376"/>
  <c r="M33" i="376"/>
  <c r="M6" i="376"/>
  <c r="M35" i="376"/>
  <c r="M23" i="376"/>
  <c r="M17" i="376"/>
  <c r="M43" i="376"/>
  <c r="M8" i="376"/>
  <c r="O10" i="324"/>
  <c r="O24" i="324" s="1"/>
  <c r="N10" i="324"/>
  <c r="N24" i="324" s="1"/>
  <c r="K39" i="376"/>
  <c r="K42" i="376"/>
  <c r="G42" i="376"/>
  <c r="G33" i="376"/>
  <c r="G34" i="376"/>
  <c r="G39" i="376"/>
  <c r="G37" i="376"/>
  <c r="C8" i="297"/>
  <c r="J5" i="374"/>
  <c r="L27" i="374"/>
  <c r="L10" i="374"/>
  <c r="C15" i="374"/>
  <c r="L22" i="374"/>
  <c r="L14" i="374"/>
  <c r="L11" i="374"/>
  <c r="L23" i="374"/>
  <c r="F47" i="377"/>
  <c r="E38" i="326"/>
  <c r="E47" i="326"/>
  <c r="E46" i="326"/>
  <c r="E31" i="326"/>
  <c r="E42" i="326"/>
  <c r="H39" i="377"/>
  <c r="H44" i="377"/>
  <c r="H48" i="377"/>
  <c r="H38" i="377"/>
  <c r="H46" i="377"/>
  <c r="D41" i="377"/>
  <c r="D34" i="377"/>
  <c r="F46" i="326"/>
  <c r="D7" i="374"/>
  <c r="I7" i="374"/>
  <c r="H13" i="336"/>
  <c r="I13" i="336"/>
  <c r="E13" i="336"/>
  <c r="N13" i="336"/>
  <c r="H14" i="302"/>
  <c r="J6" i="335"/>
  <c r="K6" i="335"/>
  <c r="G6" i="374"/>
  <c r="E6" i="374"/>
  <c r="I8" i="300"/>
  <c r="G8" i="300"/>
  <c r="K7" i="335"/>
  <c r="D12" i="370"/>
  <c r="E5" i="370"/>
  <c r="O13" i="303"/>
  <c r="D13" i="303"/>
  <c r="M11" i="324"/>
  <c r="J6" i="374"/>
  <c r="R10" i="303"/>
  <c r="I13" i="303"/>
  <c r="L13" i="303"/>
  <c r="I13" i="372"/>
  <c r="I8" i="371"/>
  <c r="C13" i="303"/>
  <c r="C15" i="371"/>
  <c r="E9" i="300"/>
  <c r="F9" i="300"/>
  <c r="I13" i="371"/>
  <c r="C6" i="297"/>
  <c r="P12" i="324"/>
  <c r="P26" i="324" s="1"/>
  <c r="K44" i="376"/>
  <c r="G43" i="376"/>
  <c r="G40" i="376"/>
  <c r="G41" i="376"/>
  <c r="C5" i="374"/>
  <c r="M7" i="335"/>
  <c r="C6" i="375"/>
  <c r="E12" i="370"/>
  <c r="L11" i="324"/>
  <c r="R12" i="303"/>
  <c r="I23" i="371"/>
  <c r="I27" i="371"/>
  <c r="G15" i="371"/>
  <c r="E7" i="371"/>
  <c r="D7" i="371"/>
  <c r="G7" i="371"/>
  <c r="F7" i="371"/>
  <c r="C7" i="371"/>
  <c r="C31" i="374"/>
  <c r="D25" i="376"/>
  <c r="M5" i="376"/>
  <c r="M10" i="376"/>
  <c r="M38" i="376"/>
  <c r="M40" i="376"/>
  <c r="M18" i="376"/>
  <c r="M50" i="376"/>
  <c r="M44" i="376"/>
  <c r="L25" i="376"/>
  <c r="M19" i="376"/>
  <c r="M37" i="376"/>
  <c r="P11" i="324"/>
  <c r="P25" i="324" s="1"/>
  <c r="P6" i="324"/>
  <c r="P20" i="324" s="1"/>
  <c r="K49" i="376"/>
  <c r="K37" i="376"/>
  <c r="K33" i="376"/>
  <c r="G38" i="376"/>
  <c r="G35" i="376"/>
  <c r="G47" i="376"/>
  <c r="G5" i="374"/>
  <c r="L24" i="374"/>
  <c r="H15" i="374"/>
  <c r="L9" i="374"/>
  <c r="L12" i="374"/>
  <c r="L30" i="374"/>
  <c r="L29" i="374"/>
  <c r="F42" i="377"/>
  <c r="E35" i="326"/>
  <c r="E45" i="326"/>
  <c r="E32" i="326"/>
  <c r="E41" i="326"/>
  <c r="H49" i="377"/>
  <c r="H47" i="377"/>
  <c r="H37" i="377"/>
  <c r="H43" i="377"/>
  <c r="D43" i="377"/>
  <c r="D37" i="377"/>
  <c r="F37" i="326"/>
  <c r="G7" i="374"/>
  <c r="M13" i="336"/>
  <c r="L13" i="336"/>
  <c r="O6" i="335"/>
  <c r="F8" i="300"/>
  <c r="G12" i="370"/>
  <c r="C5" i="370"/>
  <c r="M13" i="303"/>
  <c r="R8" i="303"/>
  <c r="J13" i="303"/>
  <c r="R7" i="303"/>
  <c r="F13" i="303"/>
  <c r="I7" i="371"/>
  <c r="I22" i="371"/>
  <c r="I24" i="371"/>
  <c r="I29" i="371"/>
  <c r="G9" i="300"/>
  <c r="I28" i="371"/>
  <c r="I30" i="371"/>
  <c r="K13" i="303"/>
  <c r="G31" i="371"/>
  <c r="D31" i="371"/>
  <c r="F48" i="326"/>
  <c r="F32" i="326"/>
  <c r="F33" i="326"/>
  <c r="F44" i="326"/>
  <c r="F34" i="326"/>
  <c r="K16" i="336"/>
  <c r="E16" i="336"/>
  <c r="J16" i="336"/>
  <c r="I16" i="336"/>
  <c r="C7" i="372"/>
  <c r="F5" i="372"/>
  <c r="L24" i="375"/>
  <c r="L5" i="375"/>
  <c r="J15" i="375"/>
  <c r="L25" i="375"/>
  <c r="R10" i="335"/>
  <c r="L12" i="375"/>
  <c r="D15" i="375"/>
  <c r="K10" i="335"/>
  <c r="E10" i="335"/>
  <c r="F10" i="335"/>
  <c r="E9" i="335"/>
  <c r="C9" i="335"/>
  <c r="L24" i="42"/>
  <c r="M8" i="42" s="1"/>
  <c r="F40" i="326"/>
  <c r="F47" i="326"/>
  <c r="F38" i="326"/>
  <c r="F49" i="326"/>
  <c r="F43" i="326"/>
  <c r="F16" i="336"/>
  <c r="D16" i="336"/>
  <c r="C16" i="336"/>
  <c r="F7" i="372"/>
  <c r="E5" i="372"/>
  <c r="E15" i="375"/>
  <c r="L10" i="375"/>
  <c r="L28" i="375"/>
  <c r="L7" i="375"/>
  <c r="L29" i="375"/>
  <c r="I9" i="335"/>
  <c r="H15" i="375"/>
  <c r="K15" i="375"/>
  <c r="I15" i="375"/>
  <c r="C10" i="335"/>
  <c r="H10" i="335"/>
  <c r="L10" i="335"/>
  <c r="M9" i="335"/>
  <c r="N10" i="335"/>
  <c r="L30" i="375"/>
  <c r="J20" i="6"/>
  <c r="F45" i="326"/>
  <c r="F41" i="326"/>
  <c r="F35" i="326"/>
  <c r="F39" i="326"/>
  <c r="H16" i="336"/>
  <c r="L16" i="336"/>
  <c r="G7" i="372"/>
  <c r="L8" i="375"/>
  <c r="L11" i="375"/>
  <c r="L27" i="375"/>
  <c r="L21" i="375"/>
  <c r="L26" i="375"/>
  <c r="F15" i="375"/>
  <c r="N9" i="335"/>
  <c r="D9" i="335"/>
  <c r="M10" i="335"/>
  <c r="J9" i="335"/>
  <c r="O9" i="335"/>
  <c r="C13" i="370"/>
  <c r="F13" i="370"/>
  <c r="G13" i="370"/>
  <c r="H49" i="326"/>
  <c r="H45" i="326"/>
  <c r="K20" i="336"/>
  <c r="E6" i="297"/>
  <c r="P9" i="324"/>
  <c r="P23" i="324" s="1"/>
  <c r="P13" i="324"/>
  <c r="P27" i="324" s="1"/>
  <c r="M10" i="324"/>
  <c r="M24" i="324" s="1"/>
  <c r="K43" i="376"/>
  <c r="K40" i="376"/>
  <c r="K41" i="376"/>
  <c r="K34" i="376"/>
  <c r="K46" i="376"/>
  <c r="D5" i="374"/>
  <c r="E5" i="374"/>
  <c r="K24" i="357"/>
  <c r="L17" i="357" s="1"/>
  <c r="F43" i="377"/>
  <c r="F31" i="377"/>
  <c r="I7" i="69"/>
  <c r="I23" i="69"/>
  <c r="I6" i="69"/>
  <c r="D40" i="377"/>
  <c r="D48" i="377"/>
  <c r="D33" i="377"/>
  <c r="D46" i="377"/>
  <c r="C51" i="326"/>
  <c r="F51" i="326"/>
  <c r="F5" i="373"/>
  <c r="D5" i="373"/>
  <c r="L6" i="335"/>
  <c r="N6" i="335"/>
  <c r="C6" i="335"/>
  <c r="P14" i="367"/>
  <c r="D6" i="374"/>
  <c r="K7" i="372"/>
  <c r="J7" i="372"/>
  <c r="D7" i="372"/>
  <c r="I15" i="367"/>
  <c r="R8" i="367"/>
  <c r="L50" i="335"/>
  <c r="F6" i="375"/>
  <c r="R6" i="335"/>
  <c r="G5" i="370"/>
  <c r="R49" i="335"/>
  <c r="H36" i="326"/>
  <c r="H34" i="326"/>
  <c r="H44" i="326"/>
  <c r="K50" i="335"/>
  <c r="C31" i="375"/>
  <c r="C13" i="372"/>
  <c r="K13" i="372"/>
  <c r="F13" i="372"/>
  <c r="H13" i="372"/>
  <c r="D13" i="372"/>
  <c r="F6" i="297"/>
  <c r="C10" i="299"/>
  <c r="P7" i="324"/>
  <c r="P21" i="324" s="1"/>
  <c r="P8" i="324"/>
  <c r="P22" i="324" s="1"/>
  <c r="O23" i="324"/>
  <c r="K31" i="376"/>
  <c r="K38" i="376"/>
  <c r="K35" i="376"/>
  <c r="K45" i="376"/>
  <c r="N26" i="356"/>
  <c r="H5" i="374"/>
  <c r="F40" i="377"/>
  <c r="F45" i="377"/>
  <c r="F39" i="377"/>
  <c r="I15" i="69"/>
  <c r="I13" i="69"/>
  <c r="I17" i="69"/>
  <c r="D38" i="377"/>
  <c r="D35" i="377"/>
  <c r="D39" i="377"/>
  <c r="D49" i="377"/>
  <c r="I51" i="326"/>
  <c r="K51" i="326"/>
  <c r="H5" i="373"/>
  <c r="I6" i="335"/>
  <c r="M6" i="335"/>
  <c r="F6" i="335"/>
  <c r="R10" i="367"/>
  <c r="H7" i="372"/>
  <c r="H6" i="374"/>
  <c r="G9" i="375"/>
  <c r="H6" i="375"/>
  <c r="I6" i="375"/>
  <c r="G6" i="375"/>
  <c r="F5" i="370"/>
  <c r="N50" i="335"/>
  <c r="H35" i="326"/>
  <c r="H39" i="326"/>
  <c r="H33" i="326"/>
  <c r="H31" i="326"/>
  <c r="E50" i="335"/>
  <c r="H32" i="326"/>
  <c r="G31" i="375"/>
  <c r="G10" i="335"/>
  <c r="D10" i="335"/>
  <c r="J10" i="335"/>
  <c r="K7" i="299"/>
  <c r="F41" i="377"/>
  <c r="F33" i="377"/>
  <c r="F38" i="377"/>
  <c r="F37" i="377"/>
  <c r="F34" i="377"/>
  <c r="I25" i="69"/>
  <c r="C26" i="69"/>
  <c r="I22" i="69"/>
  <c r="I19" i="69"/>
  <c r="G26" i="69"/>
  <c r="I24" i="69"/>
  <c r="R13" i="367"/>
  <c r="D15" i="367"/>
  <c r="R9" i="367"/>
  <c r="D5" i="372"/>
  <c r="I5" i="372"/>
  <c r="E6" i="375"/>
  <c r="G50" i="335"/>
  <c r="I50" i="335"/>
  <c r="C50" i="335"/>
  <c r="M20" i="335"/>
  <c r="H20" i="335"/>
  <c r="O20" i="335"/>
  <c r="J20" i="335"/>
  <c r="O7" i="335"/>
  <c r="H7" i="335"/>
  <c r="E7" i="335"/>
  <c r="L7" i="335"/>
  <c r="I7" i="335"/>
  <c r="C7" i="335"/>
  <c r="G7" i="335"/>
  <c r="J7" i="335"/>
  <c r="H5" i="372"/>
  <c r="J5" i="372"/>
  <c r="F31" i="375"/>
  <c r="J31" i="375"/>
  <c r="E31" i="375"/>
  <c r="K31" i="375"/>
  <c r="H31" i="375"/>
  <c r="D31" i="375"/>
  <c r="E15" i="367"/>
  <c r="R6" i="367"/>
  <c r="Q15" i="367"/>
  <c r="L15" i="367"/>
  <c r="R5" i="367"/>
  <c r="R11" i="367"/>
  <c r="G15" i="367"/>
  <c r="O15" i="367"/>
  <c r="N20" i="336"/>
  <c r="F26" i="69"/>
  <c r="F46" i="377"/>
  <c r="F44" i="377"/>
  <c r="F48" i="377"/>
  <c r="F49" i="377"/>
  <c r="I10" i="69"/>
  <c r="I8" i="69"/>
  <c r="I18" i="69"/>
  <c r="I11" i="69"/>
  <c r="C15" i="367"/>
  <c r="R14" i="367"/>
  <c r="K15" i="367"/>
  <c r="J15" i="367"/>
  <c r="R7" i="367"/>
  <c r="C5" i="372"/>
  <c r="P49" i="335"/>
  <c r="J6" i="375"/>
  <c r="R23" i="335"/>
  <c r="Q50" i="335"/>
  <c r="J12" i="299"/>
  <c r="I12" i="299"/>
  <c r="K5" i="372"/>
  <c r="F7" i="375"/>
  <c r="J50" i="335"/>
  <c r="D50" i="335"/>
  <c r="H50" i="335"/>
  <c r="I20" i="6"/>
  <c r="M26" i="393"/>
  <c r="C20" i="6"/>
  <c r="I10" i="375"/>
  <c r="H10" i="375"/>
  <c r="D10" i="375"/>
  <c r="C10" i="375"/>
  <c r="F10" i="375"/>
  <c r="O20" i="6"/>
  <c r="C20" i="336"/>
  <c r="O20" i="336"/>
  <c r="J20" i="336"/>
  <c r="I20" i="336"/>
  <c r="E20" i="6"/>
  <c r="K20" i="6"/>
  <c r="D20" i="6"/>
  <c r="G20" i="6"/>
  <c r="I7" i="375"/>
  <c r="E7" i="375"/>
  <c r="H7" i="375"/>
  <c r="D7" i="375"/>
  <c r="G7" i="375"/>
  <c r="H23" i="335"/>
  <c r="E23" i="335"/>
  <c r="O23" i="335"/>
  <c r="I23" i="335"/>
  <c r="J23" i="335"/>
  <c r="F23" i="335"/>
  <c r="L23" i="335"/>
  <c r="K23" i="335"/>
  <c r="G23" i="335"/>
  <c r="M23" i="335"/>
  <c r="N23" i="335"/>
  <c r="G20" i="336"/>
  <c r="L20" i="6"/>
  <c r="N20" i="6"/>
  <c r="M20" i="6"/>
  <c r="H20" i="6"/>
  <c r="C7" i="375"/>
  <c r="D23" i="335"/>
  <c r="I31" i="299"/>
  <c r="E20" i="336"/>
  <c r="L20" i="336"/>
  <c r="F20" i="336"/>
  <c r="F10" i="299"/>
  <c r="M24" i="160"/>
  <c r="M25" i="160" s="1"/>
  <c r="E8" i="297"/>
  <c r="N6" i="6"/>
  <c r="K6" i="6"/>
  <c r="G12" i="374"/>
  <c r="J12" i="374"/>
  <c r="M20" i="336"/>
  <c r="H20" i="336"/>
  <c r="J10" i="299"/>
  <c r="G10" i="299"/>
  <c r="F6" i="6"/>
  <c r="E12" i="374"/>
  <c r="K6" i="336"/>
  <c r="D6" i="336"/>
  <c r="G6" i="336"/>
  <c r="E6" i="336"/>
  <c r="I6" i="336"/>
  <c r="J6" i="336"/>
  <c r="O6" i="336"/>
  <c r="C6" i="336"/>
  <c r="L6" i="336"/>
  <c r="M6" i="336"/>
  <c r="H6" i="336"/>
  <c r="F6" i="336"/>
  <c r="N6" i="336"/>
  <c r="K31" i="299"/>
  <c r="E31" i="299"/>
  <c r="D15" i="366"/>
  <c r="G15" i="366"/>
  <c r="C15" i="366"/>
  <c r="R6" i="366"/>
  <c r="Q15" i="366"/>
  <c r="R11" i="366"/>
  <c r="R13" i="366"/>
  <c r="P14" i="366"/>
  <c r="R14" i="366"/>
  <c r="R9" i="366"/>
  <c r="H15" i="366"/>
  <c r="F15" i="366"/>
  <c r="N15" i="366"/>
  <c r="M15" i="366"/>
  <c r="O15" i="366"/>
  <c r="R12" i="366"/>
  <c r="R8" i="366"/>
  <c r="J15" i="366"/>
  <c r="R7" i="366"/>
  <c r="R5" i="366"/>
  <c r="R10" i="366"/>
  <c r="E15" i="366"/>
  <c r="L15" i="366"/>
  <c r="K15" i="366"/>
  <c r="I15" i="366"/>
  <c r="J9" i="375"/>
  <c r="C9" i="375"/>
  <c r="H9" i="375"/>
  <c r="D9" i="375"/>
  <c r="E9" i="375"/>
  <c r="C12" i="299"/>
  <c r="G12" i="299"/>
  <c r="D7" i="299"/>
  <c r="J7" i="299"/>
  <c r="F12" i="299"/>
  <c r="H12" i="299"/>
  <c r="E7" i="299"/>
  <c r="F7" i="299"/>
  <c r="C12" i="372"/>
  <c r="D12" i="372"/>
  <c r="G12" i="372"/>
  <c r="K12" i="372"/>
  <c r="H12" i="372"/>
  <c r="F12" i="372"/>
  <c r="I12" i="372"/>
  <c r="J12" i="372"/>
  <c r="E12" i="372"/>
  <c r="D12" i="299"/>
  <c r="K12" i="299"/>
  <c r="H7" i="299"/>
  <c r="K11" i="372"/>
  <c r="I11" i="372"/>
  <c r="J11" i="372"/>
  <c r="H11" i="372"/>
  <c r="E11" i="372"/>
  <c r="G11" i="372"/>
  <c r="C11" i="372"/>
  <c r="F11" i="372"/>
  <c r="D11" i="372"/>
  <c r="L30" i="372"/>
  <c r="C31" i="372"/>
  <c r="M31" i="372"/>
  <c r="F31" i="372"/>
  <c r="G31" i="372"/>
  <c r="H31" i="372"/>
  <c r="D31" i="372"/>
  <c r="K31" i="372"/>
  <c r="J31" i="372"/>
  <c r="E31" i="372"/>
  <c r="I31" i="372"/>
  <c r="G31" i="299"/>
  <c r="I10" i="299"/>
  <c r="D10" i="299"/>
  <c r="M24" i="355"/>
  <c r="L24" i="355" s="1"/>
  <c r="J6" i="6"/>
  <c r="L6" i="6"/>
  <c r="G6" i="6"/>
  <c r="D31" i="299"/>
  <c r="J31" i="299"/>
  <c r="H31" i="299"/>
  <c r="J9" i="336"/>
  <c r="E9" i="336"/>
  <c r="I9" i="336"/>
  <c r="N9" i="336"/>
  <c r="F9" i="336"/>
  <c r="H9" i="336"/>
  <c r="O9" i="336"/>
  <c r="M9" i="336"/>
  <c r="C9" i="336"/>
  <c r="K9" i="336"/>
  <c r="G9" i="336"/>
  <c r="D9" i="336"/>
  <c r="L9" i="336"/>
  <c r="F31" i="299"/>
  <c r="N28" i="372"/>
  <c r="F15" i="372"/>
  <c r="N29" i="372"/>
  <c r="N12" i="372"/>
  <c r="K15" i="372"/>
  <c r="N21" i="372"/>
  <c r="N11" i="372"/>
  <c r="N10" i="372"/>
  <c r="G15" i="372"/>
  <c r="E15" i="372"/>
  <c r="N26" i="372"/>
  <c r="N27" i="372"/>
  <c r="N22" i="372"/>
  <c r="N6" i="372"/>
  <c r="N14" i="372"/>
  <c r="H15" i="372"/>
  <c r="N23" i="372"/>
  <c r="N9" i="372"/>
  <c r="N13" i="372"/>
  <c r="D15" i="372"/>
  <c r="N30" i="372"/>
  <c r="N5" i="372"/>
  <c r="M15" i="372"/>
  <c r="N8" i="372"/>
  <c r="J15" i="372"/>
  <c r="N24" i="372"/>
  <c r="L14" i="372"/>
  <c r="C15" i="372"/>
  <c r="I15" i="372"/>
  <c r="N7" i="372"/>
  <c r="N25" i="372"/>
  <c r="K10" i="299"/>
  <c r="I6" i="6"/>
  <c r="C6" i="6"/>
  <c r="M31" i="299"/>
  <c r="L30" i="299"/>
  <c r="H7" i="302"/>
  <c r="D13" i="302"/>
  <c r="H11" i="302"/>
  <c r="H6" i="302"/>
  <c r="G13" i="302"/>
  <c r="H10" i="302"/>
  <c r="F13" i="302"/>
  <c r="C13" i="302"/>
  <c r="E13" i="302"/>
  <c r="H12" i="302"/>
  <c r="H9" i="302"/>
  <c r="H5" i="302"/>
  <c r="H8" i="302"/>
  <c r="C37" i="377"/>
  <c r="C34" i="377"/>
  <c r="C49" i="377"/>
  <c r="C44" i="377"/>
  <c r="C32" i="377"/>
  <c r="C46" i="377"/>
  <c r="C43" i="377"/>
  <c r="C40" i="377"/>
  <c r="C33" i="377"/>
  <c r="C36" i="377"/>
  <c r="C35" i="377"/>
  <c r="C45" i="377"/>
  <c r="C31" i="377"/>
  <c r="C48" i="377"/>
  <c r="C47" i="377"/>
  <c r="C39" i="377"/>
  <c r="C38" i="377"/>
  <c r="C41" i="377"/>
  <c r="C42" i="377"/>
  <c r="C8" i="6"/>
  <c r="G8" i="6"/>
  <c r="H8" i="6"/>
  <c r="I8" i="6"/>
  <c r="F8" i="6"/>
  <c r="M8" i="6"/>
  <c r="L8" i="6"/>
  <c r="K8" i="6"/>
  <c r="N8" i="6"/>
  <c r="D8" i="6"/>
  <c r="E8" i="6"/>
  <c r="O8" i="6"/>
  <c r="J8" i="6"/>
  <c r="L5" i="6"/>
  <c r="K5" i="6"/>
  <c r="H5" i="6"/>
  <c r="M5" i="6"/>
  <c r="E5" i="6"/>
  <c r="N5" i="6"/>
  <c r="F5" i="6"/>
  <c r="J5" i="6"/>
  <c r="O5" i="6"/>
  <c r="D5" i="6"/>
  <c r="G5" i="6"/>
  <c r="I5" i="6"/>
  <c r="C5" i="6"/>
  <c r="L8" i="358"/>
  <c r="L11" i="358"/>
  <c r="D25" i="358"/>
  <c r="L7" i="358"/>
  <c r="L17" i="358"/>
  <c r="L14" i="358"/>
  <c r="L16" i="358"/>
  <c r="L21" i="358"/>
  <c r="L13" i="358"/>
  <c r="L22" i="358"/>
  <c r="I25" i="358"/>
  <c r="C25" i="358"/>
  <c r="L12" i="358"/>
  <c r="L9" i="358"/>
  <c r="F25" i="358"/>
  <c r="L24" i="358"/>
  <c r="H25" i="358"/>
  <c r="L5" i="358"/>
  <c r="L10" i="358"/>
  <c r="L6" i="358"/>
  <c r="L19" i="358"/>
  <c r="L20" i="358"/>
  <c r="E25" i="358"/>
  <c r="L15" i="358"/>
  <c r="L18" i="358"/>
  <c r="G25" i="358"/>
  <c r="J25" i="358"/>
  <c r="L23" i="358"/>
  <c r="K24" i="342"/>
  <c r="K11" i="342"/>
  <c r="J26" i="342"/>
  <c r="C26" i="342"/>
  <c r="K14" i="342"/>
  <c r="K8" i="342"/>
  <c r="K20" i="342"/>
  <c r="K23" i="342"/>
  <c r="K15" i="342"/>
  <c r="K7" i="342"/>
  <c r="K10" i="342"/>
  <c r="K12" i="342"/>
  <c r="K6" i="342"/>
  <c r="K17" i="342"/>
  <c r="K25" i="342"/>
  <c r="K22" i="342"/>
  <c r="K18" i="342"/>
  <c r="K19" i="342"/>
  <c r="K13" i="342"/>
  <c r="K9" i="342"/>
  <c r="K16" i="342"/>
  <c r="K21" i="342"/>
  <c r="H11" i="292"/>
  <c r="H10" i="292"/>
  <c r="H8" i="292"/>
  <c r="H13" i="292"/>
  <c r="G15" i="292"/>
  <c r="F15" i="292"/>
  <c r="H12" i="292"/>
  <c r="H9" i="292"/>
  <c r="H5" i="292"/>
  <c r="H6" i="292"/>
  <c r="E15" i="292"/>
  <c r="H7" i="292"/>
  <c r="C15" i="292"/>
  <c r="D15" i="292"/>
  <c r="H14" i="292"/>
  <c r="D13" i="297"/>
  <c r="F13" i="297"/>
  <c r="C13" i="297"/>
  <c r="E13" i="297"/>
  <c r="G13" i="297"/>
  <c r="G10" i="24"/>
  <c r="G15" i="24"/>
  <c r="G16" i="24"/>
  <c r="E27" i="24"/>
  <c r="G14" i="24"/>
  <c r="G25" i="24"/>
  <c r="G11" i="24"/>
  <c r="G19" i="24"/>
  <c r="G12" i="24"/>
  <c r="G8" i="24"/>
  <c r="G26" i="24"/>
  <c r="G7" i="24"/>
  <c r="G9" i="24"/>
  <c r="G24" i="24"/>
  <c r="C27" i="24"/>
  <c r="D27" i="24"/>
  <c r="G23" i="24"/>
  <c r="G13" i="24"/>
  <c r="G21" i="24"/>
  <c r="G17" i="24"/>
  <c r="G20" i="24"/>
  <c r="G18" i="24"/>
  <c r="F27" i="24"/>
  <c r="G22" i="24"/>
  <c r="E5" i="163"/>
  <c r="D5" i="163"/>
  <c r="J5" i="163"/>
  <c r="F5" i="163"/>
  <c r="G5" i="163"/>
  <c r="C5" i="163"/>
  <c r="H5" i="163"/>
  <c r="I5" i="163"/>
  <c r="D51" i="377"/>
  <c r="F51" i="377"/>
  <c r="C51" i="377"/>
  <c r="L51" i="377"/>
  <c r="G51" i="377"/>
  <c r="H51" i="377"/>
  <c r="J51" i="377"/>
  <c r="I51" i="377"/>
  <c r="E51" i="377"/>
  <c r="K51" i="377"/>
  <c r="L50" i="6"/>
  <c r="G50" i="6"/>
  <c r="J50" i="6"/>
  <c r="M50" i="6"/>
  <c r="E50" i="6"/>
  <c r="D50" i="6"/>
  <c r="I50" i="6"/>
  <c r="C50" i="6"/>
  <c r="P49" i="6"/>
  <c r="K50" i="6"/>
  <c r="O50" i="6"/>
  <c r="Q50" i="6"/>
  <c r="H50" i="6"/>
  <c r="F50" i="6"/>
  <c r="N50" i="6"/>
  <c r="I11" i="351"/>
  <c r="F25" i="351"/>
  <c r="D25" i="351"/>
  <c r="G25" i="351"/>
  <c r="I12" i="351"/>
  <c r="I15" i="351"/>
  <c r="I13" i="351"/>
  <c r="I14" i="351"/>
  <c r="I9" i="351"/>
  <c r="C25" i="351"/>
  <c r="I22" i="351"/>
  <c r="I20" i="351"/>
  <c r="I16" i="351"/>
  <c r="E25" i="351"/>
  <c r="I10" i="351"/>
  <c r="I19" i="351"/>
  <c r="H25" i="351"/>
  <c r="I23" i="351"/>
  <c r="I5" i="351"/>
  <c r="I17" i="351"/>
  <c r="I7" i="351"/>
  <c r="I24" i="351"/>
  <c r="I6" i="351"/>
  <c r="I18" i="351"/>
  <c r="I21" i="351"/>
  <c r="I8" i="351"/>
  <c r="L6" i="320"/>
  <c r="L11" i="320"/>
  <c r="I13" i="320"/>
  <c r="D13" i="320"/>
  <c r="H13" i="320"/>
  <c r="L12" i="320"/>
  <c r="K13" i="320"/>
  <c r="F13" i="320"/>
  <c r="L8" i="320"/>
  <c r="E13" i="320"/>
  <c r="G13" i="320"/>
  <c r="L10" i="320"/>
  <c r="J13" i="320"/>
  <c r="L7" i="320"/>
  <c r="L5" i="320"/>
  <c r="C13" i="320"/>
  <c r="L9" i="320"/>
  <c r="O22" i="6"/>
  <c r="F22" i="6"/>
  <c r="I22" i="6"/>
  <c r="M22" i="6"/>
  <c r="J22" i="6"/>
  <c r="C22" i="6"/>
  <c r="N22" i="6"/>
  <c r="K22" i="6"/>
  <c r="E22" i="6"/>
  <c r="D22" i="6"/>
  <c r="L22" i="6"/>
  <c r="G22" i="6"/>
  <c r="H22" i="6"/>
  <c r="F9" i="297"/>
  <c r="D9" i="297"/>
  <c r="E9" i="297"/>
  <c r="C9" i="297"/>
  <c r="G9" i="297"/>
  <c r="M26" i="392"/>
  <c r="L24" i="392"/>
  <c r="I7" i="24"/>
  <c r="J7" i="24"/>
  <c r="H7" i="24"/>
  <c r="F13" i="319"/>
  <c r="G13" i="319"/>
  <c r="N11" i="319"/>
  <c r="H13" i="319"/>
  <c r="N10" i="319"/>
  <c r="L12" i="319"/>
  <c r="M13" i="319"/>
  <c r="E13" i="319"/>
  <c r="N6" i="319"/>
  <c r="D13" i="319"/>
  <c r="K13" i="319"/>
  <c r="N8" i="319"/>
  <c r="N9" i="319"/>
  <c r="C13" i="319"/>
  <c r="N12" i="319"/>
  <c r="N5" i="319"/>
  <c r="J13" i="319"/>
  <c r="I13" i="319"/>
  <c r="N7" i="319"/>
  <c r="O12" i="6"/>
  <c r="K12" i="6"/>
  <c r="G12" i="6"/>
  <c r="M12" i="6"/>
  <c r="I12" i="6"/>
  <c r="D12" i="6"/>
  <c r="H12" i="6"/>
  <c r="E12" i="6"/>
  <c r="N12" i="6"/>
  <c r="C12" i="6"/>
  <c r="F12" i="6"/>
  <c r="L12" i="6"/>
  <c r="J12" i="6"/>
  <c r="D10" i="297"/>
  <c r="F10" i="297"/>
  <c r="G10" i="297"/>
  <c r="E10" i="297"/>
  <c r="C10" i="297"/>
  <c r="C12" i="297"/>
  <c r="D12" i="297"/>
  <c r="F12" i="297"/>
  <c r="E12" i="297"/>
  <c r="G12" i="297"/>
  <c r="F13" i="299"/>
  <c r="I13" i="299"/>
  <c r="C13" i="299"/>
  <c r="D13" i="299"/>
  <c r="H13" i="299"/>
  <c r="G13" i="299"/>
  <c r="J13" i="299"/>
  <c r="K13" i="299"/>
  <c r="E13" i="299"/>
  <c r="R5" i="6"/>
  <c r="R34" i="6"/>
  <c r="R20" i="6"/>
  <c r="R13" i="6"/>
  <c r="R44" i="6"/>
  <c r="G25" i="6"/>
  <c r="J25" i="6"/>
  <c r="R10" i="6"/>
  <c r="R31" i="6"/>
  <c r="R17" i="6"/>
  <c r="L25" i="6"/>
  <c r="R39" i="6"/>
  <c r="F25" i="6"/>
  <c r="D25" i="6"/>
  <c r="M25" i="6"/>
  <c r="R14" i="6"/>
  <c r="R32" i="6"/>
  <c r="C25" i="6"/>
  <c r="R38" i="6"/>
  <c r="E25" i="6"/>
  <c r="R35" i="6"/>
  <c r="R49" i="6"/>
  <c r="R23" i="6"/>
  <c r="H25" i="6"/>
  <c r="R46" i="6"/>
  <c r="R18" i="6"/>
  <c r="I25" i="6"/>
  <c r="R19" i="6"/>
  <c r="K25" i="6"/>
  <c r="R21" i="6"/>
  <c r="O25" i="6"/>
  <c r="R16" i="6"/>
  <c r="N25" i="6"/>
  <c r="R30" i="6"/>
  <c r="R45" i="6"/>
  <c r="R42" i="6"/>
  <c r="R8" i="6"/>
  <c r="R24" i="6"/>
  <c r="R47" i="6"/>
  <c r="R11" i="6"/>
  <c r="R9" i="6"/>
  <c r="R41" i="6"/>
  <c r="R22" i="6"/>
  <c r="R12" i="6"/>
  <c r="R36" i="6"/>
  <c r="R15" i="6"/>
  <c r="R6" i="6"/>
  <c r="R40" i="6"/>
  <c r="R43" i="6"/>
  <c r="Q25" i="6"/>
  <c r="R33" i="6"/>
  <c r="R37" i="6"/>
  <c r="R48" i="6"/>
  <c r="P24" i="6"/>
  <c r="R7" i="6"/>
  <c r="I9" i="299"/>
  <c r="E9" i="299"/>
  <c r="C9" i="299"/>
  <c r="J9" i="299"/>
  <c r="D9" i="299"/>
  <c r="G9" i="299"/>
  <c r="H9" i="299"/>
  <c r="F9" i="299"/>
  <c r="K9" i="299"/>
  <c r="I11" i="299"/>
  <c r="G11" i="299"/>
  <c r="C11" i="299"/>
  <c r="J11" i="299"/>
  <c r="H11" i="299"/>
  <c r="K11" i="299"/>
  <c r="F11" i="299"/>
  <c r="D11" i="299"/>
  <c r="E11" i="299"/>
  <c r="D31" i="297"/>
  <c r="C31" i="297"/>
  <c r="E31" i="297"/>
  <c r="G31" i="297"/>
  <c r="F31" i="297"/>
  <c r="H31" i="297"/>
  <c r="M15" i="299"/>
  <c r="N21" i="299"/>
  <c r="G15" i="299"/>
  <c r="J15" i="299"/>
  <c r="N14" i="299"/>
  <c r="N6" i="299"/>
  <c r="H15" i="299"/>
  <c r="N11" i="299"/>
  <c r="N25" i="299"/>
  <c r="N5" i="299"/>
  <c r="N29" i="299"/>
  <c r="K15" i="299"/>
  <c r="N26" i="299"/>
  <c r="I15" i="299"/>
  <c r="N8" i="299"/>
  <c r="N10" i="299"/>
  <c r="E15" i="299"/>
  <c r="N23" i="299"/>
  <c r="N28" i="299"/>
  <c r="N9" i="299"/>
  <c r="N7" i="299"/>
  <c r="N24" i="299"/>
  <c r="L14" i="299"/>
  <c r="F15" i="299"/>
  <c r="N12" i="299"/>
  <c r="N27" i="299"/>
  <c r="N13" i="299"/>
  <c r="N22" i="299"/>
  <c r="C15" i="299"/>
  <c r="N30" i="299"/>
  <c r="D15" i="299"/>
  <c r="K23" i="6"/>
  <c r="D23" i="6"/>
  <c r="H23" i="6"/>
  <c r="I23" i="6"/>
  <c r="J23" i="6"/>
  <c r="O23" i="6"/>
  <c r="F23" i="6"/>
  <c r="E23" i="6"/>
  <c r="N23" i="6"/>
  <c r="C23" i="6"/>
  <c r="M23" i="6"/>
  <c r="G23" i="6"/>
  <c r="L23" i="6"/>
  <c r="L26" i="163"/>
  <c r="K24" i="163"/>
  <c r="F9" i="6"/>
  <c r="N9" i="6"/>
  <c r="L9" i="6"/>
  <c r="C9" i="6"/>
  <c r="G9" i="6"/>
  <c r="H9" i="6"/>
  <c r="E9" i="6"/>
  <c r="O9" i="6"/>
  <c r="M9" i="6"/>
  <c r="K9" i="6"/>
  <c r="D9" i="6"/>
  <c r="J9" i="6"/>
  <c r="I9" i="6"/>
  <c r="J25" i="341"/>
  <c r="I26" i="341" s="1"/>
  <c r="J27" i="341"/>
  <c r="N21" i="356"/>
  <c r="N10" i="356"/>
  <c r="N17" i="356"/>
  <c r="N24" i="356"/>
  <c r="N12" i="356"/>
  <c r="D25" i="356"/>
  <c r="N23" i="356"/>
  <c r="E25" i="356"/>
  <c r="K25" i="356"/>
  <c r="N18" i="356"/>
  <c r="N5" i="356"/>
  <c r="C25" i="356"/>
  <c r="G25" i="356"/>
  <c r="N16" i="356"/>
  <c r="N6" i="356"/>
  <c r="N13" i="356"/>
  <c r="I25" i="356"/>
  <c r="M25" i="356"/>
  <c r="N11" i="356"/>
  <c r="N9" i="356"/>
  <c r="L24" i="356"/>
  <c r="F25" i="356"/>
  <c r="N22" i="356"/>
  <c r="N20" i="356"/>
  <c r="N14" i="356"/>
  <c r="N8" i="356"/>
  <c r="N15" i="356"/>
  <c r="H25" i="356"/>
  <c r="J25" i="356"/>
  <c r="N7" i="356"/>
  <c r="N19" i="356"/>
  <c r="D26" i="69"/>
  <c r="E26" i="69"/>
  <c r="R48" i="336"/>
  <c r="R35" i="336"/>
  <c r="R24" i="336"/>
  <c r="R31" i="336"/>
  <c r="R33" i="336"/>
  <c r="R16" i="336"/>
  <c r="R41" i="336"/>
  <c r="N25" i="336"/>
  <c r="R49" i="336"/>
  <c r="D25" i="336"/>
  <c r="R32" i="336"/>
  <c r="R20" i="336"/>
  <c r="R12" i="336"/>
  <c r="G25" i="336"/>
  <c r="R8" i="336"/>
  <c r="M25" i="336"/>
  <c r="Q25" i="336"/>
  <c r="J25" i="336"/>
  <c r="I25" i="336"/>
  <c r="E25" i="336"/>
  <c r="R11" i="336"/>
  <c r="R17" i="336"/>
  <c r="R6" i="336"/>
  <c r="R40" i="336"/>
  <c r="R38" i="336"/>
  <c r="R42" i="336"/>
  <c r="R22" i="336"/>
  <c r="R7" i="336"/>
  <c r="L25" i="336"/>
  <c r="R15" i="336"/>
  <c r="R34" i="336"/>
  <c r="C25" i="336"/>
  <c r="R30" i="336"/>
  <c r="R45" i="336"/>
  <c r="R37" i="336"/>
  <c r="R19" i="336"/>
  <c r="H25" i="336"/>
  <c r="R13" i="336"/>
  <c r="R18" i="336"/>
  <c r="R21" i="336"/>
  <c r="R5" i="336"/>
  <c r="F25" i="336"/>
  <c r="K25" i="336"/>
  <c r="R9" i="336"/>
  <c r="R46" i="336"/>
  <c r="O25" i="336"/>
  <c r="R39" i="336"/>
  <c r="R36" i="336"/>
  <c r="P24" i="336"/>
  <c r="R10" i="336"/>
  <c r="R47" i="336"/>
  <c r="R14" i="336"/>
  <c r="R44" i="336"/>
  <c r="R23" i="336"/>
  <c r="R43" i="336"/>
  <c r="D11" i="297"/>
  <c r="E11" i="297"/>
  <c r="F11" i="297"/>
  <c r="G11" i="297"/>
  <c r="C11" i="297"/>
  <c r="P26" i="24"/>
  <c r="Q28" i="24"/>
  <c r="I13" i="282"/>
  <c r="D25" i="282"/>
  <c r="C25" i="282"/>
  <c r="I21" i="282"/>
  <c r="I14" i="282"/>
  <c r="I8" i="282"/>
  <c r="I11" i="282"/>
  <c r="I16" i="282"/>
  <c r="I24" i="282"/>
  <c r="I7" i="282"/>
  <c r="I5" i="282"/>
  <c r="I6" i="282"/>
  <c r="I10" i="282"/>
  <c r="I18" i="282"/>
  <c r="F25" i="282"/>
  <c r="I22" i="282"/>
  <c r="I19" i="282"/>
  <c r="I23" i="282"/>
  <c r="I12" i="282"/>
  <c r="I20" i="282"/>
  <c r="G25" i="282"/>
  <c r="I9" i="282"/>
  <c r="E25" i="282"/>
  <c r="H25" i="282"/>
  <c r="I17" i="282"/>
  <c r="I15" i="282"/>
  <c r="K19" i="21"/>
  <c r="K25" i="21"/>
  <c r="K14" i="21"/>
  <c r="K16" i="21"/>
  <c r="K6" i="21"/>
  <c r="K8" i="21"/>
  <c r="K10" i="21"/>
  <c r="K21" i="21"/>
  <c r="K23" i="21"/>
  <c r="K9" i="21"/>
  <c r="K7" i="21"/>
  <c r="K11" i="21"/>
  <c r="K20" i="21"/>
  <c r="C26" i="21"/>
  <c r="K17" i="21"/>
  <c r="K12" i="21"/>
  <c r="J26" i="21"/>
  <c r="K15" i="21"/>
  <c r="K24" i="21"/>
  <c r="K22" i="21"/>
  <c r="K13" i="21"/>
  <c r="K18" i="21"/>
  <c r="I50" i="336"/>
  <c r="D50" i="336"/>
  <c r="P49" i="336"/>
  <c r="N50" i="336"/>
  <c r="C50" i="336"/>
  <c r="Q50" i="336"/>
  <c r="O50" i="336"/>
  <c r="M50" i="336"/>
  <c r="E50" i="336"/>
  <c r="F50" i="336"/>
  <c r="J50" i="336"/>
  <c r="L50" i="336"/>
  <c r="H50" i="336"/>
  <c r="K50" i="336"/>
  <c r="G50" i="336"/>
  <c r="K26" i="24"/>
  <c r="L28" i="24"/>
  <c r="M35" i="377"/>
  <c r="L25" i="377"/>
  <c r="M38" i="377"/>
  <c r="M22" i="377"/>
  <c r="M50" i="377"/>
  <c r="M39" i="377"/>
  <c r="M45" i="377"/>
  <c r="M37" i="377"/>
  <c r="M15" i="377"/>
  <c r="M48" i="377"/>
  <c r="M16" i="377"/>
  <c r="M44" i="377"/>
  <c r="D25" i="377"/>
  <c r="M41" i="377"/>
  <c r="M36" i="377"/>
  <c r="M34" i="377"/>
  <c r="E25" i="377"/>
  <c r="M21" i="377"/>
  <c r="M32" i="377"/>
  <c r="G25" i="377"/>
  <c r="M9" i="377"/>
  <c r="M43" i="377"/>
  <c r="I25" i="377"/>
  <c r="M40" i="377"/>
  <c r="K25" i="377"/>
  <c r="M17" i="377"/>
  <c r="M31" i="377"/>
  <c r="M23" i="377"/>
  <c r="M19" i="377"/>
  <c r="F25" i="377"/>
  <c r="M18" i="377"/>
  <c r="M20" i="377"/>
  <c r="M10" i="377"/>
  <c r="J25" i="377"/>
  <c r="M7" i="377"/>
  <c r="M13" i="377"/>
  <c r="M47" i="377"/>
  <c r="M5" i="377"/>
  <c r="M6" i="377"/>
  <c r="M12" i="377"/>
  <c r="M8" i="377"/>
  <c r="C25" i="377"/>
  <c r="M24" i="377"/>
  <c r="M46" i="377"/>
  <c r="M42" i="377"/>
  <c r="M49" i="377"/>
  <c r="M14" i="377"/>
  <c r="M33" i="377"/>
  <c r="H25" i="377"/>
  <c r="M11" i="377"/>
  <c r="I8" i="352"/>
  <c r="I14" i="352"/>
  <c r="I18" i="352"/>
  <c r="I7" i="352"/>
  <c r="D25" i="352"/>
  <c r="I17" i="352"/>
  <c r="I5" i="352"/>
  <c r="I22" i="352"/>
  <c r="I12" i="352"/>
  <c r="I13" i="352"/>
  <c r="E25" i="352"/>
  <c r="H25" i="352"/>
  <c r="I24" i="352"/>
  <c r="I21" i="352"/>
  <c r="I9" i="352"/>
  <c r="F25" i="352"/>
  <c r="I11" i="352"/>
  <c r="I6" i="352"/>
  <c r="I15" i="352"/>
  <c r="G25" i="352"/>
  <c r="I10" i="352"/>
  <c r="I16" i="352"/>
  <c r="I20" i="352"/>
  <c r="C25" i="352"/>
  <c r="I23" i="352"/>
  <c r="I19" i="352"/>
  <c r="K26" i="323"/>
  <c r="J24" i="323"/>
  <c r="I14" i="297"/>
  <c r="I27" i="297"/>
  <c r="C15" i="297"/>
  <c r="H15" i="297"/>
  <c r="I10" i="297"/>
  <c r="I22" i="297"/>
  <c r="I21" i="297"/>
  <c r="G15" i="297"/>
  <c r="I11" i="297"/>
  <c r="I26" i="297"/>
  <c r="I24" i="297"/>
  <c r="I28" i="297"/>
  <c r="I25" i="297"/>
  <c r="I6" i="297"/>
  <c r="I5" i="297"/>
  <c r="I9" i="297"/>
  <c r="I8" i="297"/>
  <c r="F15" i="297"/>
  <c r="I7" i="297"/>
  <c r="E15" i="297"/>
  <c r="I13" i="297"/>
  <c r="I29" i="297"/>
  <c r="I30" i="297"/>
  <c r="I23" i="297"/>
  <c r="I12" i="297"/>
  <c r="D15" i="297"/>
  <c r="D34" i="376"/>
  <c r="D41" i="376"/>
  <c r="D38" i="376"/>
  <c r="D42" i="376"/>
  <c r="D31" i="376"/>
  <c r="D35" i="376"/>
  <c r="D48" i="376"/>
  <c r="D39" i="376"/>
  <c r="D46" i="376"/>
  <c r="D43" i="376"/>
  <c r="D45" i="376"/>
  <c r="D33" i="376"/>
  <c r="D36" i="376"/>
  <c r="D44" i="376"/>
  <c r="D32" i="376"/>
  <c r="D49" i="376"/>
  <c r="D37" i="376"/>
  <c r="D47" i="376"/>
  <c r="D40" i="376"/>
  <c r="M10" i="6"/>
  <c r="F10" i="6"/>
  <c r="L10" i="6"/>
  <c r="D10" i="6"/>
  <c r="K10" i="6"/>
  <c r="G10" i="6"/>
  <c r="J10" i="6"/>
  <c r="C10" i="6"/>
  <c r="I10" i="6"/>
  <c r="N10" i="6"/>
  <c r="E10" i="6"/>
  <c r="O10" i="6"/>
  <c r="H10" i="6"/>
  <c r="C7" i="297"/>
  <c r="G7" i="297"/>
  <c r="E7" i="297"/>
  <c r="F7" i="297"/>
  <c r="D7" i="297"/>
  <c r="I25" i="393"/>
  <c r="G25" i="393"/>
  <c r="M17" i="393"/>
  <c r="M16" i="393"/>
  <c r="H25" i="393"/>
  <c r="M7" i="393"/>
  <c r="M14" i="393"/>
  <c r="M6" i="393"/>
  <c r="M24" i="393"/>
  <c r="M13" i="393"/>
  <c r="K25" i="393"/>
  <c r="M10" i="393"/>
  <c r="E25" i="393"/>
  <c r="M19" i="393"/>
  <c r="M21" i="393"/>
  <c r="L25" i="393"/>
  <c r="D25" i="393"/>
  <c r="M20" i="393"/>
  <c r="C25" i="393"/>
  <c r="M11" i="393"/>
  <c r="M15" i="393"/>
  <c r="M22" i="393"/>
  <c r="M9" i="393"/>
  <c r="M12" i="393"/>
  <c r="J25" i="393"/>
  <c r="M23" i="393"/>
  <c r="M5" i="393"/>
  <c r="F25" i="393"/>
  <c r="M8" i="393"/>
  <c r="M18" i="393"/>
  <c r="C5" i="297"/>
  <c r="E5" i="297"/>
  <c r="D5" i="297"/>
  <c r="G5" i="297"/>
  <c r="F5" i="297"/>
  <c r="M18" i="42" l="1"/>
  <c r="I25" i="42"/>
  <c r="I11" i="316"/>
  <c r="D13" i="316"/>
  <c r="I6" i="316"/>
  <c r="C13" i="316"/>
  <c r="L24" i="160"/>
  <c r="F13" i="316"/>
  <c r="H13" i="316"/>
  <c r="I5" i="316"/>
  <c r="E13" i="316"/>
  <c r="I8" i="316"/>
  <c r="I9" i="316"/>
  <c r="I12" i="316"/>
  <c r="G13" i="316"/>
  <c r="I10" i="316"/>
  <c r="M19" i="42"/>
  <c r="M5" i="42"/>
  <c r="M17" i="42"/>
  <c r="M14" i="42"/>
  <c r="N9" i="160"/>
  <c r="M22" i="42"/>
  <c r="E25" i="42"/>
  <c r="L9" i="357"/>
  <c r="L12" i="357"/>
  <c r="L6" i="357"/>
  <c r="H25" i="357"/>
  <c r="J25" i="357"/>
  <c r="L11" i="357"/>
  <c r="L13" i="357"/>
  <c r="L20" i="357"/>
  <c r="L7" i="357"/>
  <c r="C25" i="357"/>
  <c r="L5" i="357"/>
  <c r="L8" i="357"/>
  <c r="L15" i="357"/>
  <c r="D25" i="357"/>
  <c r="N15" i="160"/>
  <c r="N12" i="160"/>
  <c r="N22" i="160"/>
  <c r="D25" i="160"/>
  <c r="C25" i="160"/>
  <c r="N18" i="160"/>
  <c r="M20" i="42"/>
  <c r="M16" i="42"/>
  <c r="H25" i="42"/>
  <c r="J25" i="42"/>
  <c r="M15" i="42"/>
  <c r="M12" i="42"/>
  <c r="M24" i="42"/>
  <c r="F25" i="42"/>
  <c r="F25" i="160"/>
  <c r="H25" i="160"/>
  <c r="N11" i="160"/>
  <c r="J25" i="160"/>
  <c r="M23" i="42"/>
  <c r="D25" i="42"/>
  <c r="M11" i="42"/>
  <c r="C25" i="42"/>
  <c r="M10" i="42"/>
  <c r="M21" i="42"/>
  <c r="M9" i="42"/>
  <c r="N17" i="160"/>
  <c r="N14" i="160"/>
  <c r="N10" i="160"/>
  <c r="M6" i="42"/>
  <c r="K25" i="42"/>
  <c r="M7" i="42"/>
  <c r="M13" i="42"/>
  <c r="G25" i="42"/>
  <c r="L25" i="42"/>
  <c r="L23" i="357"/>
  <c r="G25" i="357"/>
  <c r="I25" i="357"/>
  <c r="L21" i="357"/>
  <c r="L14" i="357"/>
  <c r="L10" i="357"/>
  <c r="L22" i="357"/>
  <c r="L24" i="357"/>
  <c r="F25" i="357"/>
  <c r="L19" i="357"/>
  <c r="L18" i="357"/>
  <c r="E25" i="357"/>
  <c r="L16" i="357"/>
  <c r="N5" i="160"/>
  <c r="N13" i="160"/>
  <c r="N19" i="160"/>
  <c r="K25" i="160"/>
  <c r="E25" i="160"/>
  <c r="N7" i="160"/>
  <c r="N21" i="160"/>
  <c r="N20" i="160"/>
  <c r="I25" i="160"/>
  <c r="N16" i="160"/>
  <c r="N8" i="160"/>
  <c r="N6" i="160"/>
  <c r="N23" i="160"/>
  <c r="N24" i="160"/>
  <c r="G25" i="160"/>
  <c r="C25" i="355"/>
  <c r="N22" i="355"/>
  <c r="N14" i="355"/>
  <c r="N17" i="355"/>
  <c r="M25" i="355"/>
  <c r="N13" i="355"/>
  <c r="N21" i="355"/>
  <c r="N15" i="355"/>
  <c r="N7" i="355"/>
  <c r="N11" i="355"/>
  <c r="I25" i="355"/>
  <c r="N6" i="355"/>
  <c r="H25" i="355"/>
  <c r="N12" i="355"/>
  <c r="D25" i="355"/>
  <c r="N8" i="355"/>
  <c r="J25" i="355"/>
  <c r="G25" i="355"/>
  <c r="N16" i="355"/>
  <c r="N10" i="355"/>
  <c r="F25" i="355"/>
  <c r="N9" i="355"/>
  <c r="N23" i="355"/>
  <c r="N18" i="355"/>
  <c r="N5" i="355"/>
  <c r="N19" i="355"/>
  <c r="N20" i="355"/>
  <c r="N24" i="355"/>
  <c r="E25" i="355"/>
  <c r="K25" i="355"/>
  <c r="L23" i="163"/>
  <c r="L13" i="163"/>
  <c r="E25" i="163"/>
  <c r="L19" i="163"/>
  <c r="L9" i="163"/>
  <c r="L17" i="163"/>
  <c r="L20" i="163"/>
  <c r="H25" i="163"/>
  <c r="L24" i="163"/>
  <c r="G25" i="163"/>
  <c r="J25" i="163"/>
  <c r="L15" i="163"/>
  <c r="L12" i="163"/>
  <c r="L18" i="163"/>
  <c r="L10" i="163"/>
  <c r="D25" i="163"/>
  <c r="L14" i="163"/>
  <c r="L22" i="163"/>
  <c r="L16" i="163"/>
  <c r="F25" i="163"/>
  <c r="L8" i="163"/>
  <c r="L21" i="163"/>
  <c r="C25" i="163"/>
  <c r="L11" i="163"/>
  <c r="L7" i="163"/>
  <c r="L6" i="163"/>
  <c r="I25" i="163"/>
  <c r="L5" i="163"/>
  <c r="K22" i="341"/>
  <c r="K15" i="341"/>
  <c r="K9" i="341"/>
  <c r="K20" i="341"/>
  <c r="K13" i="341"/>
  <c r="K16" i="341"/>
  <c r="K14" i="341"/>
  <c r="K11" i="341"/>
  <c r="K19" i="341"/>
  <c r="K25" i="341"/>
  <c r="K18" i="341"/>
  <c r="C26" i="341"/>
  <c r="K23" i="341"/>
  <c r="K24" i="341"/>
  <c r="K12" i="341"/>
  <c r="K10" i="341"/>
  <c r="J26" i="341"/>
  <c r="K6" i="341"/>
  <c r="K17" i="341"/>
  <c r="K21" i="341"/>
  <c r="K7" i="341"/>
  <c r="K8" i="341"/>
  <c r="K16" i="323"/>
  <c r="H25" i="323"/>
  <c r="K5" i="323"/>
  <c r="K12" i="323"/>
  <c r="K22" i="323"/>
  <c r="G25" i="323"/>
  <c r="F25" i="323"/>
  <c r="K15" i="323"/>
  <c r="K21" i="323"/>
  <c r="I25" i="323"/>
  <c r="K8" i="323"/>
  <c r="D25" i="323"/>
  <c r="K14" i="323"/>
  <c r="K10" i="323"/>
  <c r="E25" i="323"/>
  <c r="C25" i="323"/>
  <c r="K17" i="323"/>
  <c r="K23" i="323"/>
  <c r="K7" i="323"/>
  <c r="K20" i="323"/>
  <c r="K11" i="323"/>
  <c r="K19" i="323"/>
  <c r="J25" i="323"/>
  <c r="K9" i="323"/>
  <c r="K18" i="323"/>
  <c r="K24" i="323"/>
  <c r="K13" i="323"/>
  <c r="K6" i="323"/>
  <c r="M8" i="392"/>
  <c r="C25" i="392"/>
  <c r="M23" i="392"/>
  <c r="M9" i="392"/>
  <c r="G25" i="392"/>
  <c r="M10" i="392"/>
  <c r="M11" i="392"/>
  <c r="K25" i="392"/>
  <c r="M20" i="392"/>
  <c r="M14" i="392"/>
  <c r="H25" i="392"/>
  <c r="I25" i="392"/>
  <c r="M13" i="392"/>
  <c r="M22" i="392"/>
  <c r="M24" i="392"/>
  <c r="M12" i="392"/>
  <c r="L25" i="392"/>
  <c r="F25" i="392"/>
  <c r="E25" i="392"/>
  <c r="M5" i="392"/>
  <c r="M15" i="392"/>
  <c r="M7" i="392"/>
  <c r="D25" i="392"/>
  <c r="M17" i="392"/>
  <c r="M18" i="392"/>
  <c r="M6" i="392"/>
  <c r="M21" i="392"/>
  <c r="J25" i="392"/>
  <c r="M19" i="392"/>
  <c r="M16" i="392"/>
  <c r="L23" i="24"/>
  <c r="H27" i="24"/>
  <c r="L8" i="24"/>
  <c r="L13" i="24"/>
  <c r="J27" i="24"/>
  <c r="L15" i="24"/>
  <c r="K27" i="24"/>
  <c r="L9" i="24"/>
  <c r="L17" i="24"/>
  <c r="L7" i="24"/>
  <c r="L24" i="24"/>
  <c r="L26" i="24"/>
  <c r="L21" i="24"/>
  <c r="L11" i="24"/>
  <c r="L14" i="24"/>
  <c r="L22" i="24"/>
  <c r="I27" i="24"/>
  <c r="L19" i="24"/>
  <c r="L16" i="24"/>
  <c r="L18" i="24"/>
  <c r="L12" i="24"/>
  <c r="L25" i="24"/>
  <c r="L10" i="24"/>
  <c r="L20" i="24"/>
  <c r="M27" i="24"/>
  <c r="Q13" i="24"/>
  <c r="N27" i="24"/>
  <c r="Q20" i="24"/>
  <c r="Q19" i="24"/>
  <c r="Q12" i="24"/>
  <c r="Q25" i="24"/>
  <c r="Q10" i="24"/>
  <c r="Q7" i="24"/>
  <c r="Q17" i="24"/>
  <c r="Q18" i="24"/>
  <c r="Q16" i="24"/>
  <c r="Q23" i="24"/>
  <c r="Q8" i="24"/>
  <c r="Q26" i="24"/>
  <c r="Q11" i="24"/>
  <c r="Q21" i="24"/>
  <c r="P27" i="24"/>
  <c r="Q15" i="24"/>
  <c r="Q9" i="24"/>
  <c r="O27" i="24"/>
  <c r="Q14" i="24"/>
  <c r="Q24" i="24"/>
  <c r="Q22" i="2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Jürgen Klapper</author>
  </authors>
  <commentList>
    <comment ref="J9" authorId="0" shapeId="0" xr:uid="{00000000-0006-0000-1600-000001000000}">
      <text>
        <r>
          <rPr>
            <b/>
            <sz val="9"/>
            <color indexed="81"/>
            <rFont val="Tahoma"/>
            <family val="2"/>
          </rPr>
          <t>Jürgen Klapper:</t>
        </r>
        <r>
          <rPr>
            <sz val="9"/>
            <color indexed="81"/>
            <rFont val="Tahoma"/>
            <family val="2"/>
          </rPr>
          <t xml:space="preserve">
Ab hier Bezugsverscheibung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Jürgen Klapper</author>
  </authors>
  <commentList>
    <comment ref="J9" authorId="0" shapeId="0" xr:uid="{00000000-0006-0000-1700-000001000000}">
      <text>
        <r>
          <rPr>
            <b/>
            <sz val="9"/>
            <color indexed="81"/>
            <rFont val="Tahoma"/>
            <family val="2"/>
          </rPr>
          <t>Jürgen Klapper:</t>
        </r>
        <r>
          <rPr>
            <sz val="9"/>
            <color indexed="81"/>
            <rFont val="Tahoma"/>
            <family val="2"/>
          </rPr>
          <t xml:space="preserve">
Ab hier Bezugsverscheibung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Jürgen Klapper</author>
  </authors>
  <commentList>
    <comment ref="J9" authorId="0" shapeId="0" xr:uid="{00000000-0006-0000-1800-000001000000}">
      <text>
        <r>
          <rPr>
            <b/>
            <sz val="9"/>
            <color indexed="81"/>
            <rFont val="Tahoma"/>
            <family val="2"/>
          </rPr>
          <t>Jürgen Klapper:</t>
        </r>
        <r>
          <rPr>
            <sz val="9"/>
            <color indexed="81"/>
            <rFont val="Tahoma"/>
            <family val="2"/>
          </rPr>
          <t xml:space="preserve">
Ab hier Bezugsverscheibung</t>
        </r>
      </text>
    </comment>
  </commentList>
</comments>
</file>

<file path=xl/sharedStrings.xml><?xml version="1.0" encoding="utf-8"?>
<sst xmlns="http://schemas.openxmlformats.org/spreadsheetml/2006/main" count="8213" uniqueCount="777">
  <si>
    <t>Gesamt</t>
  </si>
  <si>
    <t>Absolut</t>
  </si>
  <si>
    <t>Prozent</t>
  </si>
  <si>
    <t>unbekannt</t>
  </si>
  <si>
    <t>ambulant betreutes Wohnen</t>
  </si>
  <si>
    <t>vorzeitig auf therapeutische Veranlassung</t>
  </si>
  <si>
    <t>vorzeitig mit therpeutischen Einverständniss</t>
  </si>
  <si>
    <t>vorzeitig, Abbruch durch Klient</t>
  </si>
  <si>
    <t>Disziplinarisch</t>
  </si>
  <si>
    <t>außerplanmäßiger Wechsel in andere Einrichtung</t>
  </si>
  <si>
    <t>planmäßiger Wechsel in andere Einrichtung</t>
  </si>
  <si>
    <t>verstorben</t>
  </si>
  <si>
    <t>Absolut</t>
  </si>
  <si>
    <t>Prozent</t>
  </si>
  <si>
    <t>x</t>
  </si>
  <si>
    <t>x</t>
  </si>
  <si>
    <t>x</t>
  </si>
  <si>
    <t>Unbekannt</t>
  </si>
  <si>
    <t xml:space="preserve">Gesamt               </t>
  </si>
  <si>
    <t>Auszubildender</t>
  </si>
  <si>
    <t>Meister / Techniker</t>
  </si>
  <si>
    <t>Rentner / Pensionär</t>
  </si>
  <si>
    <t>Unbekannt:</t>
  </si>
  <si>
    <t>Für die Tabellen zur Sonderauswertung Glücksspielsucht:</t>
  </si>
  <si>
    <t>Absolut</t>
  </si>
  <si>
    <t>Prozent</t>
  </si>
  <si>
    <t>Männer</t>
  </si>
  <si>
    <t>Frauen</t>
  </si>
  <si>
    <t>* Mehrfachnennungen möglich</t>
  </si>
  <si>
    <t>Gesamt - mit Hauptdiagnose</t>
  </si>
  <si>
    <t>Absolut</t>
  </si>
  <si>
    <t>Prozent</t>
  </si>
  <si>
    <t>Erwerbssituation am Tag vor Betreuungsbeginn</t>
  </si>
  <si>
    <t>Auszu-bildender</t>
  </si>
  <si>
    <t>Staatsangehörigkeit</t>
  </si>
  <si>
    <t>Alle</t>
  </si>
  <si>
    <t>deutsch</t>
  </si>
  <si>
    <t>EU</t>
  </si>
  <si>
    <t>selbst migriert</t>
  </si>
  <si>
    <t>Art der Beendigung</t>
  </si>
  <si>
    <t>Hausfrau / Hausmann</t>
  </si>
  <si>
    <t>x</t>
  </si>
  <si>
    <t>Sonstige Erwerbs-person (z.B. Wehrdienst / Elternzeit)</t>
  </si>
  <si>
    <t>Gesamt - mit Hauptdiagnose</t>
  </si>
  <si>
    <t>Absolut</t>
  </si>
  <si>
    <t>Prozent</t>
  </si>
  <si>
    <t>Problematische Schulden (in Euro)</t>
  </si>
  <si>
    <t>bis 10.000</t>
  </si>
  <si>
    <t>bis 25.000</t>
  </si>
  <si>
    <t>bis 50.000</t>
  </si>
  <si>
    <t>Problematische Schulden  (in Euro)</t>
  </si>
  <si>
    <t>bei anderen Personen</t>
  </si>
  <si>
    <t>ambulant betreutes Wohnen</t>
  </si>
  <si>
    <t>(Fach-)Klinik / stationäre Rehabilitations-einrichtung</t>
  </si>
  <si>
    <t>Wohnheim / Übergangs-wohnheim</t>
  </si>
  <si>
    <t>JVA / Maßregelvollzug / Sicherheits-verwahrung</t>
  </si>
  <si>
    <t>Notunterkunft / Übernachtungs-stelle</t>
  </si>
  <si>
    <t>ohne Wohnung</t>
  </si>
  <si>
    <t>Sonstiges</t>
  </si>
  <si>
    <t>unbekannt</t>
  </si>
  <si>
    <t>Gesamt</t>
  </si>
  <si>
    <t>Gesamt - mit Hauptdiagnose</t>
  </si>
  <si>
    <t>Absolut</t>
  </si>
  <si>
    <t>Prozent</t>
  </si>
  <si>
    <t>Arbeiter / Angestellter / Beamter</t>
  </si>
  <si>
    <t>unbekannt</t>
  </si>
  <si>
    <t>Derzeit in Hochschul- oder Berufsausbildung</t>
  </si>
  <si>
    <t>Keine Hochschul- oder Berufsausbildung abgeschlossen</t>
  </si>
  <si>
    <t>Zusammenlebend mit *</t>
  </si>
  <si>
    <t>Arbeiter / Angestellter / Beamter</t>
  </si>
  <si>
    <t>Selbstständig / Freiberufler</t>
  </si>
  <si>
    <t>in beruflicher Rehabilitation</t>
  </si>
  <si>
    <t>Wohnverhältnis am Tag vor Betreuungsbeginn</t>
  </si>
  <si>
    <t>Selbstständiges Wohnen (eigene/gemietete Wohnung / Haus)</t>
  </si>
  <si>
    <t>30 - 34</t>
  </si>
  <si>
    <t>35 - 39</t>
  </si>
  <si>
    <t>40 - 44</t>
  </si>
  <si>
    <t>45 - 49</t>
  </si>
  <si>
    <t>50 - 54</t>
  </si>
  <si>
    <t>keine Weitervermittlung / Verlegung</t>
  </si>
  <si>
    <t>Gesamt</t>
  </si>
  <si>
    <t>Prozentsatz/Unbekannt: 0%</t>
  </si>
  <si>
    <t>kein Migrations- hintergrund</t>
  </si>
  <si>
    <t>Arbeitslos nach SGB III (ALG I)</t>
  </si>
  <si>
    <t>Anderer Berufsabschluss</t>
  </si>
  <si>
    <t>unbekannt</t>
  </si>
  <si>
    <t>Gesamt</t>
  </si>
  <si>
    <t>Migrationsstatus</t>
  </si>
  <si>
    <t>x</t>
  </si>
  <si>
    <t>Weitervermittlung / Verlegung *</t>
  </si>
  <si>
    <t>Mittelwert *</t>
  </si>
  <si>
    <t>Unbekannt:</t>
  </si>
  <si>
    <t>Unbekannt:</t>
  </si>
  <si>
    <t>Unbekannt:</t>
  </si>
  <si>
    <t>Arbeitslos nach SGB III (ALG I)</t>
  </si>
  <si>
    <t>Arbeitslos nach SGB II (ALG II)</t>
  </si>
  <si>
    <t>Schüler / Student</t>
  </si>
  <si>
    <t>Hausfrau / Hausmann</t>
  </si>
  <si>
    <t>Gesamt</t>
  </si>
  <si>
    <t>x</t>
  </si>
  <si>
    <t>Prozent</t>
  </si>
  <si>
    <t xml:space="preserve">Gesamt               </t>
  </si>
  <si>
    <t>Höchster erreichter allgemeiner Schulabschluss</t>
  </si>
  <si>
    <t>derzeit in Schulausbildung</t>
  </si>
  <si>
    <t>Höchster erreichter allgemeiner Schulabschluss</t>
  </si>
  <si>
    <t>Gesamt</t>
  </si>
  <si>
    <t>derzeit in Schulausbildung</t>
  </si>
  <si>
    <t>ohne Schulabschluss abgegangen</t>
  </si>
  <si>
    <t>Haupschul- / Volksabschluss</t>
  </si>
  <si>
    <t>Realschulabschluss / Polytechnische Oberschule</t>
  </si>
  <si>
    <t>Gesamt - mit Hauptdiagnose</t>
  </si>
  <si>
    <t>Absolut</t>
  </si>
  <si>
    <t>Prozent</t>
  </si>
  <si>
    <t>Höchster erreichter Ausbildungsabschluss</t>
  </si>
  <si>
    <t>Derzeit in Hochschul- oder Berufsausbildung</t>
  </si>
  <si>
    <t>Keine Hochschul- oder Berufsausbildung abgeschlossen</t>
  </si>
  <si>
    <t>Sonstiger/n Person/en</t>
  </si>
  <si>
    <t>20 - 24</t>
  </si>
  <si>
    <t>25 - 29</t>
  </si>
  <si>
    <t>vorzeitig mit therapeutischen Einverständnis</t>
  </si>
  <si>
    <t xml:space="preserve">Gesamt               </t>
  </si>
  <si>
    <t>Alter bei Betreuungsbeginn</t>
  </si>
  <si>
    <t>Gesamt</t>
  </si>
  <si>
    <t>15 - 17</t>
  </si>
  <si>
    <t>18 - 19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</si>
  <si>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</si>
  <si>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</si>
  <si>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</si>
  <si>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</si>
  <si>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</si>
  <si>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</si>
  <si>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</si>
  <si>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</si>
  <si>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</si>
  <si>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+</t>
  </si>
  <si>
    <t>Mittelwert</t>
  </si>
  <si>
    <t>Absolut</t>
  </si>
  <si>
    <t>Prozent</t>
  </si>
  <si>
    <t>Art der Beendigung</t>
  </si>
  <si>
    <t>Gesamt</t>
  </si>
  <si>
    <t xml:space="preserve">Regulär nach Beratung / Behandlungsplan </t>
  </si>
  <si>
    <t>Arbeiter / Angestellter / Beamter</t>
  </si>
  <si>
    <t>Selbstständig / Freiberufler</t>
  </si>
  <si>
    <t>x</t>
  </si>
  <si>
    <t>planmäßiger Wechsel in andere Einrichtung</t>
  </si>
  <si>
    <t>(Fach-)Hochschul- reife / Abitur</t>
  </si>
  <si>
    <t>Anderer Schulabschluss</t>
  </si>
  <si>
    <t>unbekannt</t>
  </si>
  <si>
    <t>Gesamt</t>
  </si>
  <si>
    <t>55 - 59</t>
  </si>
  <si>
    <t>60 - 64</t>
  </si>
  <si>
    <t>65 +</t>
  </si>
  <si>
    <t>Mittelwert</t>
  </si>
  <si>
    <t>unbekannt</t>
  </si>
  <si>
    <t>Gesamt</t>
  </si>
  <si>
    <t>Absolut</t>
  </si>
  <si>
    <t>Prozent</t>
  </si>
  <si>
    <t>Meister / Techniker</t>
  </si>
  <si>
    <t>Anderer Berufsabschluss</t>
  </si>
  <si>
    <t>Absolut</t>
  </si>
  <si>
    <t>Prozent</t>
  </si>
  <si>
    <t>Gesamt - mit Hauptdiagnose</t>
  </si>
  <si>
    <t>Absolut</t>
  </si>
  <si>
    <t>Prozent</t>
  </si>
  <si>
    <t>Unbekannt Erst-/Wiederbehandlung:</t>
  </si>
  <si>
    <t>Unbekannt Erst-/Wiederaufnahme:</t>
  </si>
  <si>
    <t>Wiederbehandelte</t>
  </si>
  <si>
    <t>Gesamt - mit Hauptdiagnose</t>
  </si>
  <si>
    <t>Absolut</t>
  </si>
  <si>
    <t>Prozent</t>
  </si>
  <si>
    <t>Dauer der Betreuung</t>
  </si>
  <si>
    <t>Gesamt</t>
  </si>
  <si>
    <t>bis 4 Wochen</t>
  </si>
  <si>
    <t>bis 8 Wochen</t>
  </si>
  <si>
    <t>bis 12 Wochen</t>
  </si>
  <si>
    <t>bis 6 Monate</t>
  </si>
  <si>
    <t>bis 9 Monate</t>
  </si>
  <si>
    <t>bis 12 Monate</t>
  </si>
  <si>
    <t>bis 24 Monate</t>
  </si>
  <si>
    <t>mehr als 24 Monate</t>
  </si>
  <si>
    <t>Absolut</t>
  </si>
  <si>
    <t>Prozent</t>
  </si>
  <si>
    <t>Prozent</t>
  </si>
  <si>
    <t>Gesamt - mit Hauptdiagnose</t>
  </si>
  <si>
    <t>Absolut</t>
  </si>
  <si>
    <t>Prozent</t>
  </si>
  <si>
    <t>Unbekannt:</t>
  </si>
  <si>
    <t>Lebenssituation</t>
  </si>
  <si>
    <t>Absolut</t>
  </si>
  <si>
    <t>Lebensituation</t>
  </si>
  <si>
    <t>Gesamt</t>
  </si>
  <si>
    <t>Absolut</t>
  </si>
  <si>
    <t>Prozent</t>
  </si>
  <si>
    <t>Partner/in</t>
  </si>
  <si>
    <t>Kind(ern)</t>
  </si>
  <si>
    <t>Eltern(teil)</t>
  </si>
  <si>
    <t>Arbeitslos nach SGB III (ALG I)</t>
  </si>
  <si>
    <t>Wohnverhältnis am Tag vor Betreuungsbeginn</t>
  </si>
  <si>
    <t>Gesamt</t>
  </si>
  <si>
    <t>Selbstständiges Wohnen (eigene/gemietete Wohnung/ Haus)</t>
  </si>
  <si>
    <t>bei anderen Personen</t>
  </si>
  <si>
    <t>ambulant betreutes Wohnen</t>
  </si>
  <si>
    <t>(Fach-)Klinik / stationäre Rehabilitations-einrichtung</t>
  </si>
  <si>
    <t>Wohnheim / Übergangs-wohnheim</t>
  </si>
  <si>
    <t>JVA / Maßregelvollzug / Sicherheits-verwahrung</t>
  </si>
  <si>
    <t>Notunterkunft / Übernachtungs-stelle</t>
  </si>
  <si>
    <t>ohne Wohnung</t>
  </si>
  <si>
    <t>Gesamt</t>
  </si>
  <si>
    <t>Männer</t>
  </si>
  <si>
    <t>Frauen</t>
  </si>
  <si>
    <t>Absolut</t>
  </si>
  <si>
    <t>Prozent</t>
  </si>
  <si>
    <t>Rentner / Pensionär</t>
  </si>
  <si>
    <t>x</t>
  </si>
  <si>
    <t>Absolut</t>
  </si>
  <si>
    <t>Prozent</t>
  </si>
  <si>
    <t>Sonstige</t>
  </si>
  <si>
    <t>unbekannt</t>
  </si>
  <si>
    <t>Gesamt</t>
  </si>
  <si>
    <t>deutsch</t>
  </si>
  <si>
    <t>EU</t>
  </si>
  <si>
    <t>Sonstige</t>
  </si>
  <si>
    <t>unbekannt</t>
  </si>
  <si>
    <t>Gesamt</t>
  </si>
  <si>
    <t>deutsch</t>
  </si>
  <si>
    <t>EU</t>
  </si>
  <si>
    <t>Sonstige</t>
  </si>
  <si>
    <t>unbekannt</t>
  </si>
  <si>
    <t>Unbekannt</t>
  </si>
  <si>
    <t>Gesamt</t>
  </si>
  <si>
    <t>x</t>
  </si>
  <si>
    <t>Gesamt</t>
  </si>
  <si>
    <t>Erstaufnahme</t>
  </si>
  <si>
    <t>Wiederaufnahme</t>
  </si>
  <si>
    <t>Gesamt</t>
  </si>
  <si>
    <t>Absolut</t>
  </si>
  <si>
    <t>Prozent</t>
  </si>
  <si>
    <t>Absolut</t>
  </si>
  <si>
    <t>Prozent</t>
  </si>
  <si>
    <t>Absolut</t>
  </si>
  <si>
    <t>Prozent</t>
  </si>
  <si>
    <t>Arbeitgeber / Betrieb / Schule</t>
  </si>
  <si>
    <t>Erwerbssituation am Tag vor Betreuungsbeginn</t>
  </si>
  <si>
    <t>Gesamt</t>
  </si>
  <si>
    <t>Auszubildender</t>
  </si>
  <si>
    <t>vorzeitig auf therapeutische Veranlassung</t>
  </si>
  <si>
    <t>vorzeitig, Abbruch durch Klient</t>
  </si>
  <si>
    <t>Disziplinarisch</t>
  </si>
  <si>
    <t>außerplanmässiger Wechsel in andere Einrichtung</t>
  </si>
  <si>
    <t>Weitervermittlung / Verlegung</t>
  </si>
  <si>
    <t>Gesamt</t>
  </si>
  <si>
    <t>Absolut</t>
  </si>
  <si>
    <t>Prozent</t>
  </si>
  <si>
    <t>Unbekannt:</t>
  </si>
  <si>
    <t>keins</t>
  </si>
  <si>
    <t>eins</t>
  </si>
  <si>
    <t>zwei</t>
  </si>
  <si>
    <t>drei</t>
  </si>
  <si>
    <t>mehr</t>
  </si>
  <si>
    <t>unbekannt</t>
  </si>
  <si>
    <t>Gesamt</t>
  </si>
  <si>
    <t>Kind(ern)</t>
  </si>
  <si>
    <t>Eltern(teil)</t>
  </si>
  <si>
    <t>Sonstiger/n Person/en</t>
  </si>
  <si>
    <t>Unbekannt:</t>
  </si>
  <si>
    <t>Alter bei Betreuungsbeginn</t>
  </si>
  <si>
    <t>15 - 17</t>
  </si>
  <si>
    <t>18 - 19</t>
  </si>
  <si>
    <t>Sonstiges</t>
  </si>
  <si>
    <t>Absolut</t>
  </si>
  <si>
    <t>verstorben</t>
  </si>
  <si>
    <t>unbekannt</t>
  </si>
  <si>
    <t>Gesamt</t>
  </si>
  <si>
    <t>mehr als 24 Monate</t>
  </si>
  <si>
    <t>unbekannt</t>
  </si>
  <si>
    <t>Gesamt</t>
  </si>
  <si>
    <t>Prozent</t>
  </si>
  <si>
    <t>Vermitlung durch</t>
  </si>
  <si>
    <t>Dauer der Betreuung</t>
  </si>
  <si>
    <t>bis 4 Wochen</t>
  </si>
  <si>
    <t>bis 8 Wochen</t>
  </si>
  <si>
    <t>bis 12 Wochen</t>
  </si>
  <si>
    <t>bis 6 Monate</t>
  </si>
  <si>
    <t>bis 9 Monate</t>
  </si>
  <si>
    <t>bis 12 Monate</t>
  </si>
  <si>
    <t>bis 24 Monate</t>
  </si>
  <si>
    <t>Gesamt</t>
  </si>
  <si>
    <t>x</t>
  </si>
  <si>
    <t>x</t>
  </si>
  <si>
    <t>x</t>
  </si>
  <si>
    <t>keins</t>
  </si>
  <si>
    <t>eins</t>
  </si>
  <si>
    <t>zwei</t>
  </si>
  <si>
    <t>drei</t>
  </si>
  <si>
    <t>mehr</t>
  </si>
  <si>
    <t>Absolut</t>
  </si>
  <si>
    <t>Prozent</t>
  </si>
  <si>
    <t>Gesamt</t>
  </si>
  <si>
    <t>Erstaufnahme</t>
  </si>
  <si>
    <t>Wiederaufnahme</t>
  </si>
  <si>
    <t>Gesamt</t>
  </si>
  <si>
    <t>Gesamt</t>
  </si>
  <si>
    <t>Absolut</t>
  </si>
  <si>
    <t>Zugänge</t>
  </si>
  <si>
    <t>Beender</t>
  </si>
  <si>
    <t>Art der Beendigung</t>
  </si>
  <si>
    <t xml:space="preserve">Regulär nach Beratung / Behandlungsplan </t>
  </si>
  <si>
    <t>Prozent</t>
  </si>
  <si>
    <t>Absolut</t>
  </si>
  <si>
    <t>Prozent</t>
  </si>
  <si>
    <t>Staatsangehörigkeit</t>
  </si>
  <si>
    <t>deutsch</t>
  </si>
  <si>
    <t>EU</t>
  </si>
  <si>
    <t>Sonstige</t>
  </si>
  <si>
    <t>Gesamt</t>
  </si>
  <si>
    <t>deutsch</t>
  </si>
  <si>
    <t>EU</t>
  </si>
  <si>
    <t>Sonstige</t>
  </si>
  <si>
    <t>Gesamt</t>
  </si>
  <si>
    <t>deutsch</t>
  </si>
  <si>
    <t>EU</t>
  </si>
  <si>
    <t>Sonstige</t>
  </si>
  <si>
    <t>Gesamt</t>
  </si>
  <si>
    <t>Absolut</t>
  </si>
  <si>
    <t>Erstbehandelte</t>
  </si>
  <si>
    <t>Wiederbehandelte</t>
  </si>
  <si>
    <t>Gesamt - mit Hauptdiagnose</t>
  </si>
  <si>
    <t>Absolut</t>
  </si>
  <si>
    <t>Prozent</t>
  </si>
  <si>
    <t>Erstbehandelte</t>
  </si>
  <si>
    <t>Unbekannt:</t>
  </si>
  <si>
    <t>Geschlecht</t>
  </si>
  <si>
    <t>ohne Schulabschluss abgegangen</t>
  </si>
  <si>
    <t>Haupschul- / Volksabschluss</t>
  </si>
  <si>
    <t>Realschulabschluss / Polytechnische Oberschule</t>
  </si>
  <si>
    <t>(Fach-)Hochschul- reife / Abitur</t>
  </si>
  <si>
    <t>Anderer Schulabschluss</t>
  </si>
  <si>
    <t>unbekannt</t>
  </si>
  <si>
    <t>Gesamt</t>
  </si>
  <si>
    <t>unbekannt</t>
  </si>
  <si>
    <t>unbekannt</t>
  </si>
  <si>
    <t>Gesamt</t>
  </si>
  <si>
    <t>Partner/in</t>
  </si>
  <si>
    <t>Gesamt - mit Hauptdiagnose</t>
  </si>
  <si>
    <t>Absolut</t>
  </si>
  <si>
    <t>Prozent</t>
  </si>
  <si>
    <t>Gesamt - mit Hauptdiagnose</t>
  </si>
  <si>
    <t>Absolut</t>
  </si>
  <si>
    <t>Prozent</t>
  </si>
  <si>
    <t>Gesamt</t>
  </si>
  <si>
    <t>keine</t>
  </si>
  <si>
    <t>Vermittlung durch</t>
  </si>
  <si>
    <t>Absolut</t>
  </si>
  <si>
    <t>Prozent</t>
  </si>
  <si>
    <t>x</t>
  </si>
  <si>
    <t>unbekannt</t>
  </si>
  <si>
    <t>Höchster erreichter Ausbildungsabschluss</t>
  </si>
  <si>
    <t>Gesamt</t>
  </si>
  <si>
    <t>Mittelwert (Tagen)</t>
  </si>
  <si>
    <t>mehr</t>
  </si>
  <si>
    <t>Gesamt</t>
  </si>
  <si>
    <t>Zahl der eigenen Kinder im Haushalt</t>
  </si>
  <si>
    <t>Gesamt</t>
  </si>
  <si>
    <t>Absolut</t>
  </si>
  <si>
    <t>Prozent</t>
  </si>
  <si>
    <t>keine Weitervermittlung / Verlegung</t>
  </si>
  <si>
    <t xml:space="preserve">Männer </t>
  </si>
  <si>
    <t>Frauen</t>
  </si>
  <si>
    <t>Gesamt</t>
  </si>
  <si>
    <t>Eintageskontakt</t>
  </si>
  <si>
    <t>in beruflicher Rehabilitation</t>
  </si>
  <si>
    <t>Arbeitslos nach SGB II (ALG II)</t>
  </si>
  <si>
    <t>Schüler / Student</t>
  </si>
  <si>
    <t>Hausfrau / Hausmann</t>
  </si>
  <si>
    <t>Rentner / Pensionär</t>
  </si>
  <si>
    <t>Präferierte Spielform</t>
  </si>
  <si>
    <t>Nicht allein-lebend</t>
  </si>
  <si>
    <t>Allein-lebend</t>
  </si>
  <si>
    <t>Sonstiger/n Bezugs-person/en</t>
  </si>
  <si>
    <t>: Präferierte Spielform + Geschlecht</t>
  </si>
  <si>
    <t>: Präferierte Spielform + Alter bei Betreuungsbeginn</t>
  </si>
  <si>
    <t xml:space="preserve">: Präferierte Spielform + eigene Kinder im Haushalt  </t>
  </si>
  <si>
    <t xml:space="preserve">: Präferierte Spielform + Lebenssituation  </t>
  </si>
  <si>
    <t xml:space="preserve">: Präferierte Spielform + Staatsangehörigkeit  </t>
  </si>
  <si>
    <t>: Präferierte Spielform + Migration</t>
  </si>
  <si>
    <t>: Präferierte Spielform + höchster Schulabschluss</t>
  </si>
  <si>
    <t>: Präferierte Spielform + höchster Ausbildungsabschluss</t>
  </si>
  <si>
    <t>: Präferierte Spielform + Wohnsituation am Tag vor Betreuungsbeginn</t>
  </si>
  <si>
    <t>: Präferierte Spielform + Erwerbssituation am Tag vor Betreuungsbeginn</t>
  </si>
  <si>
    <t>: Präferierte Spielform + Problematische Schulden</t>
  </si>
  <si>
    <t>T2_01</t>
  </si>
  <si>
    <t>T2_02</t>
  </si>
  <si>
    <t>T2_04</t>
  </si>
  <si>
    <t>T2_06</t>
  </si>
  <si>
    <t>T2_07</t>
  </si>
  <si>
    <t>T2_08</t>
  </si>
  <si>
    <t>T2_09</t>
  </si>
  <si>
    <t>T2_11</t>
  </si>
  <si>
    <t>T2_12</t>
  </si>
  <si>
    <t>T2_14</t>
  </si>
  <si>
    <t>T2_16</t>
  </si>
  <si>
    <t>T2_19</t>
  </si>
  <si>
    <t>T3_01</t>
  </si>
  <si>
    <t>T3_07</t>
  </si>
  <si>
    <t>: Präferierte Spielform + Vorbehandlung + Erst-/Wiederaufnahme</t>
  </si>
  <si>
    <t>T5_05</t>
  </si>
  <si>
    <t>T6_01</t>
  </si>
  <si>
    <t>: Präferierte Spielform + Dauer der Betreuung</t>
  </si>
  <si>
    <t>T6_02</t>
  </si>
  <si>
    <t>: Präferierte Spielform + Art der Beendigung</t>
  </si>
  <si>
    <t>Teil A</t>
  </si>
  <si>
    <t>: DSHS Standardtabellen (mit präferierter Spielform anstelle von Hauptdiagnose)</t>
  </si>
  <si>
    <t>Teil B</t>
  </si>
  <si>
    <t>: Kontaktgründe + Geschlecht</t>
  </si>
  <si>
    <t>: Kontaktgründe + Alter bei Betreuungsbeginn</t>
  </si>
  <si>
    <t>: Kontaktgründe + Erwerbssituation am Tag vor Betreuungsbeginn</t>
  </si>
  <si>
    <t>: Kontaktgründe + Substanzkonsum</t>
  </si>
  <si>
    <t>: Kontaktgründe + Dauer der Betreuung</t>
  </si>
  <si>
    <t>: Kontaktgründe + Problematische Schulden</t>
  </si>
  <si>
    <t>: Kontaktgründe + Art der Beendigung</t>
  </si>
  <si>
    <t>Z1_01</t>
  </si>
  <si>
    <t>Z1_02</t>
  </si>
  <si>
    <t>Z1_04</t>
  </si>
  <si>
    <t>Z1_05</t>
  </si>
  <si>
    <t>Z1_06</t>
  </si>
  <si>
    <t>Z1_07</t>
  </si>
  <si>
    <t>Z1_08</t>
  </si>
  <si>
    <t>Z1_09</t>
  </si>
  <si>
    <t>Z2_01</t>
  </si>
  <si>
    <t>: Zugang zur Einrichtung + Geschlecht</t>
  </si>
  <si>
    <t>: Zugang zur Einrichtung + Erwerbssituation am Tag vor Betreuungsbeginn</t>
  </si>
  <si>
    <t>: Zugang zur Einrichtung + Problematische Schulden</t>
  </si>
  <si>
    <t>: Zugang zur Einrichtung + Dauer der Betreuung</t>
  </si>
  <si>
    <t>: Zugang zur Einrichtung + Art der Beendigung</t>
  </si>
  <si>
    <t>: Zugang zur Einrichtung + Alter bei Betreuungsbeginn</t>
  </si>
  <si>
    <t>Z2_02</t>
  </si>
  <si>
    <t>Z2_04</t>
  </si>
  <si>
    <t>Z2_05</t>
  </si>
  <si>
    <t>Z2_06</t>
  </si>
  <si>
    <t>Z2_07</t>
  </si>
  <si>
    <t>Z2_08</t>
  </si>
  <si>
    <t>Z2_10</t>
  </si>
  <si>
    <t>: Zugang zur Einrichtung + Höchster Schulabschluss</t>
  </si>
  <si>
    <t>: Zugang zur Einrichtung + Kontaktgründe</t>
  </si>
  <si>
    <t>Z2_11</t>
  </si>
  <si>
    <t>Z2_12</t>
  </si>
  <si>
    <t>: Zugang zur Einrichtung + Vermittlung durch</t>
  </si>
  <si>
    <r>
      <t xml:space="preserve">Deutscher Kerntabellensatz - </t>
    </r>
    <r>
      <rPr>
        <b/>
        <sz val="10"/>
        <color indexed="10"/>
        <rFont val="Arial"/>
        <family val="2"/>
      </rPr>
      <t>Zusätzliche Tabellen zum Landesprojekt Glücksspielsucht in Bayern</t>
    </r>
  </si>
  <si>
    <t>Z2_13</t>
  </si>
  <si>
    <t>: Zugang zur Einrichtung + Spielformen in den letzten 12 Monaten</t>
  </si>
  <si>
    <t>: Vermittlung durch + Geschlecht</t>
  </si>
  <si>
    <t>: Vermittlung durch + Alter bei Betreuungsbeginn</t>
  </si>
  <si>
    <t>: Vermittlung durch + höchster Schulabschluss</t>
  </si>
  <si>
    <t>: Vermittlung durch + Erwerbssituation am Tag vor Betreuungsbeginn</t>
  </si>
  <si>
    <t>: Vermittlung durch + Dauer der Betreuung</t>
  </si>
  <si>
    <t>: Vermittlung durch + Art der Beendigung</t>
  </si>
  <si>
    <t>Z1_10</t>
  </si>
  <si>
    <t>: Kontaktgründe + Vermittlung durch</t>
  </si>
  <si>
    <t>Z0_01</t>
  </si>
  <si>
    <t>Z0_02</t>
  </si>
  <si>
    <t>Z0_04</t>
  </si>
  <si>
    <t>Z0_05</t>
  </si>
  <si>
    <t>Z0_06</t>
  </si>
  <si>
    <t>Z0_07</t>
  </si>
  <si>
    <t>Z0_08</t>
  </si>
  <si>
    <t>Teil C</t>
  </si>
  <si>
    <t>: Tabellen mit projektbezogenen Zusatzfragen</t>
  </si>
  <si>
    <t>: DSHS Standarditem "Vermittlung durch …" mit ausgewählten anderen DSHS-Standarditems</t>
  </si>
  <si>
    <t>Alkohol</t>
  </si>
  <si>
    <t>Heroin</t>
  </si>
  <si>
    <t>Methadon</t>
  </si>
  <si>
    <t>Buprenorphin</t>
  </si>
  <si>
    <t>Benzodiazepine</t>
  </si>
  <si>
    <t>Kokain</t>
  </si>
  <si>
    <t>Crack</t>
  </si>
  <si>
    <t>Amphetamine</t>
  </si>
  <si>
    <t>LSD</t>
  </si>
  <si>
    <t>Mescalin</t>
  </si>
  <si>
    <t>finanzielle Probleme (Schulden)</t>
  </si>
  <si>
    <t>Probleme in der Partnerschaft</t>
  </si>
  <si>
    <t>Probleme im privaten Umfeld</t>
  </si>
  <si>
    <t>Probleme im Beruf/in der Arbeit</t>
  </si>
  <si>
    <t>Probleme in Schule/in der Ausbildung</t>
  </si>
  <si>
    <t>Schwierigkeiten mit der Freizeitgestaltung</t>
  </si>
  <si>
    <t>Psychische Belastung/ Störung</t>
  </si>
  <si>
    <t>Gerichtliche Auflagen</t>
  </si>
  <si>
    <t>Sonstige Gründe</t>
  </si>
  <si>
    <t>Kontaktgründe *</t>
  </si>
  <si>
    <t>Substanzen *</t>
  </si>
  <si>
    <t>Vermittlung über ein Angebot der LSG (Homepage, Geschäftsstelle etc.)</t>
  </si>
  <si>
    <t>Vermittlung durch die türkische Telefonhotline</t>
  </si>
  <si>
    <t>Information über einen Flyer (z.B. LSG, Beratungsstelle)</t>
  </si>
  <si>
    <t>Information über andere Medien</t>
  </si>
  <si>
    <t>über eine Spielhalle (gewerbliche Spielanbieter)</t>
  </si>
  <si>
    <t>über eine Spielbank (staatliche Spielanbieter)</t>
  </si>
  <si>
    <t>über eine andere Quelle</t>
  </si>
  <si>
    <t>Zugang zur Einrichtung</t>
  </si>
  <si>
    <t>Vermittlung über ein Angebot der LSG</t>
  </si>
  <si>
    <t>Information über einen Flyer</t>
  </si>
  <si>
    <t>: Spielformen in den letzten 12 Monaten + Vermittlung durch</t>
  </si>
  <si>
    <t>Z3_01</t>
  </si>
  <si>
    <t>Z3_02</t>
  </si>
  <si>
    <t>Z3_03</t>
  </si>
  <si>
    <t>: Spielformen in den letzten 12 Monaten + Problematische Schulden</t>
  </si>
  <si>
    <t>: Spielformen in den letzten 12 Monaten + Präferierte Spielform</t>
  </si>
  <si>
    <t>: Zugang zur Einrichtung + Präferierte Spielform</t>
  </si>
  <si>
    <t>Eigene Symptomatik</t>
  </si>
  <si>
    <t>Bezugspersonen</t>
  </si>
  <si>
    <t>Alle Klienten</t>
  </si>
  <si>
    <t>Übernahmen aus dem Vorjahr</t>
  </si>
  <si>
    <t>Gesamt Betreuungen</t>
  </si>
  <si>
    <t>Gesamt Prozent (Valide)</t>
  </si>
  <si>
    <t>* Zeilenprozent</t>
  </si>
  <si>
    <t>** Spaltenprozent</t>
  </si>
  <si>
    <t>T1_01</t>
  </si>
  <si>
    <t>Übernahmen ins Folgejahr</t>
  </si>
  <si>
    <t>T1_02</t>
  </si>
  <si>
    <t>: Übersicht Klient/innen</t>
  </si>
  <si>
    <t>Z1_11</t>
  </si>
  <si>
    <t>: Kontaktgründe + präferierte Spielform</t>
  </si>
  <si>
    <t>Z2_09</t>
  </si>
  <si>
    <t>Teil D</t>
  </si>
  <si>
    <t>: Tabellen mit bisher nicht kombinierten  DSHS-Standarditems</t>
  </si>
  <si>
    <t>Zeilen-/Spalten-prozentuierung</t>
  </si>
  <si>
    <t>Z=Zeile                S=Spalte             ZS=Zeilen+Spalten</t>
  </si>
  <si>
    <t xml:space="preserve"> + Geschlechter-differenzierung</t>
  </si>
  <si>
    <t>Z4_01</t>
  </si>
  <si>
    <t>Z4_02</t>
  </si>
  <si>
    <t>Eintages-kontakt</t>
  </si>
  <si>
    <t>Mittelwert (in Tagen)</t>
  </si>
  <si>
    <t>: Alter bei Betreuungsbeginn + Dauer der Betreuung</t>
  </si>
  <si>
    <t>: Alter bei Betreuungsbeginn + Art der Beendigung</t>
  </si>
  <si>
    <t>S</t>
  </si>
  <si>
    <t>ZS</t>
  </si>
  <si>
    <t>Z</t>
  </si>
  <si>
    <t>T4_12</t>
  </si>
  <si>
    <t>: Einzeldiagnose (Path. Spielen) + Alter bei Störungsbeginn</t>
  </si>
  <si>
    <t>Alter bei Störungsbeginn</t>
  </si>
  <si>
    <t>ICD-10-Diagnose Pathologisches Spielen</t>
  </si>
  <si>
    <t>Kleines Spiel der Spielbank</t>
  </si>
  <si>
    <t>Alter bei Betreuungsbeginn *</t>
  </si>
  <si>
    <t>Alter bei Betreuungsbeginn **</t>
  </si>
  <si>
    <t>Geschlecht **</t>
  </si>
  <si>
    <t>Geschlecht *</t>
  </si>
  <si>
    <t>* = Zeilenprozent      **= Spaltenprozent</t>
  </si>
  <si>
    <t>Zahl der eigenen Kinder im Haushalt *</t>
  </si>
  <si>
    <t>* Prozentwerte bezogen auf alle Klienten</t>
  </si>
  <si>
    <t>Zahl der eigenen Kinder im Haushalt **</t>
  </si>
  <si>
    <t>Mittelwert **</t>
  </si>
  <si>
    <t>** Prozentwerte bezogen auf Klienten mit Kindern</t>
  </si>
  <si>
    <t>: Präferierte Spielform + Vermittlung durch</t>
  </si>
  <si>
    <t>Präferierte Spielform *</t>
  </si>
  <si>
    <t>Vermittlung durch *</t>
  </si>
  <si>
    <t>* Spaltenprozent</t>
  </si>
  <si>
    <t>: Präferierte Spielform + Weitervermittlung/Verlegung</t>
  </si>
  <si>
    <t>Weitervermittlung / Verlegung **</t>
  </si>
  <si>
    <t>** bei den Institutionen der Weitervermittlung Mehrfachnennungen möglich</t>
  </si>
  <si>
    <t>** bei den Institutionen der Weitervermittlung Mehrfachnennungen möglich - Prozentwertberechnung im Innenfeld auf das Gesamt der Weitervermittelten</t>
  </si>
  <si>
    <t>* Zeilenprozent      ** Spaltenprozent</t>
  </si>
  <si>
    <t>Geschlecht ***</t>
  </si>
  <si>
    <t>Finanzielle Probleme (Schulden)</t>
  </si>
  <si>
    <t>** kein einziger Kontaktgrund genannt</t>
  </si>
  <si>
    <t>* Mehrfachnennungen möglich     ** Zeilenprozent      *** Spaltenprozent</t>
  </si>
  <si>
    <t>**** kein einziger Kontaktgrund genannt</t>
  </si>
  <si>
    <t>* Mehrfachnennungen möglich    ** Zeilenprozent</t>
  </si>
  <si>
    <t>* Mehrfachnennungen möglich    *** Spaltenprozent</t>
  </si>
  <si>
    <t>Problematische Schulden (in Euro) **</t>
  </si>
  <si>
    <t>Problematische Schulden (in Euro) ***</t>
  </si>
  <si>
    <t>Vermittlung durch **</t>
  </si>
  <si>
    <t>Vermittlung durch ***</t>
  </si>
  <si>
    <t>Kontaktgründe *   **</t>
  </si>
  <si>
    <t>Substanzen *   **</t>
  </si>
  <si>
    <t>Substanzen *   ***</t>
  </si>
  <si>
    <t>Kontaktgründe *   ***</t>
  </si>
  <si>
    <t>Dauer der Betreuung **</t>
  </si>
  <si>
    <t>Dauer der Betreuung ***</t>
  </si>
  <si>
    <t>*** kein einziger Kontaktgrund genannt</t>
  </si>
  <si>
    <t>Art der Beendigung **</t>
  </si>
  <si>
    <t>Art der Beendigung ***</t>
  </si>
  <si>
    <t>Präferierte Spielform **</t>
  </si>
  <si>
    <t>Präferierte Spielform ***</t>
  </si>
  <si>
    <t>Höchster erreichter allgemeiner Schulabschluss *</t>
  </si>
  <si>
    <t>Erwerbssituation am Tag vor Betreuungsbeginn *</t>
  </si>
  <si>
    <t>Problematische Schulden (in Euro) *</t>
  </si>
  <si>
    <t>Zugang zur Einrichtung *</t>
  </si>
  <si>
    <t>Spielformen in den letzten 12 Monaten **</t>
  </si>
  <si>
    <t>** Mehrfachnennungen möglich</t>
  </si>
  <si>
    <t>Kontaktgründe *    **</t>
  </si>
  <si>
    <t>Kontaktgründe **</t>
  </si>
  <si>
    <t>Schwierigkeiten mit der Freizeit-gestaltung</t>
  </si>
  <si>
    <t>Dauer der Betreuung *</t>
  </si>
  <si>
    <t>Art der Beendigung *</t>
  </si>
  <si>
    <t>Spielformen in den letzten 12 Monaten *   **</t>
  </si>
  <si>
    <t>unbe-kannt</t>
  </si>
  <si>
    <t>unbekannt ****</t>
  </si>
  <si>
    <t>unbekannt **</t>
  </si>
  <si>
    <t>Probleme im Beruf / in der Arbeit</t>
  </si>
  <si>
    <t>*** Spaltenprozent</t>
  </si>
  <si>
    <t>** Zeilenprozent</t>
  </si>
  <si>
    <t xml:space="preserve">* Mehrfachnennungen möglich    </t>
  </si>
  <si>
    <t>unbekannt ***</t>
  </si>
  <si>
    <t>undbekannt</t>
  </si>
  <si>
    <t>unbekannt   ***</t>
  </si>
  <si>
    <t>*** keine Nennung irgendeiner Spielform</t>
  </si>
  <si>
    <t>(Männer)</t>
  </si>
  <si>
    <t>(Frauen)</t>
  </si>
  <si>
    <t>© 2015 IFT Institut für Therapieforschung, München</t>
  </si>
  <si>
    <t>Z3_04</t>
  </si>
  <si>
    <t>: Wartezeit + Bezugsgruppe</t>
  </si>
  <si>
    <t xml:space="preserve"> - davon Klienten mit Einmalkontakt</t>
  </si>
  <si>
    <t xml:space="preserve"> - davon Klienten mit Migrationshintergrund</t>
  </si>
  <si>
    <t xml:space="preserve"> - davon Einmalkontakte mit Migrationshintergrund</t>
  </si>
  <si>
    <t>Bezugsgruppe *</t>
  </si>
  <si>
    <t>Bezugsgruppe**</t>
  </si>
  <si>
    <t>eigene Symptomatik</t>
  </si>
  <si>
    <t>weniger als 1 Woche</t>
  </si>
  <si>
    <t>1 Woche</t>
  </si>
  <si>
    <t>2 Wochen</t>
  </si>
  <si>
    <t>3 Wochen</t>
  </si>
  <si>
    <t>4 Wochen</t>
  </si>
  <si>
    <t>5 Wochen</t>
  </si>
  <si>
    <t>6-10 Wochen</t>
  </si>
  <si>
    <t>mehr als 10 Wochen</t>
  </si>
  <si>
    <t>Bezugsgruppe</t>
  </si>
  <si>
    <t>Bezugsgruppe **</t>
  </si>
  <si>
    <t>Spezialauswertung Glücksspielsucht für Bayern</t>
  </si>
  <si>
    <t>: Alter und Geschlecht</t>
  </si>
  <si>
    <t>Geldspielautomaten in Spielhallen (terrestrisch)</t>
  </si>
  <si>
    <t>Geldspielautomaten in der Gastronomie (terrestrisch)</t>
  </si>
  <si>
    <t>Kleines Spiel in der Spielbank (terrestrisch)</t>
  </si>
  <si>
    <t>Großes Spiel in der Spielbank (terrestrisch)</t>
  </si>
  <si>
    <t>Sportwetten (terrestrisch)</t>
  </si>
  <si>
    <t>Pferdewetten (terrestrisch)</t>
  </si>
  <si>
    <t>Lotterien (terrestrisch)</t>
  </si>
  <si>
    <t>Lose (Brief- und Rubbellose) (terrestrisch)</t>
  </si>
  <si>
    <t>illegales Glücksspiel („Hinterzimmer“ - terrestrisch)</t>
  </si>
  <si>
    <t>Glücksspiel (mit Geldeinsatz) mit Familie/Freunden/Bekannten (terrestrisch)</t>
  </si>
  <si>
    <t>Andere (terrestrisch)</t>
  </si>
  <si>
    <t>Automatenspiel (Geld-/Glücksspielautomaten) (Online/Internet)</t>
  </si>
  <si>
    <t>Casinospiele (großes Spiel in der Spielbank ohne Poker) (Online/Internet)</t>
  </si>
  <si>
    <t>Poker (Online/Internet)</t>
  </si>
  <si>
    <t>Sportwetten (Online/Internet)</t>
  </si>
  <si>
    <t>Pferdewetten (Online/Internet)</t>
  </si>
  <si>
    <t>Lotterien (Online/Internet)</t>
  </si>
  <si>
    <t>Zocken an der Börse (Online/Internet)</t>
  </si>
  <si>
    <t>Andere (Online/Internet)</t>
  </si>
  <si>
    <t>Partnerschaft</t>
  </si>
  <si>
    <t xml:space="preserve">: Präferierte Spielform + Partnerschaft </t>
  </si>
  <si>
    <t>nein</t>
  </si>
  <si>
    <t>ja</t>
  </si>
  <si>
    <t>Migration ausschließlich in 3. Generation</t>
  </si>
  <si>
    <t>als Kind von Migranten geboren</t>
  </si>
  <si>
    <t>noch keine Ausbildung begonnen</t>
  </si>
  <si>
    <t>Betrieblicher Berufsabschluss</t>
  </si>
  <si>
    <t>Akademischer Abschluss</t>
  </si>
  <si>
    <t>In Elternzeit, im (längerfristigen) Krankenstand</t>
  </si>
  <si>
    <t>Sonstige Nichterwerbsper- sonen mit Bezug  von SGB XII-Leistungen</t>
  </si>
  <si>
    <t>Sonstige Nichterwerbsper-sonen ohne Bezug  von SGB XII-Leistungen</t>
  </si>
  <si>
    <t>Sonstige Nichterwerbsper-sonen mit Bezug  von SGB XII-Leistungen</t>
  </si>
  <si>
    <t>Keine / Selbstmelder</t>
  </si>
  <si>
    <t>Soziales Umfeld</t>
  </si>
  <si>
    <t>Selbsthilfe</t>
  </si>
  <si>
    <t xml:space="preserve">Ärztliche Praxis </t>
  </si>
  <si>
    <t>Psychotherapeutische Praxis</t>
  </si>
  <si>
    <t>Allgemeines Krankenhaus</t>
  </si>
  <si>
    <t>Einrichtung der Akutbehandlung</t>
  </si>
  <si>
    <t>Psychiatrisches Krankenhaus</t>
  </si>
  <si>
    <t>Ambulante Suchthilfeeinrichtung</t>
  </si>
  <si>
    <t>Stationäre Suchthilfeeinrichtung (Rehabilitation, Adaption)</t>
  </si>
  <si>
    <t>Soziotherapeutische Einrichtung</t>
  </si>
  <si>
    <t>Schuldnerberatung</t>
  </si>
  <si>
    <t>Einrichtung der Jugendhilfe</t>
  </si>
  <si>
    <t>Jugendamt</t>
  </si>
  <si>
    <t>Einrichtung der Altenhilfe</t>
  </si>
  <si>
    <t>Wohnungslosenhilfe</t>
  </si>
  <si>
    <t>Agentur für Arbeit / Jobcenter</t>
  </si>
  <si>
    <t>Polizei / Justiz / Bewährungshilfe</t>
  </si>
  <si>
    <t>Einrichtung im Präventionssektor</t>
  </si>
  <si>
    <t>Kosten-/Leistungsträger</t>
  </si>
  <si>
    <t>Sonstige Einrichtung / Institution</t>
  </si>
  <si>
    <t xml:space="preserve">Anderer Beratungsdienst </t>
  </si>
  <si>
    <t>Anderer Beratungsdienst</t>
  </si>
  <si>
    <t>aktuelle Diagnose</t>
  </si>
  <si>
    <t>frühere Diagnose</t>
  </si>
  <si>
    <t>PF – Prävention und Frühintervention</t>
  </si>
  <si>
    <t>Akutbehandlung</t>
  </si>
  <si>
    <t>ASA – Ambulante somatische Akutbehandlung inkl. Frühintervention</t>
  </si>
  <si>
    <t>APB – Ambulante psychotherapeutische Akutbehandlung</t>
  </si>
  <si>
    <t>AKH – Stationäre somatische Akutbehandlung</t>
  </si>
  <si>
    <t xml:space="preserve">PIA – Ambulante psychiatrische Akutbehandlung </t>
  </si>
  <si>
    <t>PKH – Stationäre psychiatrische Akutbehandlung</t>
  </si>
  <si>
    <t>PSA – Stationäre psychotherapeutische/psychosomatische Akutbehandlung</t>
  </si>
  <si>
    <t>Beratung und Betreuung</t>
  </si>
  <si>
    <t>NIH – Niederschwellige Hilfen</t>
  </si>
  <si>
    <t>SBS – Sucht- und Drogenberatung</t>
  </si>
  <si>
    <t>PSB – Psychosoziale Begleitung Substituierter</t>
  </si>
  <si>
    <t>SPB – Sozialpsychiatrische Betreuung</t>
  </si>
  <si>
    <t>JH – Kinder- und Jugendhilfe (SGBVIII)</t>
  </si>
  <si>
    <t>BS – Suchtberatung im Betrieb</t>
  </si>
  <si>
    <t>Beschäftigung, Qualifizierung, Arbeitsförderung</t>
  </si>
  <si>
    <t>AOB – Arbeitsmarktorientierte Beratung</t>
  </si>
  <si>
    <t xml:space="preserve">ABP – Beschäftigung </t>
  </si>
  <si>
    <t xml:space="preserve">QUA – Qualifizierung </t>
  </si>
  <si>
    <t xml:space="preserve">AFD – Arbeitsförderung </t>
  </si>
  <si>
    <t>BRH – Berufliche Rehabilitation</t>
  </si>
  <si>
    <t>BBM – Beschäftigung für behinderte Menschen</t>
  </si>
  <si>
    <t>Suchtbehandlung</t>
  </si>
  <si>
    <t>ENT – Entgiftung</t>
  </si>
  <si>
    <t>QET – qualifizierter Entzug</t>
  </si>
  <si>
    <t>MED – Medikamentöse Rückfallprophylaxe</t>
  </si>
  <si>
    <t>SUB – Ambulante Opiatsubstitution</t>
  </si>
  <si>
    <t>ARS – Ambulante medizinische Rehabilitation</t>
  </si>
  <si>
    <t>TAR – Ganztägig ambulante Rehabilitation</t>
  </si>
  <si>
    <t xml:space="preserve">STR – Stationäre medizinische Rehabilitation </t>
  </si>
  <si>
    <t>ADA – Adaption</t>
  </si>
  <si>
    <t>KOM – Kombibehandlung</t>
  </si>
  <si>
    <t>NAS – (Reha-)Nachsorge</t>
  </si>
  <si>
    <t>AEF – Ambulante Entlassform</t>
  </si>
  <si>
    <t>GEF – Ganztägig ambulante Entlassform</t>
  </si>
  <si>
    <t>WAB – Wechsel in die Ambulante Behandlungsform</t>
  </si>
  <si>
    <t>Eingliederungshilfe</t>
  </si>
  <si>
    <t>ABW – Ambulant betreutes Wohnen</t>
  </si>
  <si>
    <t>SOZ – Stationäres sozialtherapeutisches Wohnen</t>
  </si>
  <si>
    <t>ÜEW – Übergangswohnen</t>
  </si>
  <si>
    <t>TSM – Tagesstrukturierende Maßnahmen</t>
  </si>
  <si>
    <t>Justiz</t>
  </si>
  <si>
    <t>MVJ – Medizinische Versorgung im Justizvollzug</t>
  </si>
  <si>
    <t>SBJ – Suchtberatung im Justizvollzug</t>
  </si>
  <si>
    <t>SBM – Suchtbehandlung im Maßregelvollzug (nach § 64 StGB)</t>
  </si>
  <si>
    <t>ENH – Eingliederung nach Haft</t>
  </si>
  <si>
    <t>Altenhilfe und Pflege</t>
  </si>
  <si>
    <t>ALT – Ambulante und stationäre Altenhilfe</t>
  </si>
  <si>
    <t>HPF – Hilfen für Pflegebedürftige</t>
  </si>
  <si>
    <t>: Vermittlung durch + Partnerschaft</t>
  </si>
  <si>
    <t>Nein</t>
  </si>
  <si>
    <t>Ja</t>
  </si>
  <si>
    <t>: Kontaktgründe + Partnerschaft</t>
  </si>
  <si>
    <t>Partnerschaft **</t>
  </si>
  <si>
    <t>Partnerschaft ***</t>
  </si>
  <si>
    <t>Fentanyl</t>
  </si>
  <si>
    <t>Andere opiathaltige Mittel / Opioide</t>
  </si>
  <si>
    <t>Cannabis</t>
  </si>
  <si>
    <t>Andere / synthetische Cannabinoide</t>
  </si>
  <si>
    <t>Barbiturate</t>
  </si>
  <si>
    <t>GHB / GBL</t>
  </si>
  <si>
    <t>Andere Sedativa / Hypnotika</t>
  </si>
  <si>
    <t>Methamphetamine (Crystal)</t>
  </si>
  <si>
    <t>MDMA und andere verwandte Substanzen (Ecstasy)</t>
  </si>
  <si>
    <t>Synthetische Cathinone</t>
  </si>
  <si>
    <t>Andere Stimulanzien</t>
  </si>
  <si>
    <t>Ketamin</t>
  </si>
  <si>
    <t>Andere Halluzinogene</t>
  </si>
  <si>
    <t>Flüchtige Lösungsmittel</t>
  </si>
  <si>
    <t>Andere psychotrope Substanzen</t>
  </si>
  <si>
    <t>Neue psychoaktive Substanzen NPS (andere v. oben)</t>
  </si>
  <si>
    <t>: Zugang zur Einrichtung + Partnerschaft</t>
  </si>
  <si>
    <t>Partnerschaft *</t>
  </si>
  <si>
    <t>Stationäre Suchthilfe- einrichtung (Rehabilitation, Adaption)</t>
  </si>
  <si>
    <t>Ambulante Suchthilfe- einrichtung</t>
  </si>
  <si>
    <t>Psychothera- peutische Praxis</t>
  </si>
  <si>
    <t>Kosten-/Leistungs- träger</t>
  </si>
  <si>
    <t>Wohnungs- losenhilfe</t>
  </si>
  <si>
    <t>Schuldner- beratung</t>
  </si>
  <si>
    <t>Anderer Beratungs- dienst</t>
  </si>
  <si>
    <t>Soziothera- peutische Einrichtung</t>
  </si>
  <si>
    <t>Polizei/Justiz/ Bewährungs- hilfe</t>
  </si>
  <si>
    <t>Einrichtung im Prävent- ionssektor</t>
  </si>
  <si>
    <t>Bezugsgruppe:</t>
  </si>
  <si>
    <t>unbestimmt</t>
  </si>
  <si>
    <t>Zahl minderjährige Kinder im Haushalt insgesamt *</t>
  </si>
  <si>
    <t>Zahl minderjährige Kinder im Haushalt insgesamt **</t>
  </si>
  <si>
    <t>Zahl minderjährige Kinder im Haushalt insgesamt</t>
  </si>
  <si>
    <t>Tabak</t>
  </si>
  <si>
    <t>Automatenspiel (Geld-/Glücksspielautoma- ten) (Online/Internet)</t>
  </si>
  <si>
    <t>© 2025 IFT Institut für Therapieforschung, München</t>
  </si>
  <si>
    <t>© 2025 GSDA s.l.u.</t>
  </si>
  <si>
    <t>Deutsche Suchthilfestatistik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</si>
</sst>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[=0]&quot;&quot;;0.0%"/>
    <numFmt numFmtId="165" formatCode="0.0%"/>
    <numFmt numFmtId="166" formatCode="0.0"/>
  </numFmts>
  <fonts count="66" x14ac:knownFonts="1">
    <font>
      <sz val="10"/>
      <name val="Arial"/>
    </font>
    <font>
      <sz val="11"/>
      <color indexed="9"/>
      <name val="Rockwell"/>
      <family val="1"/>
    </font>
    <font>
      <b/>
      <sz val="11"/>
      <color indexed="63"/>
      <name val="Rockwell"/>
      <family val="1"/>
    </font>
    <font>
      <b/>
      <sz val="11"/>
      <color indexed="52"/>
      <name val="Rockwell"/>
      <family val="1"/>
    </font>
    <font>
      <sz val="8"/>
      <name val="Arial"/>
      <family val="2"/>
    </font>
    <font>
      <b/>
      <sz val="10"/>
      <name val="Arial"/>
      <family val="2"/>
    </font>
    <font>
      <sz val="11"/>
      <color indexed="62"/>
      <name val="Rockwell"/>
      <family val="1"/>
    </font>
    <font>
      <b/>
      <sz val="11"/>
      <color indexed="8"/>
      <name val="Rockwell"/>
      <family val="1"/>
    </font>
    <font>
      <i/>
      <sz val="11"/>
      <color indexed="23"/>
      <name val="Rockwell"/>
      <family val="1"/>
    </font>
    <font>
      <b/>
      <i/>
      <sz val="10"/>
      <name val="Arial"/>
      <family val="2"/>
    </font>
    <font>
      <sz val="10"/>
      <name val="Arial"/>
      <family val="2"/>
    </font>
    <font>
      <sz val="11"/>
      <color indexed="17"/>
      <name val="Rockwell"/>
      <family val="1"/>
    </font>
    <font>
      <sz val="11"/>
      <color indexed="60"/>
      <name val="Rockwell"/>
      <family val="1"/>
    </font>
    <font>
      <b/>
      <sz val="11"/>
      <name val="Times New Roman"/>
      <family val="1"/>
    </font>
    <font>
      <sz val="11"/>
      <color indexed="20"/>
      <name val="Rockwell"/>
      <family val="1"/>
    </font>
    <font>
      <b/>
      <sz val="18"/>
      <color indexed="54"/>
      <name val="Rockwell"/>
      <family val="1"/>
    </font>
    <font>
      <b/>
      <sz val="15"/>
      <color indexed="54"/>
      <name val="Rockwell"/>
      <family val="1"/>
    </font>
    <font>
      <b/>
      <sz val="13"/>
      <color indexed="54"/>
      <name val="Rockwell"/>
      <family val="1"/>
    </font>
    <font>
      <b/>
      <sz val="11"/>
      <color indexed="54"/>
      <name val="Rockwell"/>
      <family val="1"/>
    </font>
    <font>
      <sz val="11"/>
      <color indexed="52"/>
      <name val="Rockwell"/>
      <family val="1"/>
    </font>
    <font>
      <sz val="11"/>
      <color indexed="10"/>
      <name val="Rockwell"/>
      <family val="1"/>
    </font>
    <font>
      <b/>
      <sz val="11"/>
      <color indexed="9"/>
      <name val="Rockwell"/>
      <family val="1"/>
    </font>
    <font>
      <b/>
      <sz val="2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name val="Arial"/>
      <family val="3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2"/>
      <name val="Arial"/>
      <family val="2"/>
    </font>
    <font>
      <sz val="7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u/>
      <sz val="8"/>
      <color indexed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4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indexed="14"/>
        <bgColor indexed="33"/>
      </patternFill>
    </fill>
    <fill>
      <patternFill patternType="solid">
        <fgColor indexed="51"/>
        <bgColor indexed="13"/>
      </patternFill>
    </fill>
    <fill>
      <patternFill patternType="solid">
        <fgColor indexed="40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22"/>
        <bgColor indexed="46"/>
      </patternFill>
    </fill>
    <fill>
      <patternFill patternType="solid">
        <fgColor indexed="47"/>
        <bgColor indexed="31"/>
      </patternFill>
    </fill>
    <fill>
      <patternFill patternType="solid">
        <fgColor indexed="46"/>
        <bgColor indexed="22"/>
      </patternFill>
    </fill>
    <fill>
      <patternFill patternType="solid">
        <fgColor indexed="31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indexed="44"/>
        <bgColor indexed="22"/>
      </patternFill>
    </fill>
    <fill>
      <patternFill patternType="solid">
        <fgColor indexed="9"/>
        <bgColor indexed="31"/>
      </patternFill>
    </fill>
    <fill>
      <patternFill patternType="solid">
        <fgColor indexed="47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31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indexed="64"/>
      </patternFill>
    </fill>
  </fills>
  <borders count="69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double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double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1" applyNumberFormat="0" applyAlignment="0" applyProtection="0"/>
    <xf numFmtId="0" fontId="3" fillId="8" borderId="2" applyNumberFormat="0" applyAlignment="0" applyProtection="0"/>
    <xf numFmtId="0" fontId="4" fillId="0" borderId="0" applyNumberFormat="0" applyAlignment="0"/>
    <xf numFmtId="0" fontId="4" fillId="0" borderId="0" applyBorder="0">
      <alignment wrapText="1"/>
    </xf>
    <xf numFmtId="0" fontId="5" fillId="0" borderId="0"/>
    <xf numFmtId="0" fontId="6" fillId="9" borderId="2" applyNumberFormat="0" applyAlignment="0" applyProtection="0"/>
    <xf numFmtId="0" fontId="45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0" fontId="9" fillId="8" borderId="0" applyNumberFormat="0" applyBorder="0">
      <alignment horizontal="right" vertical="center"/>
    </xf>
    <xf numFmtId="164" fontId="10" fillId="8" borderId="0" applyFont="0" applyBorder="0" applyProtection="0">
      <alignment horizontal="right" vertical="center"/>
    </xf>
    <xf numFmtId="164" fontId="10" fillId="8" borderId="5" applyFont="0">
      <alignment horizontal="right" vertical="center"/>
    </xf>
    <xf numFmtId="164" fontId="10" fillId="8" borderId="0" applyFont="0" applyBorder="0" applyProtection="0">
      <alignment horizontal="right" vertical="center"/>
    </xf>
    <xf numFmtId="0" fontId="10" fillId="10" borderId="0" applyNumberFormat="0" applyFont="0" applyBorder="0" applyAlignment="0"/>
    <xf numFmtId="0" fontId="10" fillId="11" borderId="0" applyNumberFormat="0" applyFont="0" applyBorder="0" applyAlignment="0"/>
    <xf numFmtId="0" fontId="11" fillId="12" borderId="0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12" fillId="13" borderId="0" applyNumberFormat="0" applyBorder="0" applyAlignment="0" applyProtection="0"/>
    <xf numFmtId="0" fontId="10" fillId="14" borderId="6" applyNumberFormat="0" applyFont="0" applyAlignment="0" applyProtection="0"/>
    <xf numFmtId="9" fontId="10" fillId="0" borderId="0" applyFont="0" applyFill="0" applyBorder="0" applyAlignment="0" applyProtection="0"/>
    <xf numFmtId="0" fontId="13" fillId="15" borderId="7" applyNumberFormat="0">
      <alignment horizontal="left"/>
    </xf>
    <xf numFmtId="0" fontId="14" fillId="16" borderId="0" applyNumberFormat="0" applyBorder="0" applyAlignment="0" applyProtection="0"/>
    <xf numFmtId="0" fontId="10" fillId="0" borderId="0"/>
    <xf numFmtId="0" fontId="10" fillId="0" borderId="0"/>
    <xf numFmtId="0" fontId="60" fillId="0" borderId="0"/>
    <xf numFmtId="0" fontId="4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17" borderId="12" applyNumberFormat="0" applyAlignment="0" applyProtection="0"/>
  </cellStyleXfs>
  <cellXfs count="475">
    <xf numFmtId="0" fontId="0" fillId="0" borderId="0" xfId="0"/>
    <xf numFmtId="0" fontId="10" fillId="0" borderId="0" xfId="0" applyFont="1" applyAlignment="1">
      <alignment horizontal="center" wrapText="1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5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horizontal="center" vertical="top" wrapText="1"/>
    </xf>
    <xf numFmtId="49" fontId="30" fillId="0" borderId="0" xfId="0" applyNumberFormat="1" applyFont="1" applyAlignment="1">
      <alignment horizontal="right" vertical="top" wrapText="1"/>
    </xf>
    <xf numFmtId="0" fontId="30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2" fillId="18" borderId="5" xfId="2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32" fillId="0" borderId="0" xfId="0" applyNumberFormat="1" applyFont="1" applyAlignment="1">
      <alignment horizontal="right" vertical="center"/>
    </xf>
    <xf numFmtId="0" fontId="32" fillId="0" borderId="0" xfId="0" applyFont="1" applyAlignment="1">
      <alignment vertical="center"/>
    </xf>
    <xf numFmtId="0" fontId="32" fillId="18" borderId="5" xfId="0" applyFont="1" applyFill="1" applyBorder="1" applyAlignment="1">
      <alignment horizontal="center" vertical="center"/>
    </xf>
    <xf numFmtId="0" fontId="32" fillId="18" borderId="5" xfId="21" applyNumberFormat="1" applyFont="1" applyFill="1" applyBorder="1" applyAlignment="1">
      <alignment horizontal="center" vertical="center"/>
    </xf>
    <xf numFmtId="0" fontId="33" fillId="0" borderId="0" xfId="21" applyNumberFormat="1" applyFont="1" applyFill="1" applyBorder="1" applyAlignment="1">
      <alignment horizontal="left" vertical="center"/>
    </xf>
    <xf numFmtId="0" fontId="35" fillId="0" borderId="0" xfId="0" applyFont="1" applyAlignment="1">
      <alignment horizontal="right" vertical="center"/>
    </xf>
    <xf numFmtId="165" fontId="36" fillId="0" borderId="0" xfId="0" applyNumberFormat="1" applyFont="1" applyAlignment="1">
      <alignment vertical="center"/>
    </xf>
    <xf numFmtId="1" fontId="34" fillId="0" borderId="5" xfId="21" applyNumberFormat="1" applyFont="1" applyFill="1" applyBorder="1" applyAlignment="1">
      <alignment vertical="center" wrapText="1"/>
    </xf>
    <xf numFmtId="0" fontId="37" fillId="18" borderId="5" xfId="0" applyFont="1" applyFill="1" applyBorder="1" applyAlignment="1">
      <alignment horizontal="center" vertical="center"/>
    </xf>
    <xf numFmtId="0" fontId="34" fillId="18" borderId="5" xfId="0" applyFont="1" applyFill="1" applyBorder="1" applyAlignment="1">
      <alignment horizontal="center" vertical="center"/>
    </xf>
    <xf numFmtId="164" fontId="34" fillId="0" borderId="5" xfId="21" applyNumberFormat="1" applyFont="1" applyFill="1" applyBorder="1" applyAlignment="1">
      <alignment horizontal="right" vertical="center"/>
    </xf>
    <xf numFmtId="0" fontId="34" fillId="9" borderId="5" xfId="0" applyFont="1" applyFill="1" applyBorder="1" applyAlignment="1">
      <alignment horizontal="center" vertical="center"/>
    </xf>
    <xf numFmtId="0" fontId="37" fillId="9" borderId="5" xfId="21" applyNumberFormat="1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18" borderId="5" xfId="21" applyNumberFormat="1" applyFont="1" applyFill="1" applyBorder="1" applyAlignment="1">
      <alignment horizontal="center" vertical="center"/>
    </xf>
    <xf numFmtId="1" fontId="37" fillId="18" borderId="5" xfId="21" applyNumberFormat="1" applyFont="1" applyFill="1" applyBorder="1" applyAlignment="1">
      <alignment horizontal="right" vertical="center"/>
    </xf>
    <xf numFmtId="164" fontId="37" fillId="18" borderId="5" xfId="21" applyNumberFormat="1" applyFont="1" applyFill="1" applyBorder="1" applyAlignment="1">
      <alignment horizontal="right" vertical="center"/>
    </xf>
    <xf numFmtId="0" fontId="40" fillId="18" borderId="5" xfId="21" applyNumberFormat="1" applyFont="1" applyFill="1" applyBorder="1" applyAlignment="1">
      <alignment horizontal="center" vertical="center"/>
    </xf>
    <xf numFmtId="1" fontId="41" fillId="18" borderId="5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21" applyNumberFormat="1" applyFont="1" applyFill="1" applyBorder="1" applyAlignment="1">
      <alignment horizontal="center" vertical="center"/>
    </xf>
    <xf numFmtId="1" fontId="4" fillId="0" borderId="0" xfId="21" applyNumberFormat="1" applyFont="1" applyFill="1" applyBorder="1" applyAlignment="1">
      <alignment vertical="center"/>
    </xf>
    <xf numFmtId="1" fontId="4" fillId="0" borderId="5" xfId="21" applyNumberFormat="1" applyFont="1" applyFill="1" applyBorder="1" applyAlignment="1">
      <alignment vertical="center"/>
    </xf>
    <xf numFmtId="1" fontId="32" fillId="9" borderId="5" xfId="21" applyNumberFormat="1" applyFont="1" applyFill="1" applyBorder="1" applyAlignment="1">
      <alignment vertical="center"/>
    </xf>
    <xf numFmtId="1" fontId="32" fillId="9" borderId="13" xfId="21" applyNumberFormat="1" applyFont="1" applyFill="1" applyBorder="1" applyAlignment="1">
      <alignment vertical="center"/>
    </xf>
    <xf numFmtId="0" fontId="4" fillId="18" borderId="5" xfId="0" applyFont="1" applyFill="1" applyBorder="1" applyAlignment="1">
      <alignment horizontal="center" vertical="center" wrapText="1"/>
    </xf>
    <xf numFmtId="164" fontId="4" fillId="0" borderId="5" xfId="21" applyNumberFormat="1" applyFont="1" applyFill="1" applyBorder="1" applyAlignment="1">
      <alignment horizontal="right" vertical="center" wrapText="1"/>
    </xf>
    <xf numFmtId="1" fontId="32" fillId="18" borderId="5" xfId="21" applyNumberFormat="1" applyFont="1" applyFill="1" applyBorder="1" applyAlignment="1">
      <alignment horizontal="right" vertical="center" wrapText="1"/>
    </xf>
    <xf numFmtId="164" fontId="32" fillId="18" borderId="5" xfId="21" applyNumberFormat="1" applyFont="1" applyFill="1" applyBorder="1" applyAlignment="1">
      <alignment horizontal="right" vertical="center" wrapText="1"/>
    </xf>
    <xf numFmtId="0" fontId="4" fillId="9" borderId="5" xfId="0" applyFont="1" applyFill="1" applyBorder="1" applyAlignment="1">
      <alignment horizontal="center" vertical="center" wrapText="1"/>
    </xf>
    <xf numFmtId="1" fontId="32" fillId="9" borderId="13" xfId="21" applyNumberFormat="1" applyFont="1" applyFill="1" applyBorder="1" applyAlignment="1">
      <alignment vertical="center" wrapText="1"/>
    </xf>
    <xf numFmtId="166" fontId="4" fillId="15" borderId="5" xfId="10" applyNumberFormat="1" applyFill="1" applyBorder="1" applyAlignment="1">
      <alignment horizontal="center" vertical="center"/>
    </xf>
    <xf numFmtId="166" fontId="32" fillId="18" borderId="5" xfId="21" applyNumberFormat="1" applyFont="1" applyFill="1" applyBorder="1" applyAlignment="1">
      <alignment horizontal="center" vertical="center"/>
    </xf>
    <xf numFmtId="166" fontId="4" fillId="0" borderId="5" xfId="21" applyNumberFormat="1" applyFont="1" applyFill="1" applyBorder="1" applyAlignment="1">
      <alignment horizontal="center" vertical="center"/>
    </xf>
    <xf numFmtId="164" fontId="4" fillId="13" borderId="5" xfId="21" applyNumberFormat="1" applyFont="1" applyFill="1" applyBorder="1" applyAlignment="1">
      <alignment horizontal="right" vertical="center"/>
    </xf>
    <xf numFmtId="164" fontId="4" fillId="0" borderId="14" xfId="21" applyNumberFormat="1" applyFont="1" applyFill="1" applyBorder="1" applyAlignment="1">
      <alignment horizontal="right" vertical="center"/>
    </xf>
    <xf numFmtId="164" fontId="4" fillId="13" borderId="14" xfId="21" applyNumberFormat="1" applyFont="1" applyFill="1" applyBorder="1" applyAlignment="1">
      <alignment horizontal="right" vertical="center"/>
    </xf>
    <xf numFmtId="0" fontId="4" fillId="9" borderId="15" xfId="0" applyFont="1" applyFill="1" applyBorder="1" applyAlignment="1">
      <alignment horizontal="center" vertical="center" wrapText="1"/>
    </xf>
    <xf numFmtId="0" fontId="4" fillId="18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9" borderId="5" xfId="0" applyFont="1" applyFill="1" applyBorder="1" applyAlignment="1">
      <alignment horizontal="center" vertical="center"/>
    </xf>
    <xf numFmtId="0" fontId="32" fillId="9" borderId="5" xfId="21" applyNumberFormat="1" applyFont="1" applyFill="1" applyBorder="1" applyAlignment="1">
      <alignment horizontal="center" vertical="center"/>
    </xf>
    <xf numFmtId="0" fontId="4" fillId="18" borderId="5" xfId="22" applyNumberFormat="1" applyFont="1" applyFill="1" applyBorder="1" applyAlignment="1">
      <alignment horizontal="center" vertical="center"/>
    </xf>
    <xf numFmtId="1" fontId="4" fillId="13" borderId="5" xfId="21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4" fillId="0" borderId="0" xfId="21" applyNumberFormat="1" applyFont="1" applyFill="1" applyBorder="1" applyAlignment="1">
      <alignment horizontal="right" vertical="center"/>
    </xf>
    <xf numFmtId="0" fontId="32" fillId="9" borderId="5" xfId="22" applyNumberFormat="1" applyFont="1" applyFill="1" applyBorder="1" applyAlignment="1">
      <alignment horizontal="center" vertical="center"/>
    </xf>
    <xf numFmtId="0" fontId="4" fillId="9" borderId="5" xfId="22" applyNumberFormat="1" applyFont="1" applyFill="1" applyBorder="1" applyAlignment="1">
      <alignment horizontal="center" vertical="center"/>
    </xf>
    <xf numFmtId="1" fontId="4" fillId="0" borderId="14" xfId="21" applyNumberFormat="1" applyFont="1" applyFill="1" applyBorder="1" applyAlignment="1">
      <alignment vertical="center"/>
    </xf>
    <xf numFmtId="1" fontId="4" fillId="0" borderId="16" xfId="21" applyNumberFormat="1" applyFont="1" applyFill="1" applyBorder="1" applyAlignment="1">
      <alignment vertical="center"/>
    </xf>
    <xf numFmtId="49" fontId="32" fillId="0" borderId="0" xfId="0" applyNumberFormat="1" applyFont="1" applyAlignment="1">
      <alignment horizontal="left" vertical="center"/>
    </xf>
    <xf numFmtId="0" fontId="4" fillId="9" borderId="14" xfId="0" applyFont="1" applyFill="1" applyBorder="1" applyAlignment="1">
      <alignment horizontal="center" vertical="center" wrapText="1"/>
    </xf>
    <xf numFmtId="49" fontId="4" fillId="18" borderId="5" xfId="0" applyNumberFormat="1" applyFont="1" applyFill="1" applyBorder="1" applyAlignment="1">
      <alignment horizontal="center" vertical="center" wrapText="1"/>
    </xf>
    <xf numFmtId="49" fontId="4" fillId="9" borderId="5" xfId="0" applyNumberFormat="1" applyFont="1" applyFill="1" applyBorder="1" applyAlignment="1">
      <alignment horizontal="center" vertical="center" wrapText="1"/>
    </xf>
    <xf numFmtId="0" fontId="4" fillId="18" borderId="5" xfId="0" applyFont="1" applyFill="1" applyBorder="1" applyAlignment="1">
      <alignment horizontal="center" vertical="center"/>
    </xf>
    <xf numFmtId="164" fontId="4" fillId="0" borderId="5" xfId="21" applyNumberFormat="1" applyFont="1" applyFill="1" applyBorder="1" applyAlignment="1">
      <alignment horizontal="right" vertical="center"/>
    </xf>
    <xf numFmtId="1" fontId="32" fillId="18" borderId="5" xfId="21" applyNumberFormat="1" applyFont="1" applyFill="1" applyBorder="1" applyAlignment="1">
      <alignment horizontal="right" vertical="center"/>
    </xf>
    <xf numFmtId="164" fontId="32" fillId="18" borderId="5" xfId="21" applyNumberFormat="1" applyFont="1" applyFill="1" applyBorder="1" applyAlignment="1">
      <alignment horizontal="right" vertical="center"/>
    </xf>
    <xf numFmtId="0" fontId="31" fillId="18" borderId="5" xfId="21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37" fillId="9" borderId="14" xfId="21" applyNumberFormat="1" applyFont="1" applyFill="1" applyBorder="1" applyAlignment="1">
      <alignment horizontal="center" vertical="center"/>
    </xf>
    <xf numFmtId="1" fontId="32" fillId="9" borderId="17" xfId="21" applyNumberFormat="1" applyFont="1" applyFill="1" applyBorder="1" applyAlignment="1">
      <alignment vertical="center"/>
    </xf>
    <xf numFmtId="164" fontId="43" fillId="0" borderId="5" xfId="21" applyNumberFormat="1" applyFont="1" applyFill="1" applyBorder="1" applyAlignment="1">
      <alignment horizontal="right" vertical="center"/>
    </xf>
    <xf numFmtId="0" fontId="43" fillId="9" borderId="5" xfId="0" applyFont="1" applyFill="1" applyBorder="1" applyAlignment="1">
      <alignment horizontal="center" vertical="center"/>
    </xf>
    <xf numFmtId="0" fontId="4" fillId="19" borderId="5" xfId="0" applyFont="1" applyFill="1" applyBorder="1" applyAlignment="1">
      <alignment horizontal="right" vertical="center"/>
    </xf>
    <xf numFmtId="0" fontId="31" fillId="9" borderId="13" xfId="21" applyNumberFormat="1" applyFont="1" applyFill="1" applyBorder="1" applyAlignment="1">
      <alignment horizontal="right" vertical="center"/>
    </xf>
    <xf numFmtId="0" fontId="0" fillId="20" borderId="18" xfId="0" applyFill="1" applyBorder="1"/>
    <xf numFmtId="0" fontId="0" fillId="20" borderId="19" xfId="0" applyFill="1" applyBorder="1"/>
    <xf numFmtId="1" fontId="4" fillId="0" borderId="5" xfId="21" applyNumberFormat="1" applyFont="1" applyFill="1" applyBorder="1" applyAlignment="1">
      <alignment vertical="center" wrapText="1"/>
    </xf>
    <xf numFmtId="0" fontId="10" fillId="0" borderId="20" xfId="0" applyFont="1" applyBorder="1" applyAlignment="1">
      <alignment horizontal="center" vertical="center"/>
    </xf>
    <xf numFmtId="0" fontId="49" fillId="0" borderId="0" xfId="0" applyFont="1" applyAlignment="1">
      <alignment horizontal="left"/>
    </xf>
    <xf numFmtId="0" fontId="50" fillId="0" borderId="0" xfId="0" applyFont="1" applyAlignment="1">
      <alignment vertical="center"/>
    </xf>
    <xf numFmtId="0" fontId="51" fillId="18" borderId="5" xfId="21" applyNumberFormat="1" applyFont="1" applyFill="1" applyBorder="1" applyAlignment="1">
      <alignment horizontal="center" vertical="center"/>
    </xf>
    <xf numFmtId="1" fontId="51" fillId="18" borderId="5" xfId="21" applyNumberFormat="1" applyFont="1" applyFill="1" applyBorder="1" applyAlignment="1">
      <alignment horizontal="right" vertical="center"/>
    </xf>
    <xf numFmtId="164" fontId="51" fillId="18" borderId="5" xfId="21" applyNumberFormat="1" applyFont="1" applyFill="1" applyBorder="1" applyAlignment="1">
      <alignment horizontal="right" vertical="center"/>
    </xf>
    <xf numFmtId="0" fontId="50" fillId="9" borderId="5" xfId="0" applyFont="1" applyFill="1" applyBorder="1" applyAlignment="1">
      <alignment horizontal="center" vertical="center"/>
    </xf>
    <xf numFmtId="0" fontId="51" fillId="9" borderId="5" xfId="21" applyNumberFormat="1" applyFont="1" applyFill="1" applyBorder="1" applyAlignment="1">
      <alignment horizontal="center" vertical="center"/>
    </xf>
    <xf numFmtId="1" fontId="51" fillId="9" borderId="5" xfId="21" applyNumberFormat="1" applyFont="1" applyFill="1" applyBorder="1" applyAlignment="1">
      <alignment vertical="center"/>
    </xf>
    <xf numFmtId="1" fontId="50" fillId="0" borderId="5" xfId="21" applyNumberFormat="1" applyFont="1" applyFill="1" applyBorder="1" applyAlignment="1">
      <alignment vertical="center" wrapText="1"/>
    </xf>
    <xf numFmtId="0" fontId="50" fillId="18" borderId="5" xfId="0" applyFont="1" applyFill="1" applyBorder="1" applyAlignment="1">
      <alignment horizontal="center" vertical="center" wrapText="1"/>
    </xf>
    <xf numFmtId="164" fontId="50" fillId="0" borderId="5" xfId="21" applyNumberFormat="1" applyFont="1" applyFill="1" applyBorder="1" applyAlignment="1">
      <alignment horizontal="right" vertical="center" wrapText="1"/>
    </xf>
    <xf numFmtId="1" fontId="51" fillId="18" borderId="5" xfId="21" applyNumberFormat="1" applyFont="1" applyFill="1" applyBorder="1" applyAlignment="1">
      <alignment horizontal="right" vertical="center" wrapText="1"/>
    </xf>
    <xf numFmtId="164" fontId="51" fillId="18" borderId="5" xfId="21" applyNumberFormat="1" applyFont="1" applyFill="1" applyBorder="1" applyAlignment="1">
      <alignment horizontal="right" vertical="center" wrapText="1"/>
    </xf>
    <xf numFmtId="0" fontId="52" fillId="0" borderId="0" xfId="21" applyNumberFormat="1" applyFont="1" applyFill="1" applyBorder="1" applyAlignment="1">
      <alignment horizontal="left" vertical="center"/>
    </xf>
    <xf numFmtId="0" fontId="50" fillId="0" borderId="0" xfId="0" applyFont="1" applyAlignment="1">
      <alignment vertical="center" wrapText="1"/>
    </xf>
    <xf numFmtId="0" fontId="50" fillId="21" borderId="5" xfId="0" applyFont="1" applyFill="1" applyBorder="1" applyAlignment="1">
      <alignment horizontal="center" vertical="center" wrapText="1"/>
    </xf>
    <xf numFmtId="1" fontId="51" fillId="9" borderId="13" xfId="21" applyNumberFormat="1" applyFont="1" applyFill="1" applyBorder="1" applyAlignment="1">
      <alignment vertical="center" wrapText="1"/>
    </xf>
    <xf numFmtId="0" fontId="48" fillId="18" borderId="5" xfId="0" applyFont="1" applyFill="1" applyBorder="1" applyAlignment="1">
      <alignment horizontal="center" vertical="center" wrapText="1"/>
    </xf>
    <xf numFmtId="0" fontId="48" fillId="9" borderId="5" xfId="0" applyFont="1" applyFill="1" applyBorder="1" applyAlignment="1">
      <alignment horizontal="center" vertical="center" wrapText="1"/>
    </xf>
    <xf numFmtId="0" fontId="0" fillId="0" borderId="18" xfId="0" applyBorder="1"/>
    <xf numFmtId="0" fontId="5" fillId="0" borderId="20" xfId="0" applyFont="1" applyBorder="1" applyAlignment="1">
      <alignment horizontal="center" vertical="center"/>
    </xf>
    <xf numFmtId="165" fontId="32" fillId="18" borderId="5" xfId="0" applyNumberFormat="1" applyFont="1" applyFill="1" applyBorder="1" applyAlignment="1">
      <alignment horizontal="center" vertical="center"/>
    </xf>
    <xf numFmtId="0" fontId="34" fillId="18" borderId="5" xfId="0" applyFont="1" applyFill="1" applyBorder="1" applyAlignment="1">
      <alignment horizontal="center" vertical="center" wrapText="1"/>
    </xf>
    <xf numFmtId="0" fontId="40" fillId="18" borderId="14" xfId="21" applyNumberFormat="1" applyFont="1" applyFill="1" applyBorder="1" applyAlignment="1">
      <alignment horizontal="center" vertical="center"/>
    </xf>
    <xf numFmtId="1" fontId="4" fillId="18" borderId="5" xfId="21" applyNumberFormat="1" applyFont="1" applyFill="1" applyBorder="1" applyAlignment="1">
      <alignment horizontal="right" vertical="center"/>
    </xf>
    <xf numFmtId="164" fontId="4" fillId="18" borderId="5" xfId="21" applyNumberFormat="1" applyFont="1" applyFill="1" applyBorder="1" applyAlignment="1">
      <alignment horizontal="right" vertical="center"/>
    </xf>
    <xf numFmtId="49" fontId="2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32" fillId="0" borderId="0" xfId="0" applyFont="1" applyAlignment="1">
      <alignment horizontal="left" vertical="center"/>
    </xf>
    <xf numFmtId="1" fontId="32" fillId="9" borderId="5" xfId="0" applyNumberFormat="1" applyFont="1" applyFill="1" applyBorder="1" applyAlignment="1">
      <alignment horizontal="center" vertical="center"/>
    </xf>
    <xf numFmtId="1" fontId="31" fillId="9" borderId="13" xfId="21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1" fontId="4" fillId="0" borderId="21" xfId="21" applyNumberFormat="1" applyFont="1" applyFill="1" applyBorder="1" applyAlignment="1">
      <alignment vertical="center"/>
    </xf>
    <xf numFmtId="1" fontId="32" fillId="9" borderId="21" xfId="21" applyNumberFormat="1" applyFont="1" applyFill="1" applyBorder="1" applyAlignment="1">
      <alignment vertical="center"/>
    </xf>
    <xf numFmtId="1" fontId="32" fillId="9" borderId="14" xfId="21" applyNumberFormat="1" applyFont="1" applyFill="1" applyBorder="1" applyAlignment="1">
      <alignment vertical="center"/>
    </xf>
    <xf numFmtId="1" fontId="4" fillId="0" borderId="22" xfId="21" applyNumberFormat="1" applyFont="1" applyFill="1" applyBorder="1" applyAlignment="1">
      <alignment vertical="center"/>
    </xf>
    <xf numFmtId="1" fontId="32" fillId="9" borderId="22" xfId="21" applyNumberFormat="1" applyFont="1" applyFill="1" applyBorder="1" applyAlignment="1">
      <alignment vertical="center"/>
    </xf>
    <xf numFmtId="1" fontId="32" fillId="9" borderId="5" xfId="0" applyNumberFormat="1" applyFont="1" applyFill="1" applyBorder="1" applyAlignment="1">
      <alignment horizontal="right" vertical="center"/>
    </xf>
    <xf numFmtId="1" fontId="34" fillId="0" borderId="21" xfId="21" applyNumberFormat="1" applyFont="1" applyFill="1" applyBorder="1" applyAlignment="1">
      <alignment vertical="center" wrapText="1"/>
    </xf>
    <xf numFmtId="1" fontId="34" fillId="0" borderId="14" xfId="21" applyNumberFormat="1" applyFont="1" applyFill="1" applyBorder="1" applyAlignment="1">
      <alignment vertical="center" wrapText="1"/>
    </xf>
    <xf numFmtId="1" fontId="34" fillId="0" borderId="22" xfId="21" applyNumberFormat="1" applyFont="1" applyFill="1" applyBorder="1" applyAlignment="1">
      <alignment vertical="center" wrapText="1"/>
    </xf>
    <xf numFmtId="1" fontId="4" fillId="0" borderId="21" xfId="21" applyNumberFormat="1" applyFont="1" applyFill="1" applyBorder="1" applyAlignment="1">
      <alignment vertical="center" wrapText="1"/>
    </xf>
    <xf numFmtId="0" fontId="32" fillId="18" borderId="14" xfId="21" applyNumberFormat="1" applyFont="1" applyFill="1" applyBorder="1" applyAlignment="1">
      <alignment horizontal="center" vertical="center"/>
    </xf>
    <xf numFmtId="0" fontId="34" fillId="18" borderId="14" xfId="0" applyFont="1" applyFill="1" applyBorder="1" applyAlignment="1">
      <alignment horizontal="center" vertical="center" wrapText="1"/>
    </xf>
    <xf numFmtId="0" fontId="4" fillId="18" borderId="14" xfId="0" applyFont="1" applyFill="1" applyBorder="1" applyAlignment="1">
      <alignment horizontal="center" vertical="center" wrapText="1"/>
    </xf>
    <xf numFmtId="1" fontId="4" fillId="0" borderId="13" xfId="21" applyNumberFormat="1" applyFont="1" applyFill="1" applyBorder="1" applyAlignment="1">
      <alignment vertical="center" wrapText="1"/>
    </xf>
    <xf numFmtId="0" fontId="4" fillId="9" borderId="23" xfId="0" applyFont="1" applyFill="1" applyBorder="1" applyAlignment="1">
      <alignment horizontal="center" vertical="center" wrapText="1"/>
    </xf>
    <xf numFmtId="1" fontId="4" fillId="0" borderId="24" xfId="21" applyNumberFormat="1" applyFont="1" applyFill="1" applyBorder="1" applyAlignment="1">
      <alignment vertical="center" wrapText="1"/>
    </xf>
    <xf numFmtId="0" fontId="4" fillId="9" borderId="25" xfId="0" applyFont="1" applyFill="1" applyBorder="1" applyAlignment="1">
      <alignment horizontal="center" vertical="center" wrapText="1"/>
    </xf>
    <xf numFmtId="0" fontId="4" fillId="19" borderId="21" xfId="0" applyFont="1" applyFill="1" applyBorder="1" applyAlignment="1">
      <alignment horizontal="right" vertical="center"/>
    </xf>
    <xf numFmtId="0" fontId="4" fillId="19" borderId="14" xfId="0" applyFont="1" applyFill="1" applyBorder="1" applyAlignment="1">
      <alignment horizontal="right" vertical="center"/>
    </xf>
    <xf numFmtId="0" fontId="4" fillId="19" borderId="22" xfId="0" applyFont="1" applyFill="1" applyBorder="1" applyAlignment="1">
      <alignment horizontal="right" vertical="center"/>
    </xf>
    <xf numFmtId="1" fontId="31" fillId="9" borderId="25" xfId="21" applyNumberFormat="1" applyFont="1" applyFill="1" applyBorder="1" applyAlignment="1">
      <alignment horizontal="right" vertical="center"/>
    </xf>
    <xf numFmtId="1" fontId="4" fillId="0" borderId="13" xfId="21" applyNumberFormat="1" applyFont="1" applyFill="1" applyBorder="1" applyAlignment="1">
      <alignment vertical="center"/>
    </xf>
    <xf numFmtId="1" fontId="4" fillId="0" borderId="25" xfId="21" applyNumberFormat="1" applyFont="1" applyFill="1" applyBorder="1" applyAlignment="1">
      <alignment vertical="center"/>
    </xf>
    <xf numFmtId="1" fontId="4" fillId="0" borderId="24" xfId="21" applyNumberFormat="1" applyFont="1" applyFill="1" applyBorder="1" applyAlignment="1">
      <alignment vertical="center"/>
    </xf>
    <xf numFmtId="1" fontId="4" fillId="0" borderId="26" xfId="21" applyNumberFormat="1" applyFont="1" applyFill="1" applyBorder="1" applyAlignment="1">
      <alignment vertical="center"/>
    </xf>
    <xf numFmtId="1" fontId="31" fillId="9" borderId="24" xfId="21" applyNumberFormat="1" applyFont="1" applyFill="1" applyBorder="1" applyAlignment="1">
      <alignment horizontal="right" vertical="center"/>
    </xf>
    <xf numFmtId="0" fontId="4" fillId="0" borderId="0" xfId="30" applyFont="1" applyAlignment="1">
      <alignment vertical="center"/>
    </xf>
    <xf numFmtId="0" fontId="4" fillId="18" borderId="5" xfId="28" applyNumberFormat="1" applyFont="1" applyFill="1" applyBorder="1" applyAlignment="1">
      <alignment horizontal="center" vertical="center"/>
    </xf>
    <xf numFmtId="0" fontId="4" fillId="18" borderId="5" xfId="30" applyFont="1" applyFill="1" applyBorder="1" applyAlignment="1">
      <alignment horizontal="left" vertical="center" wrapText="1"/>
    </xf>
    <xf numFmtId="164" fontId="4" fillId="0" borderId="5" xfId="30" applyNumberFormat="1" applyFont="1" applyBorder="1" applyAlignment="1">
      <alignment horizontal="right" vertical="center"/>
    </xf>
    <xf numFmtId="1" fontId="32" fillId="18" borderId="5" xfId="30" applyNumberFormat="1" applyFont="1" applyFill="1" applyBorder="1" applyAlignment="1">
      <alignment horizontal="right" vertical="center"/>
    </xf>
    <xf numFmtId="164" fontId="32" fillId="18" borderId="5" xfId="28" applyNumberFormat="1" applyFont="1" applyFill="1" applyBorder="1" applyAlignment="1">
      <alignment horizontal="right" vertical="center"/>
    </xf>
    <xf numFmtId="0" fontId="4" fillId="18" borderId="27" xfId="30" applyFont="1" applyFill="1" applyBorder="1" applyAlignment="1">
      <alignment horizontal="left" vertical="center" wrapText="1"/>
    </xf>
    <xf numFmtId="164" fontId="4" fillId="0" borderId="28" xfId="30" applyNumberFormat="1" applyFont="1" applyBorder="1" applyAlignment="1">
      <alignment horizontal="right" vertical="center"/>
    </xf>
    <xf numFmtId="1" fontId="32" fillId="18" borderId="28" xfId="30" applyNumberFormat="1" applyFont="1" applyFill="1" applyBorder="1" applyAlignment="1">
      <alignment horizontal="right" vertical="center"/>
    </xf>
    <xf numFmtId="164" fontId="32" fillId="18" borderId="28" xfId="28" applyNumberFormat="1" applyFont="1" applyFill="1" applyBorder="1" applyAlignment="1">
      <alignment horizontal="right" vertical="center"/>
    </xf>
    <xf numFmtId="0" fontId="4" fillId="18" borderId="29" xfId="30" applyFont="1" applyFill="1" applyBorder="1" applyAlignment="1">
      <alignment horizontal="left" vertical="center" wrapText="1"/>
    </xf>
    <xf numFmtId="164" fontId="4" fillId="0" borderId="14" xfId="30" applyNumberFormat="1" applyFont="1" applyBorder="1" applyAlignment="1">
      <alignment horizontal="right" vertical="center"/>
    </xf>
    <xf numFmtId="1" fontId="32" fillId="18" borderId="14" xfId="30" applyNumberFormat="1" applyFont="1" applyFill="1" applyBorder="1" applyAlignment="1">
      <alignment horizontal="right" vertical="center"/>
    </xf>
    <xf numFmtId="164" fontId="32" fillId="18" borderId="14" xfId="28" applyNumberFormat="1" applyFont="1" applyFill="1" applyBorder="1" applyAlignment="1">
      <alignment horizontal="right" vertical="center"/>
    </xf>
    <xf numFmtId="0" fontId="4" fillId="18" borderId="28" xfId="30" applyFont="1" applyFill="1" applyBorder="1" applyAlignment="1">
      <alignment horizontal="left" vertical="center" wrapText="1"/>
    </xf>
    <xf numFmtId="0" fontId="32" fillId="18" borderId="14" xfId="28" applyNumberFormat="1" applyFont="1" applyFill="1" applyBorder="1" applyAlignment="1">
      <alignment horizontal="left" vertical="center"/>
    </xf>
    <xf numFmtId="1" fontId="32" fillId="18" borderId="30" xfId="28" applyNumberFormat="1" applyFont="1" applyFill="1" applyBorder="1" applyAlignment="1">
      <alignment horizontal="right" vertical="center"/>
    </xf>
    <xf numFmtId="1" fontId="32" fillId="18" borderId="30" xfId="30" applyNumberFormat="1" applyFont="1" applyFill="1" applyBorder="1" applyAlignment="1">
      <alignment horizontal="right" vertical="center"/>
    </xf>
    <xf numFmtId="0" fontId="32" fillId="18" borderId="27" xfId="28" applyNumberFormat="1" applyFont="1" applyFill="1" applyBorder="1" applyAlignment="1">
      <alignment horizontal="left" vertical="center"/>
    </xf>
    <xf numFmtId="164" fontId="32" fillId="18" borderId="28" xfId="27" applyNumberFormat="1" applyFont="1" applyFill="1" applyBorder="1" applyAlignment="1" applyProtection="1">
      <alignment horizontal="right" vertical="center"/>
    </xf>
    <xf numFmtId="1" fontId="4" fillId="0" borderId="0" xfId="21" applyNumberFormat="1" applyFont="1" applyFill="1" applyBorder="1" applyAlignment="1">
      <alignment horizontal="right" vertical="center" wrapText="1"/>
    </xf>
    <xf numFmtId="0" fontId="35" fillId="0" borderId="0" xfId="30" applyFont="1" applyAlignment="1">
      <alignment horizontal="right" vertical="center"/>
    </xf>
    <xf numFmtId="165" fontId="4" fillId="0" borderId="0" xfId="30" applyNumberFormat="1" applyFont="1" applyAlignment="1">
      <alignment vertical="center"/>
    </xf>
    <xf numFmtId="0" fontId="4" fillId="9" borderId="21" xfId="22" applyNumberFormat="1" applyFont="1" applyFill="1" applyBorder="1" applyAlignment="1">
      <alignment horizontal="center" vertical="center" wrapText="1"/>
    </xf>
    <xf numFmtId="0" fontId="4" fillId="9" borderId="5" xfId="30" applyFont="1" applyFill="1" applyBorder="1" applyAlignment="1">
      <alignment horizontal="left" vertical="center" wrapText="1"/>
    </xf>
    <xf numFmtId="1" fontId="32" fillId="9" borderId="5" xfId="21" applyNumberFormat="1" applyFont="1" applyFill="1" applyBorder="1" applyAlignment="1">
      <alignment vertical="center" wrapText="1"/>
    </xf>
    <xf numFmtId="0" fontId="4" fillId="9" borderId="28" xfId="30" applyFont="1" applyFill="1" applyBorder="1" applyAlignment="1">
      <alignment horizontal="left" vertical="center" wrapText="1"/>
    </xf>
    <xf numFmtId="1" fontId="4" fillId="0" borderId="28" xfId="21" applyNumberFormat="1" applyFont="1" applyFill="1" applyBorder="1" applyAlignment="1">
      <alignment vertical="center" wrapText="1"/>
    </xf>
    <xf numFmtId="1" fontId="32" fillId="9" borderId="28" xfId="21" applyNumberFormat="1" applyFont="1" applyFill="1" applyBorder="1" applyAlignment="1">
      <alignment vertical="center" wrapText="1"/>
    </xf>
    <xf numFmtId="0" fontId="32" fillId="9" borderId="31" xfId="28" applyNumberFormat="1" applyFont="1" applyFill="1" applyBorder="1" applyAlignment="1">
      <alignment horizontal="left" vertical="center"/>
    </xf>
    <xf numFmtId="1" fontId="32" fillId="9" borderId="31" xfId="21" applyNumberFormat="1" applyFont="1" applyFill="1" applyBorder="1" applyAlignment="1">
      <alignment vertical="center" wrapText="1"/>
    </xf>
    <xf numFmtId="0" fontId="4" fillId="9" borderId="14" xfId="30" applyFont="1" applyFill="1" applyBorder="1" applyAlignment="1">
      <alignment horizontal="left" vertical="center" wrapText="1"/>
    </xf>
    <xf numFmtId="1" fontId="4" fillId="0" borderId="14" xfId="21" applyNumberFormat="1" applyFont="1" applyFill="1" applyBorder="1" applyAlignment="1">
      <alignment vertical="center" wrapText="1"/>
    </xf>
    <xf numFmtId="1" fontId="32" fillId="9" borderId="14" xfId="21" applyNumberFormat="1" applyFont="1" applyFill="1" applyBorder="1" applyAlignment="1">
      <alignment vertical="center" wrapText="1"/>
    </xf>
    <xf numFmtId="0" fontId="29" fillId="0" borderId="0" xfId="0" applyFont="1" applyAlignment="1">
      <alignment wrapText="1"/>
    </xf>
    <xf numFmtId="0" fontId="32" fillId="0" borderId="0" xfId="30" applyFont="1" applyAlignment="1">
      <alignment horizontal="right" vertical="center"/>
    </xf>
    <xf numFmtId="0" fontId="32" fillId="0" borderId="0" xfId="30" applyFont="1" applyAlignment="1">
      <alignment horizontal="left" vertical="center"/>
    </xf>
    <xf numFmtId="0" fontId="29" fillId="24" borderId="19" xfId="0" applyFont="1" applyFill="1" applyBorder="1" applyAlignment="1">
      <alignment horizontal="center" wrapText="1"/>
    </xf>
    <xf numFmtId="0" fontId="30" fillId="24" borderId="19" xfId="0" applyFont="1" applyFill="1" applyBorder="1" applyAlignment="1">
      <alignment horizontal="center" wrapText="1"/>
    </xf>
    <xf numFmtId="0" fontId="10" fillId="24" borderId="19" xfId="0" applyFont="1" applyFill="1" applyBorder="1" applyAlignment="1">
      <alignment wrapText="1"/>
    </xf>
    <xf numFmtId="0" fontId="27" fillId="24" borderId="19" xfId="0" applyFont="1" applyFill="1" applyBorder="1" applyAlignment="1">
      <alignment horizontal="center" vertical="center" wrapText="1"/>
    </xf>
    <xf numFmtId="0" fontId="4" fillId="24" borderId="19" xfId="0" applyFont="1" applyFill="1" applyBorder="1" applyAlignment="1">
      <alignment horizontal="center" vertical="center" wrapText="1"/>
    </xf>
    <xf numFmtId="0" fontId="4" fillId="19" borderId="15" xfId="0" applyFont="1" applyFill="1" applyBorder="1" applyAlignment="1">
      <alignment horizontal="right" vertical="center"/>
    </xf>
    <xf numFmtId="0" fontId="37" fillId="9" borderId="21" xfId="21" applyNumberFormat="1" applyFont="1" applyFill="1" applyBorder="1" applyAlignment="1">
      <alignment horizontal="center" vertical="center"/>
    </xf>
    <xf numFmtId="1" fontId="32" fillId="9" borderId="19" xfId="21" applyNumberFormat="1" applyFont="1" applyFill="1" applyBorder="1" applyAlignment="1">
      <alignment vertical="center"/>
    </xf>
    <xf numFmtId="0" fontId="55" fillId="0" borderId="0" xfId="24" applyFont="1" applyAlignment="1" applyProtection="1">
      <alignment horizontal="right" vertical="center"/>
    </xf>
    <xf numFmtId="49" fontId="55" fillId="0" borderId="0" xfId="24" applyNumberFormat="1" applyFont="1" applyAlignment="1" applyProtection="1">
      <alignment horizontal="right" vertical="center"/>
    </xf>
    <xf numFmtId="0" fontId="4" fillId="9" borderId="14" xfId="0" applyFont="1" applyFill="1" applyBorder="1" applyAlignment="1">
      <alignment horizontal="center" vertical="center"/>
    </xf>
    <xf numFmtId="0" fontId="34" fillId="9" borderId="14" xfId="0" applyFont="1" applyFill="1" applyBorder="1" applyAlignment="1">
      <alignment horizontal="center" vertical="center"/>
    </xf>
    <xf numFmtId="0" fontId="34" fillId="18" borderId="14" xfId="0" applyFont="1" applyFill="1" applyBorder="1" applyAlignment="1">
      <alignment horizontal="center" vertical="center"/>
    </xf>
    <xf numFmtId="166" fontId="32" fillId="18" borderId="5" xfId="0" applyNumberFormat="1" applyFont="1" applyFill="1" applyBorder="1" applyAlignment="1">
      <alignment horizontal="center" vertical="center"/>
    </xf>
    <xf numFmtId="166" fontId="32" fillId="9" borderId="5" xfId="0" applyNumberFormat="1" applyFont="1" applyFill="1" applyBorder="1" applyAlignment="1">
      <alignment horizontal="center" vertical="center"/>
    </xf>
    <xf numFmtId="165" fontId="32" fillId="18" borderId="30" xfId="28" applyNumberFormat="1" applyFont="1" applyFill="1" applyBorder="1" applyAlignment="1">
      <alignment horizontal="right" vertical="center"/>
    </xf>
    <xf numFmtId="164" fontId="34" fillId="0" borderId="24" xfId="21" applyNumberFormat="1" applyFont="1" applyFill="1" applyBorder="1" applyAlignment="1">
      <alignment horizontal="right" vertical="center"/>
    </xf>
    <xf numFmtId="1" fontId="41" fillId="18" borderId="24" xfId="0" applyNumberFormat="1" applyFont="1" applyFill="1" applyBorder="1" applyAlignment="1">
      <alignment vertical="center"/>
    </xf>
    <xf numFmtId="164" fontId="37" fillId="18" borderId="24" xfId="21" applyNumberFormat="1" applyFont="1" applyFill="1" applyBorder="1" applyAlignment="1">
      <alignment horizontal="right" vertical="center"/>
    </xf>
    <xf numFmtId="0" fontId="34" fillId="18" borderId="32" xfId="0" applyFont="1" applyFill="1" applyBorder="1" applyAlignment="1">
      <alignment horizontal="center" vertical="center"/>
    </xf>
    <xf numFmtId="164" fontId="34" fillId="0" borderId="32" xfId="21" applyNumberFormat="1" applyFont="1" applyFill="1" applyBorder="1" applyAlignment="1">
      <alignment horizontal="right" vertical="center"/>
    </xf>
    <xf numFmtId="164" fontId="37" fillId="18" borderId="32" xfId="21" applyNumberFormat="1" applyFont="1" applyFill="1" applyBorder="1" applyAlignment="1">
      <alignment horizontal="right" vertical="center"/>
    </xf>
    <xf numFmtId="0" fontId="34" fillId="18" borderId="32" xfId="21" applyNumberFormat="1" applyFont="1" applyFill="1" applyBorder="1" applyAlignment="1">
      <alignment horizontal="center" vertical="center"/>
    </xf>
    <xf numFmtId="0" fontId="34" fillId="18" borderId="24" xfId="21" applyNumberFormat="1" applyFont="1" applyFill="1" applyBorder="1" applyAlignment="1">
      <alignment horizontal="center" vertical="center"/>
    </xf>
    <xf numFmtId="1" fontId="37" fillId="18" borderId="32" xfId="21" applyNumberFormat="1" applyFont="1" applyFill="1" applyBorder="1" applyAlignment="1">
      <alignment horizontal="right" vertical="center"/>
    </xf>
    <xf numFmtId="0" fontId="61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4" fillId="18" borderId="33" xfId="30" applyFont="1" applyFill="1" applyBorder="1" applyAlignment="1">
      <alignment horizontal="left" vertical="center" wrapText="1"/>
    </xf>
    <xf numFmtId="164" fontId="4" fillId="0" borderId="33" xfId="30" applyNumberFormat="1" applyFont="1" applyBorder="1" applyAlignment="1">
      <alignment horizontal="right" vertical="center"/>
    </xf>
    <xf numFmtId="1" fontId="32" fillId="18" borderId="33" xfId="30" applyNumberFormat="1" applyFont="1" applyFill="1" applyBorder="1" applyAlignment="1">
      <alignment horizontal="right" vertical="center"/>
    </xf>
    <xf numFmtId="164" fontId="32" fillId="18" borderId="33" xfId="28" applyNumberFormat="1" applyFont="1" applyFill="1" applyBorder="1" applyAlignment="1">
      <alignment horizontal="right" vertical="center"/>
    </xf>
    <xf numFmtId="0" fontId="4" fillId="18" borderId="34" xfId="30" applyFont="1" applyFill="1" applyBorder="1" applyAlignment="1">
      <alignment horizontal="left" vertical="center" wrapText="1"/>
    </xf>
    <xf numFmtId="164" fontId="4" fillId="0" borderId="34" xfId="30" applyNumberFormat="1" applyFont="1" applyBorder="1" applyAlignment="1">
      <alignment horizontal="right" vertical="center"/>
    </xf>
    <xf numFmtId="164" fontId="32" fillId="18" borderId="34" xfId="28" applyNumberFormat="1" applyFont="1" applyFill="1" applyBorder="1" applyAlignment="1">
      <alignment horizontal="right" vertical="center"/>
    </xf>
    <xf numFmtId="1" fontId="4" fillId="0" borderId="31" xfId="21" applyNumberFormat="1" applyFont="1" applyFill="1" applyBorder="1" applyAlignment="1">
      <alignment vertical="center" wrapText="1"/>
    </xf>
    <xf numFmtId="0" fontId="4" fillId="0" borderId="31" xfId="30" applyFont="1" applyBorder="1" applyAlignment="1">
      <alignment vertical="center"/>
    </xf>
    <xf numFmtId="166" fontId="32" fillId="9" borderId="13" xfId="21" applyNumberFormat="1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1" fontId="32" fillId="18" borderId="5" xfId="0" applyNumberFormat="1" applyFont="1" applyFill="1" applyBorder="1" applyAlignment="1">
      <alignment horizontal="right" vertical="center"/>
    </xf>
    <xf numFmtId="1" fontId="4" fillId="0" borderId="35" xfId="21" applyNumberFormat="1" applyFont="1" applyFill="1" applyBorder="1" applyAlignment="1">
      <alignment vertical="center" wrapText="1"/>
    </xf>
    <xf numFmtId="1" fontId="32" fillId="9" borderId="35" xfId="21" applyNumberFormat="1" applyFont="1" applyFill="1" applyBorder="1" applyAlignment="1">
      <alignment vertical="center"/>
    </xf>
    <xf numFmtId="1" fontId="37" fillId="18" borderId="14" xfId="21" applyNumberFormat="1" applyFont="1" applyFill="1" applyBorder="1" applyAlignment="1">
      <alignment horizontal="right" vertical="center"/>
    </xf>
    <xf numFmtId="164" fontId="37" fillId="18" borderId="14" xfId="21" applyNumberFormat="1" applyFont="1" applyFill="1" applyBorder="1" applyAlignment="1">
      <alignment horizontal="right" vertical="center"/>
    </xf>
    <xf numFmtId="1" fontId="37" fillId="18" borderId="35" xfId="21" applyNumberFormat="1" applyFont="1" applyFill="1" applyBorder="1" applyAlignment="1">
      <alignment horizontal="right" vertical="center"/>
    </xf>
    <xf numFmtId="164" fontId="37" fillId="18" borderId="35" xfId="21" applyNumberFormat="1" applyFont="1" applyFill="1" applyBorder="1" applyAlignment="1">
      <alignment horizontal="right" vertical="center"/>
    </xf>
    <xf numFmtId="1" fontId="41" fillId="18" borderId="14" xfId="0" applyNumberFormat="1" applyFont="1" applyFill="1" applyBorder="1" applyAlignment="1">
      <alignment vertical="center"/>
    </xf>
    <xf numFmtId="164" fontId="43" fillId="25" borderId="5" xfId="21" applyNumberFormat="1" applyFont="1" applyFill="1" applyBorder="1" applyAlignment="1">
      <alignment horizontal="right" vertical="center"/>
    </xf>
    <xf numFmtId="164" fontId="43" fillId="25" borderId="35" xfId="21" applyNumberFormat="1" applyFont="1" applyFill="1" applyBorder="1" applyAlignment="1">
      <alignment horizontal="right" vertical="center"/>
    </xf>
    <xf numFmtId="1" fontId="4" fillId="25" borderId="5" xfId="21" applyNumberFormat="1" applyFont="1" applyFill="1" applyBorder="1" applyAlignment="1">
      <alignment vertical="center" wrapText="1"/>
    </xf>
    <xf numFmtId="1" fontId="4" fillId="25" borderId="35" xfId="21" applyNumberFormat="1" applyFont="1" applyFill="1" applyBorder="1" applyAlignment="1">
      <alignment vertical="center" wrapText="1"/>
    </xf>
    <xf numFmtId="1" fontId="4" fillId="25" borderId="14" xfId="21" applyNumberFormat="1" applyFont="1" applyFill="1" applyBorder="1" applyAlignment="1">
      <alignment vertical="center" wrapText="1"/>
    </xf>
    <xf numFmtId="164" fontId="37" fillId="18" borderId="5" xfId="21" applyNumberFormat="1" applyFont="1" applyFill="1" applyBorder="1" applyAlignment="1">
      <alignment horizontal="center" vertical="center"/>
    </xf>
    <xf numFmtId="166" fontId="4" fillId="19" borderId="5" xfId="0" applyNumberFormat="1" applyFont="1" applyFill="1" applyBorder="1" applyAlignment="1">
      <alignment horizontal="center" vertical="center"/>
    </xf>
    <xf numFmtId="166" fontId="31" fillId="9" borderId="13" xfId="21" applyNumberFormat="1" applyFont="1" applyFill="1" applyBorder="1" applyAlignment="1">
      <alignment horizontal="center" vertical="center"/>
    </xf>
    <xf numFmtId="166" fontId="4" fillId="15" borderId="14" xfId="10" applyNumberFormat="1" applyFill="1" applyBorder="1" applyAlignment="1">
      <alignment horizontal="center" vertical="center"/>
    </xf>
    <xf numFmtId="166" fontId="4" fillId="15" borderId="35" xfId="10" applyNumberFormat="1" applyFill="1" applyBorder="1" applyAlignment="1">
      <alignment horizontal="center" vertical="center"/>
    </xf>
    <xf numFmtId="166" fontId="4" fillId="19" borderId="22" xfId="0" applyNumberFormat="1" applyFont="1" applyFill="1" applyBorder="1" applyAlignment="1">
      <alignment horizontal="center" vertical="center"/>
    </xf>
    <xf numFmtId="166" fontId="4" fillId="19" borderId="14" xfId="0" applyNumberFormat="1" applyFont="1" applyFill="1" applyBorder="1" applyAlignment="1">
      <alignment horizontal="center" vertical="center"/>
    </xf>
    <xf numFmtId="164" fontId="33" fillId="0" borderId="0" xfId="21" applyNumberFormat="1" applyFont="1" applyFill="1" applyBorder="1" applyAlignment="1">
      <alignment horizontal="left" vertical="center"/>
    </xf>
    <xf numFmtId="1" fontId="4" fillId="0" borderId="36" xfId="21" applyNumberFormat="1" applyFont="1" applyFill="1" applyBorder="1" applyAlignment="1">
      <alignment vertical="center" wrapText="1"/>
    </xf>
    <xf numFmtId="1" fontId="4" fillId="0" borderId="25" xfId="21" applyNumberFormat="1" applyFont="1" applyFill="1" applyBorder="1" applyAlignment="1">
      <alignment vertical="center" wrapText="1"/>
    </xf>
    <xf numFmtId="1" fontId="4" fillId="0" borderId="37" xfId="21" applyNumberFormat="1" applyFont="1" applyFill="1" applyBorder="1" applyAlignment="1">
      <alignment vertical="center" wrapText="1"/>
    </xf>
    <xf numFmtId="166" fontId="34" fillId="0" borderId="5" xfId="21" applyNumberFormat="1" applyFont="1" applyFill="1" applyBorder="1" applyAlignment="1">
      <alignment horizontal="center" vertical="center"/>
    </xf>
    <xf numFmtId="166" fontId="37" fillId="18" borderId="5" xfId="21" applyNumberFormat="1" applyFont="1" applyFill="1" applyBorder="1" applyAlignment="1">
      <alignment horizontal="center" vertical="center"/>
    </xf>
    <xf numFmtId="166" fontId="4" fillId="0" borderId="14" xfId="21" applyNumberFormat="1" applyFont="1" applyFill="1" applyBorder="1" applyAlignment="1">
      <alignment horizontal="center" vertical="center"/>
    </xf>
    <xf numFmtId="1" fontId="4" fillId="26" borderId="5" xfId="21" applyNumberFormat="1" applyFont="1" applyFill="1" applyBorder="1" applyAlignment="1">
      <alignment vertical="center" wrapText="1"/>
    </xf>
    <xf numFmtId="1" fontId="4" fillId="26" borderId="5" xfId="21" applyNumberFormat="1" applyFont="1" applyFill="1" applyBorder="1" applyAlignment="1">
      <alignment vertical="center"/>
    </xf>
    <xf numFmtId="1" fontId="4" fillId="26" borderId="25" xfId="21" applyNumberFormat="1" applyFont="1" applyFill="1" applyBorder="1" applyAlignment="1">
      <alignment vertical="center"/>
    </xf>
    <xf numFmtId="1" fontId="4" fillId="26" borderId="16" xfId="21" applyNumberFormat="1" applyFont="1" applyFill="1" applyBorder="1" applyAlignment="1">
      <alignment vertical="center"/>
    </xf>
    <xf numFmtId="1" fontId="4" fillId="9" borderId="13" xfId="21" applyNumberFormat="1" applyFont="1" applyFill="1" applyBorder="1" applyAlignment="1">
      <alignment vertical="center" wrapText="1"/>
    </xf>
    <xf numFmtId="1" fontId="4" fillId="9" borderId="5" xfId="21" applyNumberFormat="1" applyFont="1" applyFill="1" applyBorder="1" applyAlignment="1">
      <alignment vertical="center"/>
    </xf>
    <xf numFmtId="49" fontId="29" fillId="27" borderId="0" xfId="0" applyNumberFormat="1" applyFont="1" applyFill="1" applyAlignment="1">
      <alignment horizontal="right" vertical="top"/>
    </xf>
    <xf numFmtId="1" fontId="32" fillId="28" borderId="13" xfId="21" applyNumberFormat="1" applyFont="1" applyFill="1" applyBorder="1" applyAlignment="1">
      <alignment vertical="center"/>
    </xf>
    <xf numFmtId="1" fontId="32" fillId="28" borderId="5" xfId="0" applyNumberFormat="1" applyFont="1" applyFill="1" applyBorder="1" applyAlignment="1">
      <alignment horizontal="right" vertical="center"/>
    </xf>
    <xf numFmtId="166" fontId="32" fillId="28" borderId="5" xfId="0" applyNumberFormat="1" applyFont="1" applyFill="1" applyBorder="1" applyAlignment="1">
      <alignment horizontal="center" vertical="center"/>
    </xf>
    <xf numFmtId="1" fontId="4" fillId="0" borderId="19" xfId="21" applyNumberFormat="1" applyFont="1" applyFill="1" applyBorder="1" applyAlignment="1">
      <alignment vertical="center" wrapText="1"/>
    </xf>
    <xf numFmtId="1" fontId="4" fillId="9" borderId="19" xfId="21" applyNumberFormat="1" applyFont="1" applyFill="1" applyBorder="1" applyAlignment="1">
      <alignment horizontal="center" vertical="center" wrapText="1"/>
    </xf>
    <xf numFmtId="1" fontId="32" fillId="9" borderId="19" xfId="21" applyNumberFormat="1" applyFont="1" applyFill="1" applyBorder="1" applyAlignment="1">
      <alignment horizontal="center" vertical="center"/>
    </xf>
    <xf numFmtId="1" fontId="4" fillId="0" borderId="18" xfId="21" applyNumberFormat="1" applyFont="1" applyFill="1" applyBorder="1" applyAlignment="1">
      <alignment vertical="center" wrapText="1"/>
    </xf>
    <xf numFmtId="1" fontId="32" fillId="9" borderId="18" xfId="21" applyNumberFormat="1" applyFont="1" applyFill="1" applyBorder="1" applyAlignment="1">
      <alignment vertical="center"/>
    </xf>
    <xf numFmtId="1" fontId="4" fillId="0" borderId="38" xfId="21" applyNumberFormat="1" applyFont="1" applyFill="1" applyBorder="1" applyAlignment="1">
      <alignment vertical="center" wrapText="1"/>
    </xf>
    <xf numFmtId="1" fontId="32" fillId="9" borderId="38" xfId="21" applyNumberFormat="1" applyFont="1" applyFill="1" applyBorder="1" applyAlignment="1">
      <alignment vertical="center"/>
    </xf>
    <xf numFmtId="0" fontId="55" fillId="0" borderId="0" xfId="24" applyFont="1" applyFill="1" applyAlignment="1" applyProtection="1">
      <alignment horizontal="right" vertical="center"/>
    </xf>
    <xf numFmtId="165" fontId="32" fillId="18" borderId="5" xfId="0" applyNumberFormat="1" applyFont="1" applyFill="1" applyBorder="1" applyAlignment="1">
      <alignment horizontal="right" vertical="center"/>
    </xf>
    <xf numFmtId="1" fontId="32" fillId="18" borderId="5" xfId="21" applyNumberFormat="1" applyFont="1" applyFill="1" applyBorder="1" applyAlignment="1">
      <alignment vertical="center"/>
    </xf>
    <xf numFmtId="164" fontId="32" fillId="18" borderId="5" xfId="21" applyNumberFormat="1" applyFont="1" applyFill="1" applyBorder="1" applyAlignment="1">
      <alignment vertical="center"/>
    </xf>
    <xf numFmtId="165" fontId="32" fillId="18" borderId="5" xfId="0" applyNumberFormat="1" applyFont="1" applyFill="1" applyBorder="1" applyAlignment="1">
      <alignment vertical="center"/>
    </xf>
    <xf numFmtId="0" fontId="32" fillId="18" borderId="5" xfId="0" applyFont="1" applyFill="1" applyBorder="1" applyAlignment="1">
      <alignment horizontal="right" vertical="center"/>
    </xf>
    <xf numFmtId="0" fontId="34" fillId="9" borderId="5" xfId="0" applyFont="1" applyFill="1" applyBorder="1" applyAlignment="1">
      <alignment horizontal="center" vertical="center" wrapText="1"/>
    </xf>
    <xf numFmtId="1" fontId="37" fillId="18" borderId="5" xfId="21" applyNumberFormat="1" applyFont="1" applyFill="1" applyBorder="1" applyAlignment="1">
      <alignment vertical="center"/>
    </xf>
    <xf numFmtId="164" fontId="37" fillId="18" borderId="5" xfId="21" applyNumberFormat="1" applyFont="1" applyFill="1" applyBorder="1" applyAlignment="1">
      <alignment vertical="center"/>
    </xf>
    <xf numFmtId="0" fontId="4" fillId="9" borderId="39" xfId="0" applyFont="1" applyFill="1" applyBorder="1" applyAlignment="1">
      <alignment horizontal="center" vertical="center" wrapText="1"/>
    </xf>
    <xf numFmtId="1" fontId="4" fillId="0" borderId="40" xfId="21" applyNumberFormat="1" applyFont="1" applyFill="1" applyBorder="1" applyAlignment="1">
      <alignment vertical="center" wrapText="1"/>
    </xf>
    <xf numFmtId="1" fontId="32" fillId="9" borderId="41" xfId="21" applyNumberFormat="1" applyFont="1" applyFill="1" applyBorder="1" applyAlignment="1">
      <alignment vertical="center"/>
    </xf>
    <xf numFmtId="0" fontId="0" fillId="20" borderId="42" xfId="0" applyFill="1" applyBorder="1"/>
    <xf numFmtId="0" fontId="5" fillId="20" borderId="19" xfId="0" applyFont="1" applyFill="1" applyBorder="1" applyAlignment="1">
      <alignment horizontal="center"/>
    </xf>
    <xf numFmtId="0" fontId="5" fillId="0" borderId="19" xfId="0" applyFont="1" applyBorder="1" applyAlignment="1">
      <alignment horizontal="center"/>
    </xf>
    <xf numFmtId="1" fontId="4" fillId="0" borderId="43" xfId="21" applyNumberFormat="1" applyFont="1" applyFill="1" applyBorder="1" applyAlignment="1">
      <alignment vertical="center" wrapText="1"/>
    </xf>
    <xf numFmtId="0" fontId="4" fillId="0" borderId="43" xfId="30" applyFont="1" applyBorder="1" applyAlignment="1">
      <alignment vertical="center"/>
    </xf>
    <xf numFmtId="1" fontId="32" fillId="9" borderId="43" xfId="21" applyNumberFormat="1" applyFont="1" applyFill="1" applyBorder="1" applyAlignment="1">
      <alignment vertical="center" wrapText="1"/>
    </xf>
    <xf numFmtId="0" fontId="4" fillId="0" borderId="19" xfId="30" applyFont="1" applyBorder="1" applyAlignment="1">
      <alignment vertical="center"/>
    </xf>
    <xf numFmtId="1" fontId="32" fillId="9" borderId="19" xfId="21" applyNumberFormat="1" applyFont="1" applyFill="1" applyBorder="1" applyAlignment="1">
      <alignment vertical="center" wrapText="1"/>
    </xf>
    <xf numFmtId="0" fontId="4" fillId="9" borderId="15" xfId="30" applyFont="1" applyFill="1" applyBorder="1" applyAlignment="1">
      <alignment horizontal="left" vertical="center" wrapText="1"/>
    </xf>
    <xf numFmtId="0" fontId="4" fillId="18" borderId="5" xfId="21" applyNumberFormat="1" applyFont="1" applyFill="1" applyBorder="1" applyAlignment="1">
      <alignment horizontal="center" vertical="center"/>
    </xf>
    <xf numFmtId="166" fontId="4" fillId="0" borderId="5" xfId="21" applyNumberFormat="1" applyFont="1" applyFill="1" applyBorder="1" applyAlignment="1">
      <alignment horizontal="right" vertical="center"/>
    </xf>
    <xf numFmtId="166" fontId="32" fillId="18" borderId="5" xfId="21" applyNumberFormat="1" applyFont="1" applyFill="1" applyBorder="1" applyAlignment="1">
      <alignment horizontal="right" vertical="center"/>
    </xf>
    <xf numFmtId="1" fontId="32" fillId="18" borderId="5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13" xfId="21" applyNumberFormat="1" applyFont="1" applyFill="1" applyBorder="1" applyAlignment="1">
      <alignment vertical="center"/>
    </xf>
    <xf numFmtId="166" fontId="32" fillId="9" borderId="5" xfId="21" applyNumberFormat="1" applyFont="1" applyFill="1" applyBorder="1" applyAlignment="1">
      <alignment vertical="center"/>
    </xf>
    <xf numFmtId="0" fontId="58" fillId="22" borderId="42" xfId="0" applyFont="1" applyFill="1" applyBorder="1" applyAlignment="1">
      <alignment horizontal="center" vertical="center"/>
    </xf>
    <xf numFmtId="0" fontId="59" fillId="0" borderId="4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0" borderId="20" xfId="0" applyFont="1" applyFill="1" applyBorder="1" applyAlignment="1">
      <alignment horizontal="center" vertical="center" wrapText="1"/>
    </xf>
    <xf numFmtId="2" fontId="5" fillId="0" borderId="42" xfId="0" applyNumberFormat="1" applyFont="1" applyBorder="1" applyAlignment="1">
      <alignment horizontal="center" vertical="center"/>
    </xf>
    <xf numFmtId="1" fontId="32" fillId="18" borderId="34" xfId="30" applyNumberFormat="1" applyFont="1" applyFill="1" applyBorder="1" applyAlignment="1">
      <alignment horizontal="right" vertical="center"/>
    </xf>
    <xf numFmtId="0" fontId="4" fillId="18" borderId="24" xfId="0" applyFont="1" applyFill="1" applyBorder="1" applyAlignment="1">
      <alignment horizontal="center" vertical="center"/>
    </xf>
    <xf numFmtId="164" fontId="34" fillId="0" borderId="44" xfId="21" applyNumberFormat="1" applyFont="1" applyFill="1" applyBorder="1" applyAlignment="1">
      <alignment horizontal="right" vertical="center"/>
    </xf>
    <xf numFmtId="0" fontId="4" fillId="21" borderId="5" xfId="0" applyFont="1" applyFill="1" applyBorder="1" applyAlignment="1">
      <alignment horizontal="center" vertical="center" wrapText="1"/>
    </xf>
    <xf numFmtId="0" fontId="4" fillId="9" borderId="15" xfId="0" applyFont="1" applyFill="1" applyBorder="1" applyAlignment="1">
      <alignment horizontal="left" vertical="center"/>
    </xf>
    <xf numFmtId="0" fontId="4" fillId="18" borderId="5" xfId="0" applyFont="1" applyFill="1" applyBorder="1" applyAlignment="1">
      <alignment horizontal="left" vertical="center" wrapText="1"/>
    </xf>
    <xf numFmtId="0" fontId="4" fillId="9" borderId="13" xfId="0" applyFont="1" applyFill="1" applyBorder="1" applyAlignment="1">
      <alignment horizontal="left" vertical="center"/>
    </xf>
    <xf numFmtId="0" fontId="4" fillId="30" borderId="67" xfId="0" applyFont="1" applyFill="1" applyBorder="1" applyAlignment="1">
      <alignment horizontal="center" vertical="center" wrapText="1"/>
    </xf>
    <xf numFmtId="0" fontId="4" fillId="31" borderId="68" xfId="0" applyFont="1" applyFill="1" applyBorder="1" applyAlignment="1">
      <alignment horizontal="center" vertical="center" wrapText="1"/>
    </xf>
    <xf numFmtId="0" fontId="29" fillId="27" borderId="0" xfId="0" applyFont="1" applyFill="1" applyAlignment="1">
      <alignment horizontal="center" vertical="top"/>
    </xf>
    <xf numFmtId="0" fontId="44" fillId="27" borderId="0" xfId="24" applyFill="1" applyAlignment="1" applyProtection="1"/>
    <xf numFmtId="0" fontId="30" fillId="27" borderId="0" xfId="0" applyFont="1" applyFill="1" applyAlignment="1">
      <alignment horizontal="center" vertical="top"/>
    </xf>
    <xf numFmtId="0" fontId="30" fillId="27" borderId="0" xfId="0" applyFont="1" applyFill="1" applyAlignment="1">
      <alignment horizontal="center" wrapText="1"/>
    </xf>
    <xf numFmtId="49" fontId="30" fillId="27" borderId="0" xfId="0" applyNumberFormat="1" applyFont="1" applyFill="1" applyAlignment="1">
      <alignment horizontal="right" wrapText="1"/>
    </xf>
    <xf numFmtId="0" fontId="30" fillId="27" borderId="0" xfId="0" applyFont="1" applyFill="1" applyAlignment="1">
      <alignment vertical="top" wrapText="1"/>
    </xf>
    <xf numFmtId="0" fontId="29" fillId="27" borderId="0" xfId="0" applyFont="1" applyFill="1" applyAlignment="1">
      <alignment horizontal="center" vertical="top" wrapText="1"/>
    </xf>
    <xf numFmtId="49" fontId="24" fillId="27" borderId="0" xfId="0" applyNumberFormat="1" applyFont="1" applyFill="1" applyAlignment="1">
      <alignment horizontal="right" vertical="top" wrapText="1"/>
    </xf>
    <xf numFmtId="0" fontId="5" fillId="27" borderId="0" xfId="0" applyFont="1" applyFill="1" applyAlignment="1">
      <alignment horizontal="left"/>
    </xf>
    <xf numFmtId="0" fontId="61" fillId="27" borderId="0" xfId="0" applyFont="1" applyFill="1" applyAlignment="1">
      <alignment horizontal="center" wrapText="1"/>
    </xf>
    <xf numFmtId="49" fontId="63" fillId="27" borderId="0" xfId="0" applyNumberFormat="1" applyFont="1" applyFill="1" applyAlignment="1">
      <alignment horizontal="right" vertical="top"/>
    </xf>
    <xf numFmtId="0" fontId="64" fillId="27" borderId="0" xfId="24" applyFont="1" applyFill="1" applyAlignment="1" applyProtection="1"/>
    <xf numFmtId="0" fontId="10" fillId="27" borderId="0" xfId="0" applyFont="1" applyFill="1" applyAlignment="1">
      <alignment horizontal="center" wrapText="1"/>
    </xf>
    <xf numFmtId="49" fontId="10" fillId="27" borderId="0" xfId="0" applyNumberFormat="1" applyFont="1" applyFill="1" applyAlignment="1">
      <alignment horizontal="right" wrapText="1"/>
    </xf>
    <xf numFmtId="0" fontId="10" fillId="27" borderId="0" xfId="0" applyFont="1" applyFill="1" applyAlignment="1">
      <alignment wrapText="1"/>
    </xf>
    <xf numFmtId="0" fontId="65" fillId="27" borderId="0" xfId="0" applyFont="1" applyFill="1" applyAlignment="1">
      <alignment horizontal="center" wrapText="1"/>
    </xf>
    <xf numFmtId="0" fontId="44" fillId="27" borderId="0" xfId="24" applyFill="1" applyAlignment="1" applyProtection="1">
      <alignment wrapText="1"/>
    </xf>
    <xf numFmtId="0" fontId="47" fillId="20" borderId="42" xfId="0" applyFont="1" applyFill="1" applyBorder="1" applyAlignment="1">
      <alignment horizontal="center" vertical="center"/>
    </xf>
    <xf numFmtId="0" fontId="47" fillId="20" borderId="20" xfId="0" applyFont="1" applyFill="1" applyBorder="1" applyAlignment="1">
      <alignment horizontal="center" vertical="center"/>
    </xf>
    <xf numFmtId="1" fontId="22" fillId="0" borderId="5" xfId="0" applyNumberFormat="1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 wrapText="1"/>
    </xf>
    <xf numFmtId="0" fontId="26" fillId="0" borderId="45" xfId="0" applyFont="1" applyBorder="1" applyAlignment="1">
      <alignment horizontal="center" vertical="center" wrapText="1"/>
    </xf>
    <xf numFmtId="0" fontId="26" fillId="0" borderId="46" xfId="0" applyFont="1" applyBorder="1" applyAlignment="1">
      <alignment horizontal="center" vertical="center" wrapText="1"/>
    </xf>
    <xf numFmtId="0" fontId="4" fillId="29" borderId="42" xfId="0" applyFont="1" applyFill="1" applyBorder="1" applyAlignment="1">
      <alignment horizontal="left" vertical="center" wrapText="1"/>
    </xf>
    <xf numFmtId="0" fontId="0" fillId="29" borderId="18" xfId="0" applyFill="1" applyBorder="1" applyAlignment="1">
      <alignment horizontal="left" vertical="center" wrapText="1"/>
    </xf>
    <xf numFmtId="0" fontId="32" fillId="18" borderId="5" xfId="30" applyFont="1" applyFill="1" applyBorder="1" applyAlignment="1">
      <alignment horizontal="center" vertical="center"/>
    </xf>
    <xf numFmtId="0" fontId="31" fillId="23" borderId="21" xfId="3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9" borderId="21" xfId="30" applyFont="1" applyFill="1" applyBorder="1" applyAlignment="1">
      <alignment horizontal="center" vertical="center" wrapText="1"/>
    </xf>
    <xf numFmtId="0" fontId="32" fillId="9" borderId="5" xfId="30" applyFont="1" applyFill="1" applyBorder="1" applyAlignment="1">
      <alignment horizontal="center" vertical="center"/>
    </xf>
    <xf numFmtId="0" fontId="32" fillId="9" borderId="15" xfId="0" applyFont="1" applyFill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31" fillId="18" borderId="21" xfId="21" applyNumberFormat="1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4" fillId="9" borderId="15" xfId="0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32" fillId="18" borderId="49" xfId="0" applyFont="1" applyFill="1" applyBorder="1" applyAlignment="1">
      <alignment vertical="center"/>
    </xf>
    <xf numFmtId="0" fontId="0" fillId="0" borderId="50" xfId="0" applyBorder="1" applyAlignment="1">
      <alignment vertical="center"/>
    </xf>
    <xf numFmtId="0" fontId="0" fillId="0" borderId="51" xfId="0" applyBorder="1" applyAlignment="1">
      <alignment vertical="center"/>
    </xf>
    <xf numFmtId="0" fontId="0" fillId="0" borderId="52" xfId="0" applyBorder="1" applyAlignment="1">
      <alignment vertical="center"/>
    </xf>
    <xf numFmtId="0" fontId="32" fillId="9" borderId="5" xfId="0" applyFont="1" applyFill="1" applyBorder="1" applyAlignment="1">
      <alignment vertical="center"/>
    </xf>
    <xf numFmtId="0" fontId="32" fillId="9" borderId="15" xfId="0" applyFont="1" applyFill="1" applyBorder="1" applyAlignment="1">
      <alignment vertical="center"/>
    </xf>
    <xf numFmtId="0" fontId="37" fillId="18" borderId="44" xfId="0" applyFont="1" applyFill="1" applyBorder="1" applyAlignment="1">
      <alignment horizontal="center" vertical="center"/>
    </xf>
    <xf numFmtId="0" fontId="37" fillId="18" borderId="13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4" fillId="18" borderId="47" xfId="0" applyFont="1" applyFill="1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32" fillId="9" borderId="19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4" fillId="18" borderId="15" xfId="0" applyFont="1" applyFill="1" applyBorder="1" applyAlignment="1">
      <alignment horizontal="left" vertical="center"/>
    </xf>
    <xf numFmtId="0" fontId="34" fillId="18" borderId="13" xfId="0" applyFont="1" applyFill="1" applyBorder="1" applyAlignment="1">
      <alignment horizontal="left" vertical="center"/>
    </xf>
    <xf numFmtId="0" fontId="37" fillId="18" borderId="32" xfId="0" applyFont="1" applyFill="1" applyBorder="1" applyAlignment="1">
      <alignment horizontal="center" vertical="center"/>
    </xf>
    <xf numFmtId="0" fontId="37" fillId="18" borderId="24" xfId="0" applyFont="1" applyFill="1" applyBorder="1" applyAlignment="1">
      <alignment horizontal="center" vertical="center"/>
    </xf>
    <xf numFmtId="0" fontId="32" fillId="18" borderId="53" xfId="0" applyFont="1" applyFill="1" applyBorder="1" applyAlignment="1">
      <alignment horizontal="center" vertical="center"/>
    </xf>
    <xf numFmtId="0" fontId="32" fillId="18" borderId="44" xfId="0" applyFont="1" applyFill="1" applyBorder="1" applyAlignment="1">
      <alignment horizontal="center" vertical="center"/>
    </xf>
    <xf numFmtId="0" fontId="32" fillId="18" borderId="5" xfId="0" applyFont="1" applyFill="1" applyBorder="1" applyAlignment="1">
      <alignment vertical="center"/>
    </xf>
    <xf numFmtId="0" fontId="37" fillId="18" borderId="5" xfId="0" applyFont="1" applyFill="1" applyBorder="1" applyAlignment="1">
      <alignment vertical="center"/>
    </xf>
    <xf numFmtId="0" fontId="32" fillId="18" borderId="15" xfId="0" applyFont="1" applyFill="1" applyBorder="1" applyAlignment="1">
      <alignment horizontal="center" vertical="center"/>
    </xf>
    <xf numFmtId="0" fontId="38" fillId="9" borderId="15" xfId="0" applyFont="1" applyFill="1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2" fillId="18" borderId="5" xfId="0" applyFont="1" applyFill="1" applyBorder="1" applyAlignment="1">
      <alignment horizontal="center" vertical="center"/>
    </xf>
    <xf numFmtId="0" fontId="37" fillId="18" borderId="5" xfId="0" applyFont="1" applyFill="1" applyBorder="1" applyAlignment="1">
      <alignment horizontal="center" vertical="center"/>
    </xf>
    <xf numFmtId="0" fontId="32" fillId="9" borderId="5" xfId="0" applyFont="1" applyFill="1" applyBorder="1" applyAlignment="1">
      <alignment horizontal="center" vertical="center"/>
    </xf>
    <xf numFmtId="0" fontId="32" fillId="18" borderId="15" xfId="0" applyFont="1" applyFill="1" applyBorder="1" applyAlignment="1">
      <alignment horizontal="center" vertical="center" wrapText="1"/>
    </xf>
    <xf numFmtId="0" fontId="31" fillId="18" borderId="5" xfId="21" applyNumberFormat="1" applyFont="1" applyFill="1" applyBorder="1" applyAlignment="1">
      <alignment horizontal="left" vertical="center"/>
    </xf>
    <xf numFmtId="0" fontId="32" fillId="9" borderId="15" xfId="0" applyFont="1" applyFill="1" applyBorder="1" applyAlignment="1">
      <alignment horizontal="center" vertical="center"/>
    </xf>
    <xf numFmtId="0" fontId="32" fillId="9" borderId="44" xfId="0" applyFont="1" applyFill="1" applyBorder="1" applyAlignment="1">
      <alignment horizontal="center" vertical="center"/>
    </xf>
    <xf numFmtId="0" fontId="32" fillId="9" borderId="13" xfId="0" applyFont="1" applyFill="1" applyBorder="1" applyAlignment="1">
      <alignment horizontal="center" vertical="center"/>
    </xf>
    <xf numFmtId="0" fontId="32" fillId="18" borderId="21" xfId="0" applyFont="1" applyFill="1" applyBorder="1" applyAlignment="1">
      <alignment horizontal="center" vertical="center" wrapText="1"/>
    </xf>
    <xf numFmtId="0" fontId="32" fillId="18" borderId="14" xfId="0" applyFont="1" applyFill="1" applyBorder="1" applyAlignment="1">
      <alignment horizontal="center" vertical="center" wrapText="1"/>
    </xf>
    <xf numFmtId="0" fontId="32" fillId="18" borderId="5" xfId="0" applyFont="1" applyFill="1" applyBorder="1" applyAlignment="1">
      <alignment horizontal="center" vertical="center" wrapText="1"/>
    </xf>
    <xf numFmtId="0" fontId="32" fillId="18" borderId="5" xfId="21" applyNumberFormat="1" applyFont="1" applyFill="1" applyBorder="1" applyAlignment="1">
      <alignment horizontal="center" vertical="center"/>
    </xf>
    <xf numFmtId="0" fontId="32" fillId="18" borderId="54" xfId="0" applyFont="1" applyFill="1" applyBorder="1" applyAlignment="1">
      <alignment vertical="center"/>
    </xf>
    <xf numFmtId="0" fontId="37" fillId="18" borderId="55" xfId="0" applyFont="1" applyFill="1" applyBorder="1" applyAlignment="1">
      <alignment vertical="center"/>
    </xf>
    <xf numFmtId="0" fontId="37" fillId="18" borderId="56" xfId="0" applyFont="1" applyFill="1" applyBorder="1" applyAlignment="1">
      <alignment vertical="center"/>
    </xf>
    <xf numFmtId="0" fontId="37" fillId="18" borderId="57" xfId="0" applyFont="1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5" xfId="0" applyBorder="1" applyAlignment="1">
      <alignment vertical="center"/>
    </xf>
    <xf numFmtId="0" fontId="32" fillId="9" borderId="54" xfId="0" applyFont="1" applyFill="1" applyBorder="1" applyAlignment="1">
      <alignment vertical="center"/>
    </xf>
    <xf numFmtId="0" fontId="32" fillId="9" borderId="55" xfId="0" applyFont="1" applyFill="1" applyBorder="1" applyAlignment="1">
      <alignment vertical="center"/>
    </xf>
    <xf numFmtId="0" fontId="32" fillId="9" borderId="56" xfId="0" applyFont="1" applyFill="1" applyBorder="1" applyAlignment="1">
      <alignment vertical="center"/>
    </xf>
    <xf numFmtId="0" fontId="32" fillId="9" borderId="57" xfId="0" applyFont="1" applyFill="1" applyBorder="1" applyAlignment="1">
      <alignment vertical="center"/>
    </xf>
    <xf numFmtId="0" fontId="32" fillId="9" borderId="21" xfId="0" applyFont="1" applyFill="1" applyBorder="1" applyAlignment="1">
      <alignment horizontal="center" vertical="center" wrapText="1"/>
    </xf>
    <xf numFmtId="0" fontId="32" fillId="9" borderId="14" xfId="0" applyFont="1" applyFill="1" applyBorder="1" applyAlignment="1">
      <alignment horizontal="center" vertical="center" wrapText="1"/>
    </xf>
    <xf numFmtId="0" fontId="32" fillId="9" borderId="5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/>
    </xf>
    <xf numFmtId="0" fontId="32" fillId="9" borderId="13" xfId="21" applyNumberFormat="1" applyFont="1" applyFill="1" applyBorder="1" applyAlignment="1">
      <alignment horizontal="center" vertical="center"/>
    </xf>
    <xf numFmtId="0" fontId="39" fillId="18" borderId="5" xfId="21" applyNumberFormat="1" applyFont="1" applyFill="1" applyBorder="1" applyAlignment="1">
      <alignment horizontal="left" vertical="center" wrapText="1"/>
    </xf>
    <xf numFmtId="0" fontId="4" fillId="18" borderId="5" xfId="0" applyFont="1" applyFill="1" applyBorder="1" applyAlignment="1">
      <alignment horizontal="center" vertical="center"/>
    </xf>
    <xf numFmtId="0" fontId="4" fillId="18" borderId="44" xfId="0" applyFont="1" applyFill="1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51" fillId="18" borderId="5" xfId="0" applyFont="1" applyFill="1" applyBorder="1" applyAlignment="1">
      <alignment horizontal="center" vertical="center"/>
    </xf>
    <xf numFmtId="0" fontId="51" fillId="18" borderId="15" xfId="0" applyFont="1" applyFill="1" applyBorder="1" applyAlignment="1">
      <alignment horizontal="center" vertical="center" wrapText="1"/>
    </xf>
    <xf numFmtId="0" fontId="51" fillId="9" borderId="5" xfId="0" applyFont="1" applyFill="1" applyBorder="1" applyAlignment="1">
      <alignment horizontal="center" vertical="center"/>
    </xf>
    <xf numFmtId="0" fontId="39" fillId="18" borderId="21" xfId="21" applyNumberFormat="1" applyFont="1" applyFill="1" applyBorder="1" applyAlignment="1">
      <alignment horizontal="left" vertical="center" wrapText="1"/>
    </xf>
    <xf numFmtId="0" fontId="39" fillId="18" borderId="14" xfId="21" applyNumberFormat="1" applyFont="1" applyFill="1" applyBorder="1" applyAlignment="1">
      <alignment horizontal="left" vertical="center" wrapText="1"/>
    </xf>
    <xf numFmtId="0" fontId="42" fillId="18" borderId="15" xfId="0" applyFont="1" applyFill="1" applyBorder="1" applyAlignment="1">
      <alignment horizontal="center" vertical="center"/>
    </xf>
    <xf numFmtId="0" fontId="37" fillId="9" borderId="5" xfId="0" applyFont="1" applyFill="1" applyBorder="1" applyAlignment="1">
      <alignment horizontal="center" vertical="center"/>
    </xf>
    <xf numFmtId="0" fontId="31" fillId="18" borderId="5" xfId="21" applyNumberFormat="1" applyFont="1" applyFill="1" applyBorder="1" applyAlignment="1">
      <alignment horizontal="left" vertical="center" wrapText="1"/>
    </xf>
    <xf numFmtId="0" fontId="4" fillId="18" borderId="5" xfId="22" applyNumberFormat="1" applyFont="1" applyFill="1" applyBorder="1" applyAlignment="1">
      <alignment horizontal="center" vertical="center"/>
    </xf>
    <xf numFmtId="0" fontId="32" fillId="18" borderId="5" xfId="22" applyNumberFormat="1" applyFont="1" applyFill="1" applyBorder="1" applyAlignment="1">
      <alignment horizontal="center" vertical="center"/>
    </xf>
    <xf numFmtId="0" fontId="32" fillId="9" borderId="5" xfId="22" applyNumberFormat="1" applyFont="1" applyFill="1" applyBorder="1" applyAlignment="1">
      <alignment horizontal="center" vertical="center"/>
    </xf>
    <xf numFmtId="0" fontId="32" fillId="9" borderId="21" xfId="0" applyFont="1" applyFill="1" applyBorder="1" applyAlignment="1">
      <alignment horizontal="center" vertical="center"/>
    </xf>
    <xf numFmtId="0" fontId="4" fillId="9" borderId="5" xfId="22" applyNumberFormat="1" applyFont="1" applyFill="1" applyBorder="1" applyAlignment="1">
      <alignment horizontal="center" vertical="center"/>
    </xf>
    <xf numFmtId="0" fontId="4" fillId="18" borderId="5" xfId="0" applyFont="1" applyFill="1" applyBorder="1" applyAlignment="1">
      <alignment horizontal="left" vertical="center" wrapText="1"/>
    </xf>
    <xf numFmtId="0" fontId="32" fillId="18" borderId="54" xfId="0" applyFont="1" applyFill="1" applyBorder="1" applyAlignment="1">
      <alignment horizontal="left" vertical="center"/>
    </xf>
    <xf numFmtId="0" fontId="32" fillId="18" borderId="55" xfId="0" applyFont="1" applyFill="1" applyBorder="1" applyAlignment="1">
      <alignment horizontal="left" vertical="center"/>
    </xf>
    <xf numFmtId="0" fontId="32" fillId="18" borderId="56" xfId="0" applyFont="1" applyFill="1" applyBorder="1" applyAlignment="1">
      <alignment horizontal="left" vertical="center"/>
    </xf>
    <xf numFmtId="0" fontId="32" fillId="18" borderId="57" xfId="0" applyFont="1" applyFill="1" applyBorder="1" applyAlignment="1">
      <alignment horizontal="left" vertical="center"/>
    </xf>
    <xf numFmtId="0" fontId="34" fillId="9" borderId="5" xfId="0" applyFont="1" applyFill="1" applyBorder="1" applyAlignment="1">
      <alignment horizontal="left" vertical="center" wrapText="1"/>
    </xf>
    <xf numFmtId="0" fontId="37" fillId="9" borderId="5" xfId="0" applyFont="1" applyFill="1" applyBorder="1" applyAlignment="1">
      <alignment horizontal="left" vertical="center"/>
    </xf>
    <xf numFmtId="0" fontId="37" fillId="9" borderId="15" xfId="0" applyFont="1" applyFill="1" applyBorder="1" applyAlignment="1">
      <alignment horizontal="left" vertical="center"/>
    </xf>
    <xf numFmtId="0" fontId="31" fillId="9" borderId="5" xfId="21" applyNumberFormat="1" applyFont="1" applyFill="1" applyBorder="1" applyAlignment="1">
      <alignment horizontal="left" vertical="center"/>
    </xf>
    <xf numFmtId="0" fontId="4" fillId="18" borderId="44" xfId="0" applyFont="1" applyFill="1" applyBorder="1" applyAlignment="1">
      <alignment horizontal="left" vertical="center"/>
    </xf>
    <xf numFmtId="0" fontId="4" fillId="18" borderId="5" xfId="0" applyFont="1" applyFill="1" applyBorder="1" applyAlignment="1">
      <alignment horizontal="right" vertical="center"/>
    </xf>
    <xf numFmtId="0" fontId="34" fillId="18" borderId="5" xfId="0" applyFont="1" applyFill="1" applyBorder="1" applyAlignment="1">
      <alignment horizontal="right" vertical="center"/>
    </xf>
    <xf numFmtId="0" fontId="4" fillId="18" borderId="15" xfId="0" applyFont="1" applyFill="1" applyBorder="1" applyAlignment="1">
      <alignment horizontal="right" vertical="center"/>
    </xf>
    <xf numFmtId="0" fontId="34" fillId="18" borderId="13" xfId="0" applyFont="1" applyFill="1" applyBorder="1" applyAlignment="1">
      <alignment horizontal="right" vertical="center"/>
    </xf>
    <xf numFmtId="0" fontId="32" fillId="18" borderId="5" xfId="0" applyFont="1" applyFill="1" applyBorder="1" applyAlignment="1">
      <alignment horizontal="right" vertical="center"/>
    </xf>
    <xf numFmtId="0" fontId="31" fillId="9" borderId="58" xfId="21" applyNumberFormat="1" applyFont="1" applyFill="1" applyBorder="1" applyAlignment="1">
      <alignment horizontal="left" vertical="center"/>
    </xf>
    <xf numFmtId="0" fontId="31" fillId="9" borderId="59" xfId="21" applyNumberFormat="1" applyFont="1" applyFill="1" applyBorder="1" applyAlignment="1">
      <alignment horizontal="left" vertical="center"/>
    </xf>
    <xf numFmtId="0" fontId="32" fillId="9" borderId="60" xfId="0" applyFont="1" applyFill="1" applyBorder="1" applyAlignment="1">
      <alignment horizontal="left" vertical="center"/>
    </xf>
    <xf numFmtId="0" fontId="32" fillId="9" borderId="61" xfId="0" applyFont="1" applyFill="1" applyBorder="1" applyAlignment="1">
      <alignment horizontal="left" vertical="center"/>
    </xf>
    <xf numFmtId="0" fontId="4" fillId="9" borderId="36" xfId="0" applyFont="1" applyFill="1" applyBorder="1" applyAlignment="1">
      <alignment horizontal="right" vertical="center"/>
    </xf>
    <xf numFmtId="0" fontId="32" fillId="9" borderId="36" xfId="0" applyFont="1" applyFill="1" applyBorder="1" applyAlignment="1">
      <alignment horizontal="right" vertical="center"/>
    </xf>
    <xf numFmtId="0" fontId="32" fillId="9" borderId="62" xfId="0" applyFont="1" applyFill="1" applyBorder="1" applyAlignment="1">
      <alignment horizontal="left" vertical="center"/>
    </xf>
    <xf numFmtId="0" fontId="32" fillId="9" borderId="63" xfId="0" applyFont="1" applyFill="1" applyBorder="1" applyAlignment="1">
      <alignment horizontal="left" vertical="center"/>
    </xf>
    <xf numFmtId="0" fontId="31" fillId="18" borderId="14" xfId="21" applyNumberFormat="1" applyFont="1" applyFill="1" applyBorder="1" applyAlignment="1">
      <alignment horizontal="left" vertical="center"/>
    </xf>
    <xf numFmtId="0" fontId="32" fillId="9" borderId="64" xfId="0" applyFont="1" applyFill="1" applyBorder="1" applyAlignment="1">
      <alignment vertical="center"/>
    </xf>
    <xf numFmtId="0" fontId="32" fillId="18" borderId="5" xfId="0" applyFont="1" applyFill="1" applyBorder="1" applyAlignment="1">
      <alignment horizontal="left" vertical="center"/>
    </xf>
    <xf numFmtId="0" fontId="32" fillId="18" borderId="14" xfId="0" applyFont="1" applyFill="1" applyBorder="1" applyAlignment="1">
      <alignment horizontal="right" vertical="center"/>
    </xf>
    <xf numFmtId="0" fontId="32" fillId="18" borderId="35" xfId="0" applyFont="1" applyFill="1" applyBorder="1" applyAlignment="1">
      <alignment horizontal="left" vertical="center"/>
    </xf>
    <xf numFmtId="2" fontId="37" fillId="9" borderId="15" xfId="0" applyNumberFormat="1" applyFont="1" applyFill="1" applyBorder="1" applyAlignment="1">
      <alignment horizontal="center" vertical="center"/>
    </xf>
    <xf numFmtId="2" fontId="0" fillId="0" borderId="44" xfId="0" applyNumberFormat="1" applyBorder="1" applyAlignment="1">
      <alignment vertical="center"/>
    </xf>
    <xf numFmtId="2" fontId="0" fillId="0" borderId="13" xfId="0" applyNumberFormat="1" applyBorder="1" applyAlignment="1">
      <alignment vertical="center"/>
    </xf>
    <xf numFmtId="0" fontId="37" fillId="18" borderId="15" xfId="0" applyFont="1" applyFill="1" applyBorder="1" applyAlignment="1">
      <alignment horizontal="center" vertical="center"/>
    </xf>
    <xf numFmtId="0" fontId="38" fillId="9" borderId="5" xfId="0" applyFont="1" applyFill="1" applyBorder="1" applyAlignment="1">
      <alignment horizontal="center" vertical="center"/>
    </xf>
    <xf numFmtId="0" fontId="34" fillId="9" borderId="15" xfId="0" applyFont="1" applyFill="1" applyBorder="1" applyAlignment="1">
      <alignment horizontal="left" vertical="center" wrapText="1"/>
    </xf>
    <xf numFmtId="0" fontId="34" fillId="9" borderId="13" xfId="0" applyFont="1" applyFill="1" applyBorder="1" applyAlignment="1">
      <alignment horizontal="left" vertical="center" wrapText="1"/>
    </xf>
    <xf numFmtId="0" fontId="4" fillId="9" borderId="14" xfId="0" applyFont="1" applyFill="1" applyBorder="1" applyAlignment="1">
      <alignment horizontal="left" vertical="center" wrapText="1"/>
    </xf>
    <xf numFmtId="0" fontId="34" fillId="9" borderId="14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34" fillId="9" borderId="21" xfId="0" applyFont="1" applyFill="1" applyBorder="1" applyAlignment="1">
      <alignment horizontal="left" vertical="center" wrapText="1"/>
    </xf>
    <xf numFmtId="0" fontId="34" fillId="9" borderId="22" xfId="0" applyFont="1" applyFill="1" applyBorder="1" applyAlignment="1">
      <alignment horizontal="left" vertical="center" wrapText="1"/>
    </xf>
    <xf numFmtId="0" fontId="32" fillId="9" borderId="5" xfId="0" applyFont="1" applyFill="1" applyBorder="1" applyAlignment="1">
      <alignment horizontal="left" vertical="center"/>
    </xf>
    <xf numFmtId="0" fontId="4" fillId="9" borderId="13" xfId="0" applyFont="1" applyFill="1" applyBorder="1" applyAlignment="1">
      <alignment horizontal="left" vertical="center"/>
    </xf>
    <xf numFmtId="0" fontId="4" fillId="18" borderId="15" xfId="0" applyFont="1" applyFill="1" applyBorder="1" applyAlignment="1">
      <alignment horizontal="left" vertical="center"/>
    </xf>
    <xf numFmtId="0" fontId="0" fillId="0" borderId="55" xfId="0" applyBorder="1" applyAlignment="1">
      <alignment vertical="center"/>
    </xf>
    <xf numFmtId="0" fontId="31" fillId="9" borderId="15" xfId="21" applyNumberFormat="1" applyFont="1" applyFill="1" applyBorder="1" applyAlignment="1">
      <alignment horizontal="left" vertical="center"/>
    </xf>
    <xf numFmtId="0" fontId="31" fillId="9" borderId="13" xfId="21" applyNumberFormat="1" applyFont="1" applyFill="1" applyBorder="1" applyAlignment="1">
      <alignment horizontal="left" vertical="center"/>
    </xf>
    <xf numFmtId="0" fontId="32" fillId="9" borderId="54" xfId="0" applyFont="1" applyFill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25" xfId="0" applyFont="1" applyBorder="1" applyAlignment="1">
      <alignment horizontal="left" vertical="center"/>
    </xf>
    <xf numFmtId="0" fontId="32" fillId="18" borderId="46" xfId="0" applyFont="1" applyFill="1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32" fillId="9" borderId="45" xfId="0" applyFont="1" applyFill="1" applyBorder="1" applyAlignment="1">
      <alignment horizontal="center" vertical="center"/>
    </xf>
    <xf numFmtId="0" fontId="0" fillId="0" borderId="65" xfId="0" applyBorder="1" applyAlignment="1">
      <alignment vertical="center"/>
    </xf>
    <xf numFmtId="0" fontId="0" fillId="0" borderId="66" xfId="0" applyBorder="1" applyAlignment="1">
      <alignment vertical="center"/>
    </xf>
    <xf numFmtId="0" fontId="4" fillId="9" borderId="16" xfId="0" applyFont="1" applyFill="1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4" fillId="18" borderId="15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1" fontId="32" fillId="9" borderId="46" xfId="21" applyNumberFormat="1" applyFont="1" applyFill="1" applyBorder="1" applyAlignment="1">
      <alignment horizontal="center" vertical="center"/>
    </xf>
    <xf numFmtId="0" fontId="4" fillId="18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32" fillId="18" borderId="21" xfId="0" applyFont="1" applyFill="1" applyBorder="1" applyAlignment="1">
      <alignment horizontal="left" vertical="center"/>
    </xf>
  </cellXfs>
  <cellStyles count="42">
    <cellStyle name="Akzent1" xfId="1" builtinId="29" customBuiltin="1"/>
    <cellStyle name="Akzent2" xfId="2" builtinId="33" customBuiltin="1"/>
    <cellStyle name="Akzent3" xfId="3" builtinId="37" customBuiltin="1"/>
    <cellStyle name="Akzent4" xfId="4" builtinId="41" customBuiltin="1"/>
    <cellStyle name="Akzent5" xfId="5" builtinId="45" customBuiltin="1"/>
    <cellStyle name="Akzent6" xfId="6" builtinId="49" customBuiltin="1"/>
    <cellStyle name="Ausgabe" xfId="7" builtinId="21" customBuiltin="1"/>
    <cellStyle name="Berechnung" xfId="8" builtinId="22" customBuiltin="1"/>
    <cellStyle name="EBIS-ROHDATEN" xfId="9" xr:uid="{00000000-0005-0000-0000-000008000000}"/>
    <cellStyle name="EBIS-ROHDATEN2" xfId="10" xr:uid="{00000000-0005-0000-0000-000009000000}"/>
    <cellStyle name="EBIS-Rohdatentitel" xfId="11" xr:uid="{00000000-0005-0000-0000-00000A000000}"/>
    <cellStyle name="Eingabe" xfId="12" builtinId="20" customBuiltin="1"/>
    <cellStyle name="Ergebnis" xfId="13" builtinId="25" customBuiltin="1"/>
    <cellStyle name="Ergebnis 1" xfId="14" xr:uid="{00000000-0005-0000-0000-00000D000000}"/>
    <cellStyle name="Erklärender Text" xfId="15" builtinId="53" customBuiltin="1"/>
    <cellStyle name="Euro" xfId="16" xr:uid="{00000000-0005-0000-0000-00000F000000}"/>
    <cellStyle name="Farbe außen" xfId="17" xr:uid="{00000000-0005-0000-0000-000010000000}"/>
    <cellStyle name="Farbe innen" xfId="18" xr:uid="{00000000-0005-0000-0000-000011000000}"/>
    <cellStyle name="Farbe Kasten" xfId="19" xr:uid="{00000000-0005-0000-0000-000012000000}"/>
    <cellStyle name="Farbe Kiste" xfId="20" xr:uid="{00000000-0005-0000-0000-000013000000}"/>
    <cellStyle name="Gesamtfarbe" xfId="21" xr:uid="{00000000-0005-0000-0000-000014000000}"/>
    <cellStyle name="Gesamtfarbe_hell" xfId="22" xr:uid="{00000000-0005-0000-0000-000015000000}"/>
    <cellStyle name="Gut" xfId="23" builtinId="26" customBuiltin="1"/>
    <cellStyle name="Link" xfId="24" builtinId="8"/>
    <cellStyle name="Neutral" xfId="25" builtinId="28" customBuiltin="1"/>
    <cellStyle name="Notiz" xfId="26" builtinId="10" customBuiltin="1"/>
    <cellStyle name="Prozent" xfId="27" builtinId="5"/>
    <cellStyle name="reitox32" xfId="28" xr:uid="{00000000-0005-0000-0000-00001B000000}"/>
    <cellStyle name="Schlecht" xfId="29" builtinId="27" customBuiltin="1"/>
    <cellStyle name="Standard" xfId="0" builtinId="0"/>
    <cellStyle name="Standard 2" xfId="30" xr:uid="{00000000-0005-0000-0000-00001E000000}"/>
    <cellStyle name="Standard 3" xfId="31" xr:uid="{00000000-0005-0000-0000-00001F000000}"/>
    <cellStyle name="Standard 4" xfId="32" xr:uid="{00000000-0005-0000-0000-000020000000}"/>
    <cellStyle name="Überschrift" xfId="33" builtinId="15" customBuiltin="1"/>
    <cellStyle name="Überschrift 1" xfId="34" builtinId="16" customBuiltin="1"/>
    <cellStyle name="Überschrift 1 1" xfId="35" xr:uid="{00000000-0005-0000-0000-000023000000}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FDFD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BFBFB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calcChain" Target="calcChain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externalLink" Target="externalLinks/externalLink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theme" Target="theme/theme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styles" Target="styles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75</xdr:row>
      <xdr:rowOff>0</xdr:rowOff>
    </xdr:from>
    <xdr:to>
      <xdr:col>0</xdr:col>
      <xdr:colOff>190500</xdr:colOff>
      <xdr:row>75</xdr:row>
      <xdr:rowOff>0</xdr:rowOff>
    </xdr:to>
    <xdr:grpSp>
      <xdr:nvGrpSpPr>
        <xdr:cNvPr id="112167" name="Group 1">
          <a:extLst>
            <a:ext uri="{FF2B5EF4-FFF2-40B4-BE49-F238E27FC236}">
              <a16:creationId xmlns:a16="http://schemas.microsoft.com/office/drawing/2014/main" id="{00000000-0008-0000-0100-000027B60100}"/>
            </a:ext>
          </a:extLst>
        </xdr:cNvPr>
        <xdr:cNvGrpSpPr>
          <a:grpSpLocks/>
        </xdr:cNvGrpSpPr>
      </xdr:nvGrpSpPr>
      <xdr:grpSpPr bwMode="auto">
        <a:xfrm>
          <a:off x="0" y="11982450"/>
          <a:ext cx="190500" cy="0"/>
          <a:chOff x="0" y="42725"/>
          <a:chExt cx="310" cy="1906"/>
        </a:xfrm>
      </xdr:grpSpPr>
      <xdr:sp macro="" textlink="">
        <xdr:nvSpPr>
          <xdr:cNvPr id="112171" name="Rectangle 2">
            <a:extLst>
              <a:ext uri="{FF2B5EF4-FFF2-40B4-BE49-F238E27FC236}">
                <a16:creationId xmlns:a16="http://schemas.microsoft.com/office/drawing/2014/main" id="{00000000-0008-0000-0100-00002BB60100}"/>
              </a:ext>
            </a:extLst>
          </xdr:cNvPr>
          <xdr:cNvSpPr>
            <a:spLocks noChangeArrowheads="1"/>
          </xdr:cNvSpPr>
        </xdr:nvSpPr>
        <xdr:spPr bwMode="auto">
          <a:xfrm>
            <a:off x="310" y="42725"/>
            <a:ext cx="0" cy="1906"/>
          </a:xfrm>
          <a:prstGeom prst="rect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 fLocksText="0">
        <xdr:nvSpPr>
          <xdr:cNvPr id="2051" name="Text Box 3">
            <a:extLst>
              <a:ext uri="{FF2B5EF4-FFF2-40B4-BE49-F238E27FC236}">
                <a16:creationId xmlns:a16="http://schemas.microsoft.com/office/drawing/2014/main" id="{00000000-0008-0000-0100-000003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1198245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360" tIns="23040" rIns="27360" bIns="23040" anchor="ctr" upright="1"/>
          <a:lstStyle/>
          <a:p>
            <a:pPr algn="ctr" rtl="0">
              <a:defRPr sz="1000"/>
            </a:pPr>
            <a:r>
              <a:rPr lang="de-DE" sz="1000" b="0" i="0" strike="noStrike">
                <a:solidFill>
                  <a:srgbClr val="000000"/>
                </a:solidFill>
                <a:latin typeface="Arial"/>
                <a:cs typeface="Arial"/>
              </a:rPr>
              <a:t>Verlauf</a:t>
            </a:r>
          </a:p>
        </xdr:txBody>
      </xdr:sp>
    </xdr:grpSp>
    <xdr:clientData/>
  </xdr:twoCellAnchor>
  <xdr:twoCellAnchor>
    <xdr:from>
      <xdr:col>0</xdr:col>
      <xdr:colOff>0</xdr:colOff>
      <xdr:row>75</xdr:row>
      <xdr:rowOff>0</xdr:rowOff>
    </xdr:from>
    <xdr:to>
      <xdr:col>0</xdr:col>
      <xdr:colOff>190500</xdr:colOff>
      <xdr:row>75</xdr:row>
      <xdr:rowOff>0</xdr:rowOff>
    </xdr:to>
    <xdr:grpSp>
      <xdr:nvGrpSpPr>
        <xdr:cNvPr id="112168" name="Group 4">
          <a:extLst>
            <a:ext uri="{FF2B5EF4-FFF2-40B4-BE49-F238E27FC236}">
              <a16:creationId xmlns:a16="http://schemas.microsoft.com/office/drawing/2014/main" id="{00000000-0008-0000-0100-000028B60100}"/>
            </a:ext>
          </a:extLst>
        </xdr:cNvPr>
        <xdr:cNvGrpSpPr>
          <a:grpSpLocks/>
        </xdr:cNvGrpSpPr>
      </xdr:nvGrpSpPr>
      <xdr:grpSpPr bwMode="auto">
        <a:xfrm>
          <a:off x="0" y="11982450"/>
          <a:ext cx="190500" cy="0"/>
          <a:chOff x="0" y="35128"/>
          <a:chExt cx="310" cy="6463"/>
        </a:xfrm>
      </xdr:grpSpPr>
      <xdr:sp macro="" textlink="">
        <xdr:nvSpPr>
          <xdr:cNvPr id="112169" name="Rectangle 5">
            <a:extLst>
              <a:ext uri="{FF2B5EF4-FFF2-40B4-BE49-F238E27FC236}">
                <a16:creationId xmlns:a16="http://schemas.microsoft.com/office/drawing/2014/main" id="{00000000-0008-0000-0100-000029B60100}"/>
              </a:ext>
            </a:extLst>
          </xdr:cNvPr>
          <xdr:cNvSpPr>
            <a:spLocks noChangeArrowheads="1"/>
          </xdr:cNvSpPr>
        </xdr:nvSpPr>
        <xdr:spPr bwMode="auto">
          <a:xfrm>
            <a:off x="310" y="35128"/>
            <a:ext cx="0" cy="6463"/>
          </a:xfrm>
          <a:prstGeom prst="rect">
            <a:avLst/>
          </a:prstGeom>
          <a:noFill/>
          <a:ln w="936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 fLocksText="0">
        <xdr:nvSpPr>
          <xdr:cNvPr id="2054" name="Text Box 6">
            <a:extLst>
              <a:ext uri="{FF2B5EF4-FFF2-40B4-BE49-F238E27FC236}">
                <a16:creationId xmlns:a16="http://schemas.microsoft.com/office/drawing/2014/main" id="{00000000-0008-0000-0100-00000608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1198245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360" tIns="23040" rIns="27360" bIns="23040" anchor="ctr" upright="1"/>
          <a:lstStyle/>
          <a:p>
            <a:pPr algn="ctr" rtl="0">
              <a:defRPr sz="1000"/>
            </a:pPr>
            <a:r>
              <a:rPr lang="de-DE" sz="1000" b="0" i="0" strike="noStrike">
                <a:solidFill>
                  <a:srgbClr val="000000"/>
                </a:solidFill>
                <a:latin typeface="Arial"/>
                <a:cs typeface="Arial"/>
              </a:rPr>
              <a:t>Betreuungsende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sby250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sby250200"/>
      <sheetName val="gsby230200"/>
    </sheetNames>
    <sheetDataSet>
      <sheetData sheetId="0">
        <row r="2"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</row>
        <row r="3"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  <cell r="G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  <cell r="G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  <cell r="G132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D136">
            <v>0</v>
          </cell>
          <cell r="E136">
            <v>0</v>
          </cell>
          <cell r="F136">
            <v>0</v>
          </cell>
          <cell r="G136">
            <v>0</v>
          </cell>
        </row>
        <row r="137"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  <cell r="G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  <cell r="G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</row>
        <row r="152">
          <cell r="D152">
            <v>0</v>
          </cell>
          <cell r="E152">
            <v>0</v>
          </cell>
          <cell r="F152">
            <v>0</v>
          </cell>
          <cell r="G152">
            <v>0</v>
          </cell>
        </row>
        <row r="153"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</row>
        <row r="157"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</row>
        <row r="172">
          <cell r="D172">
            <v>0</v>
          </cell>
          <cell r="E172">
            <v>0</v>
          </cell>
          <cell r="F172">
            <v>0</v>
          </cell>
          <cell r="G172">
            <v>0</v>
          </cell>
        </row>
        <row r="173"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4"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192"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</row>
        <row r="193"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</row>
        <row r="199"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</row>
        <row r="207"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</row>
        <row r="269"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</row>
        <row r="273"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  <cell r="G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  <cell r="G328">
            <v>0</v>
          </cell>
        </row>
        <row r="329"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D361">
            <v>0</v>
          </cell>
          <cell r="E361">
            <v>0</v>
          </cell>
          <cell r="F361">
            <v>0</v>
          </cell>
          <cell r="G361">
            <v>0</v>
          </cell>
        </row>
        <row r="362"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</row>
        <row r="365"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</row>
        <row r="366"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</row>
        <row r="367"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</row>
        <row r="368"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</row>
        <row r="369"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</row>
        <row r="370"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</row>
        <row r="371"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</row>
        <row r="372"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</row>
        <row r="373"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</row>
        <row r="374"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</row>
        <row r="375"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</row>
        <row r="376"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</row>
        <row r="377"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</row>
        <row r="378"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</row>
        <row r="379"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</row>
        <row r="381"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</row>
        <row r="382"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</row>
        <row r="383"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</row>
        <row r="384"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</row>
        <row r="388"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</row>
        <row r="396"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</row>
        <row r="397"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</row>
        <row r="405"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</row>
        <row r="411"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</row>
        <row r="413"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</row>
        <row r="423"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</row>
        <row r="424"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</row>
        <row r="425"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</row>
        <row r="426"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</row>
        <row r="430"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</row>
        <row r="431"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</row>
        <row r="432"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</row>
        <row r="433"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</row>
        <row r="434"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6"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</row>
        <row r="437"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8"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</row>
        <row r="439"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</row>
        <row r="440"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</row>
        <row r="442"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</row>
        <row r="444"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</row>
        <row r="445"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</row>
        <row r="447"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</row>
        <row r="452"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</row>
        <row r="454"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</row>
        <row r="456"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</row>
        <row r="457"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</row>
        <row r="458"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</row>
        <row r="460"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</row>
        <row r="461"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</row>
        <row r="463"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</row>
        <row r="464"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</row>
        <row r="465"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</row>
        <row r="467"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</row>
        <row r="471"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</row>
        <row r="473"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</row>
        <row r="474"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</row>
        <row r="476"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</row>
        <row r="477"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</row>
        <row r="478"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</row>
        <row r="479"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</row>
        <row r="480"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</row>
        <row r="481"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</row>
        <row r="482"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</row>
        <row r="483"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</row>
        <row r="484"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7"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</row>
        <row r="488"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</row>
        <row r="489"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</row>
        <row r="490"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</row>
        <row r="493"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</row>
        <row r="494"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</row>
        <row r="495"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</row>
        <row r="497"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</row>
        <row r="498"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</row>
        <row r="499"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</row>
        <row r="500"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</row>
        <row r="501"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</row>
        <row r="502"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</row>
        <row r="503"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</row>
        <row r="504"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</row>
        <row r="506"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</row>
        <row r="507"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</row>
        <row r="508"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</row>
        <row r="510"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</row>
        <row r="512"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</row>
        <row r="513"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</row>
        <row r="514"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</row>
        <row r="515"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</row>
        <row r="516"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</row>
        <row r="517"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</row>
        <row r="518"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</row>
        <row r="519"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</row>
        <row r="520"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</row>
        <row r="521"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</row>
        <row r="522"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</row>
        <row r="523"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</row>
        <row r="524"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</row>
        <row r="525"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</row>
        <row r="526"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</row>
        <row r="527"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</row>
        <row r="528"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</row>
        <row r="529"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</row>
        <row r="530"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</row>
        <row r="531"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</row>
        <row r="532"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</row>
        <row r="533"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</row>
        <row r="534"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</row>
        <row r="535"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</row>
        <row r="536"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</row>
        <row r="537"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</row>
        <row r="538"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</row>
        <row r="539"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</row>
        <row r="540"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</row>
        <row r="541"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</row>
        <row r="542"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</row>
        <row r="543"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</row>
        <row r="544"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</row>
        <row r="545"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</row>
        <row r="546"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</row>
        <row r="547"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</row>
        <row r="548"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</row>
        <row r="549"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</row>
        <row r="550"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</row>
        <row r="551"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</row>
        <row r="552"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</row>
        <row r="553"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</row>
        <row r="554"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</row>
        <row r="555"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</row>
        <row r="556"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</row>
        <row r="557"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</row>
        <row r="558"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</row>
        <row r="559"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</row>
        <row r="560"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</row>
        <row r="561"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</row>
        <row r="562"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</row>
        <row r="563"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</row>
        <row r="564"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</row>
        <row r="565"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</row>
        <row r="566"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</row>
        <row r="567"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</row>
        <row r="568"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</row>
        <row r="569"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</row>
        <row r="570"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</row>
        <row r="571"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</row>
        <row r="572"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</row>
        <row r="573"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</row>
        <row r="574"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</row>
        <row r="575"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</row>
        <row r="576"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</row>
        <row r="577"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</row>
        <row r="578"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</row>
        <row r="579"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</row>
        <row r="584"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</row>
        <row r="585"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</row>
        <row r="587"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</row>
        <row r="588"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</row>
        <row r="603"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</row>
        <row r="604"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</row>
        <row r="605"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</row>
        <row r="606"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</row>
        <row r="607"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</row>
        <row r="608"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</row>
        <row r="609"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</row>
        <row r="610"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</row>
        <row r="611"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</row>
        <row r="612"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</row>
        <row r="613"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</row>
        <row r="614"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</row>
        <row r="616"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</row>
        <row r="617"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</row>
        <row r="618"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</row>
        <row r="619"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</row>
        <row r="620"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</row>
        <row r="621"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</row>
        <row r="622"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</row>
        <row r="623"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</row>
        <row r="624"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</row>
        <row r="625"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</row>
        <row r="626"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</row>
        <row r="627"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</row>
        <row r="628"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</row>
        <row r="629"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</row>
        <row r="630"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</row>
        <row r="631"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</row>
        <row r="632"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</row>
        <row r="633"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</row>
        <row r="634"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</row>
        <row r="636"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</row>
        <row r="637"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</row>
        <row r="638"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</row>
        <row r="639"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</row>
        <row r="640"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</row>
        <row r="641"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</row>
        <row r="642"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</row>
        <row r="647"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</row>
        <row r="648"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</row>
        <row r="650"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</row>
        <row r="651"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</row>
        <row r="652"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</row>
        <row r="653"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</row>
        <row r="654"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</row>
        <row r="655"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</row>
        <row r="656"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</row>
        <row r="657"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</row>
        <row r="658"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</row>
        <row r="659"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</row>
        <row r="660"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</row>
        <row r="661"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</row>
        <row r="662"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</row>
        <row r="663"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</row>
        <row r="664"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</row>
        <row r="666"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</row>
        <row r="667"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</row>
        <row r="668"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</row>
        <row r="669"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</row>
        <row r="670"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</row>
        <row r="671"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</row>
        <row r="672"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</row>
        <row r="673"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</row>
        <row r="674"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</row>
        <row r="675"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</row>
        <row r="676"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</row>
        <row r="677"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</row>
        <row r="678"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</row>
        <row r="679"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</row>
        <row r="680"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</row>
        <row r="682"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</row>
        <row r="683"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</row>
        <row r="684"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</row>
        <row r="685"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</row>
        <row r="686"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</row>
        <row r="687"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</row>
        <row r="688"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</row>
        <row r="689"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</row>
        <row r="690"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</row>
        <row r="691"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</row>
        <row r="692"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</row>
        <row r="693"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</row>
        <row r="694"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</row>
        <row r="695"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</row>
        <row r="696"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</row>
        <row r="697"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</row>
        <row r="698"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</row>
        <row r="699"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</row>
        <row r="700"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</row>
        <row r="701"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</row>
        <row r="702"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</row>
        <row r="703"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</row>
        <row r="706"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</row>
        <row r="707"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</row>
        <row r="708"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</row>
        <row r="709"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</row>
        <row r="710"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</row>
        <row r="711"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</row>
        <row r="712"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</row>
        <row r="713"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</row>
        <row r="714"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</row>
        <row r="715"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</row>
        <row r="716"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</row>
        <row r="718"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</row>
        <row r="719"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</row>
        <row r="720"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</row>
        <row r="722"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</row>
        <row r="723"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</row>
        <row r="724"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</row>
        <row r="725"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</row>
        <row r="726"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</row>
        <row r="727"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</row>
        <row r="728"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</row>
        <row r="729"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</row>
        <row r="730"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</row>
        <row r="731"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</row>
        <row r="732"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</row>
        <row r="733"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</row>
        <row r="737"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</row>
        <row r="738"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</row>
        <row r="739"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</row>
        <row r="740"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</row>
        <row r="741"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</row>
        <row r="742"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</row>
        <row r="743"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</row>
        <row r="744"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</row>
        <row r="745"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</row>
        <row r="746"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</row>
        <row r="755"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</row>
        <row r="757"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</row>
        <row r="758"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</row>
        <row r="759"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</row>
        <row r="760"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</row>
        <row r="761"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</row>
        <row r="762"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</row>
        <row r="763"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</row>
        <row r="764"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</row>
        <row r="765"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</row>
        <row r="766"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</row>
        <row r="767"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</row>
        <row r="768"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</row>
        <row r="769"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</row>
        <row r="770"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</row>
        <row r="772"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</row>
        <row r="773"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</row>
        <row r="774"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</row>
        <row r="775"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</row>
        <row r="777"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</row>
        <row r="780"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</row>
        <row r="781"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</row>
        <row r="782"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</row>
        <row r="783"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</row>
        <row r="784"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</row>
        <row r="785"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</row>
        <row r="788"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</row>
        <row r="789"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</row>
        <row r="790"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</row>
        <row r="791"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</row>
        <row r="792"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</row>
        <row r="793"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</row>
        <row r="796"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</row>
        <row r="797"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</row>
        <row r="798"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</row>
        <row r="799"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</row>
        <row r="800"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</row>
        <row r="801"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</row>
        <row r="804"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</row>
        <row r="805"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7"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</row>
        <row r="830"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</row>
        <row r="834"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</row>
        <row r="835"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7"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</row>
        <row r="848"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</row>
        <row r="849"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</row>
        <row r="850"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</row>
        <row r="851"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</row>
        <row r="852"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</row>
        <row r="853"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</row>
        <row r="854"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</row>
        <row r="855"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</row>
        <row r="856"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</row>
        <row r="861"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</row>
        <row r="862"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</row>
        <row r="863"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</row>
        <row r="869"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</row>
        <row r="870"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</row>
        <row r="871"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</row>
        <row r="872"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</row>
        <row r="873"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</row>
        <row r="874"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</row>
        <row r="875"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</row>
        <row r="876"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</row>
        <row r="877"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</row>
        <row r="878"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</row>
        <row r="879"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</row>
        <row r="880"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</row>
        <row r="881"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</row>
        <row r="882"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</row>
        <row r="883"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</row>
        <row r="884"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</row>
        <row r="885"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</row>
        <row r="898"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</row>
        <row r="899"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</row>
        <row r="912"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</row>
        <row r="913"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</row>
        <row r="914"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</row>
        <row r="915"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</row>
        <row r="916"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</row>
        <row r="917"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</row>
        <row r="918"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</row>
        <row r="919"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</row>
        <row r="920"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</row>
        <row r="921"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</row>
        <row r="922"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</row>
        <row r="925"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</row>
        <row r="927"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</row>
        <row r="928"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</row>
        <row r="929"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</row>
        <row r="930"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</row>
        <row r="931"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D932">
            <v>0</v>
          </cell>
          <cell r="E932">
            <v>0</v>
          </cell>
          <cell r="F932">
            <v>0</v>
          </cell>
          <cell r="G932">
            <v>0</v>
          </cell>
        </row>
        <row r="933">
          <cell r="D933">
            <v>0</v>
          </cell>
          <cell r="E933">
            <v>0</v>
          </cell>
          <cell r="F933">
            <v>0</v>
          </cell>
          <cell r="G933">
            <v>0</v>
          </cell>
        </row>
        <row r="934">
          <cell r="D934">
            <v>0</v>
          </cell>
          <cell r="E934">
            <v>0</v>
          </cell>
          <cell r="F934">
            <v>0</v>
          </cell>
          <cell r="G934">
            <v>0</v>
          </cell>
        </row>
        <row r="935"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D940">
            <v>0</v>
          </cell>
          <cell r="E940">
            <v>0</v>
          </cell>
          <cell r="F940">
            <v>0</v>
          </cell>
          <cell r="G940">
            <v>0</v>
          </cell>
        </row>
        <row r="941">
          <cell r="D941">
            <v>0</v>
          </cell>
          <cell r="E941">
            <v>0</v>
          </cell>
          <cell r="F941">
            <v>0</v>
          </cell>
          <cell r="G941">
            <v>0</v>
          </cell>
        </row>
        <row r="942">
          <cell r="D942">
            <v>0</v>
          </cell>
          <cell r="E942">
            <v>0</v>
          </cell>
          <cell r="F942">
            <v>0</v>
          </cell>
          <cell r="G942">
            <v>0</v>
          </cell>
        </row>
        <row r="943">
          <cell r="D943">
            <v>0</v>
          </cell>
          <cell r="E943">
            <v>0</v>
          </cell>
          <cell r="F943">
            <v>0</v>
          </cell>
          <cell r="G943">
            <v>0</v>
          </cell>
        </row>
        <row r="944">
          <cell r="D944">
            <v>0</v>
          </cell>
          <cell r="E944">
            <v>0</v>
          </cell>
          <cell r="F944">
            <v>0</v>
          </cell>
          <cell r="G944">
            <v>0</v>
          </cell>
        </row>
        <row r="945"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D946">
            <v>0</v>
          </cell>
          <cell r="E946">
            <v>0</v>
          </cell>
          <cell r="F946">
            <v>0</v>
          </cell>
          <cell r="G946">
            <v>0</v>
          </cell>
        </row>
        <row r="947">
          <cell r="D947">
            <v>0</v>
          </cell>
          <cell r="E947">
            <v>0</v>
          </cell>
          <cell r="F947">
            <v>0</v>
          </cell>
          <cell r="G947">
            <v>0</v>
          </cell>
        </row>
        <row r="948"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D950">
            <v>0</v>
          </cell>
          <cell r="E950">
            <v>0</v>
          </cell>
          <cell r="F950">
            <v>0</v>
          </cell>
          <cell r="G950">
            <v>0</v>
          </cell>
        </row>
        <row r="951">
          <cell r="D951">
            <v>0</v>
          </cell>
          <cell r="E951">
            <v>0</v>
          </cell>
          <cell r="F951">
            <v>0</v>
          </cell>
          <cell r="G951">
            <v>0</v>
          </cell>
        </row>
        <row r="952">
          <cell r="D952">
            <v>0</v>
          </cell>
          <cell r="E952">
            <v>0</v>
          </cell>
          <cell r="F952">
            <v>0</v>
          </cell>
          <cell r="G952">
            <v>0</v>
          </cell>
        </row>
        <row r="953">
          <cell r="D953">
            <v>0</v>
          </cell>
          <cell r="E953">
            <v>0</v>
          </cell>
          <cell r="F953">
            <v>0</v>
          </cell>
          <cell r="G953">
            <v>0</v>
          </cell>
        </row>
        <row r="954">
          <cell r="D954">
            <v>0</v>
          </cell>
          <cell r="E954">
            <v>0</v>
          </cell>
          <cell r="F954">
            <v>0</v>
          </cell>
          <cell r="G954">
            <v>0</v>
          </cell>
        </row>
        <row r="955"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</row>
        <row r="957"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</row>
        <row r="958"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</row>
        <row r="959"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</row>
        <row r="960"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</row>
        <row r="961"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</row>
        <row r="962"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</row>
        <row r="963"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</row>
        <row r="964"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</row>
        <row r="965"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</row>
        <row r="966"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</row>
        <row r="967"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</row>
        <row r="968"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</row>
        <row r="969"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</row>
        <row r="970"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</row>
        <row r="971"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</row>
        <row r="972"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</row>
        <row r="973"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</row>
        <row r="974"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</row>
        <row r="975"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</row>
        <row r="976"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</row>
        <row r="977"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</row>
        <row r="978"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</row>
        <row r="979"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</row>
        <row r="980"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</row>
        <row r="981"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</row>
        <row r="982"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</row>
        <row r="983"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</row>
        <row r="984"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</row>
        <row r="985"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</row>
        <row r="986"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</row>
        <row r="987"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</row>
        <row r="988"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</row>
        <row r="989"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</row>
        <row r="990"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</row>
        <row r="991"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</row>
        <row r="992"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</row>
        <row r="996"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</row>
        <row r="997"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</row>
        <row r="998"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</row>
        <row r="999"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</row>
        <row r="1000"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</row>
        <row r="1001"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</row>
        <row r="1002"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</row>
        <row r="1003"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</row>
        <row r="1004"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</row>
        <row r="1005"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</row>
        <row r="1006"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</row>
        <row r="1007"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</row>
        <row r="1008"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</row>
        <row r="1009"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</row>
        <row r="1010"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</row>
        <row r="1011"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</row>
        <row r="1012"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</row>
        <row r="1013"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</row>
        <row r="1014"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</row>
        <row r="1015"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</row>
        <row r="1016"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</row>
        <row r="1017"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</row>
        <row r="1018"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</row>
        <row r="1019"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</row>
        <row r="1020"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</row>
        <row r="1021"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</row>
        <row r="1022"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</row>
        <row r="1023"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</row>
        <row r="1024"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</row>
        <row r="1025"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</row>
        <row r="1026"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</row>
        <row r="1027"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</row>
        <row r="1028"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</row>
        <row r="1029"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</row>
        <row r="1030"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</row>
        <row r="1031">
          <cell r="D1031">
            <v>0</v>
          </cell>
          <cell r="E1031">
            <v>0</v>
          </cell>
          <cell r="F1031">
            <v>0</v>
          </cell>
          <cell r="G1031">
            <v>0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D1046">
            <v>0</v>
          </cell>
          <cell r="E1046">
            <v>0</v>
          </cell>
          <cell r="F1046">
            <v>0</v>
          </cell>
          <cell r="G1046">
            <v>0</v>
          </cell>
        </row>
        <row r="1047">
          <cell r="D1047">
            <v>0</v>
          </cell>
          <cell r="E1047">
            <v>0</v>
          </cell>
          <cell r="F1047">
            <v>0</v>
          </cell>
          <cell r="G1047">
            <v>0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</row>
        <row r="1049">
          <cell r="D1049">
            <v>0</v>
          </cell>
          <cell r="E1049">
            <v>0</v>
          </cell>
          <cell r="F1049">
            <v>0</v>
          </cell>
          <cell r="G1049">
            <v>0</v>
          </cell>
        </row>
        <row r="1050"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D1055">
            <v>0</v>
          </cell>
          <cell r="E1055">
            <v>0</v>
          </cell>
          <cell r="F1055">
            <v>0</v>
          </cell>
          <cell r="G1055">
            <v>0</v>
          </cell>
        </row>
        <row r="1056"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</row>
        <row r="1057"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</row>
        <row r="1058"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</row>
        <row r="1059"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</row>
        <row r="1060"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</row>
        <row r="1064"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</row>
        <row r="1065"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</row>
        <row r="1066"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</row>
        <row r="1068"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</row>
        <row r="1069"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</row>
        <row r="1070"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</row>
        <row r="1071"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</row>
        <row r="1072"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</row>
        <row r="1075"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</row>
        <row r="1077"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</row>
        <row r="1078"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</row>
        <row r="1079"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</row>
        <row r="1081"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</row>
        <row r="1082"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</row>
        <row r="1089"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</row>
        <row r="1090"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</row>
        <row r="1091"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</row>
        <row r="1092"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</row>
        <row r="1093"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</row>
        <row r="1095"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</row>
        <row r="1097"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</row>
        <row r="1098"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</row>
        <row r="1099"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</row>
        <row r="1100"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</row>
        <row r="1102"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</row>
        <row r="1103"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</row>
        <row r="1104"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</row>
        <row r="1105"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</row>
        <row r="1106"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</row>
        <row r="1107"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</row>
        <row r="1109"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</row>
        <row r="1110"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</row>
        <row r="1111"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</row>
        <row r="1112"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</row>
        <row r="1120"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</row>
        <row r="1121"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</row>
        <row r="1122"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</row>
        <row r="1123"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</row>
        <row r="1124"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</row>
        <row r="1125"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</row>
        <row r="1126"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</row>
        <row r="1127"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</row>
        <row r="1128"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</row>
        <row r="1129"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</row>
        <row r="1132"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</row>
        <row r="1133"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</row>
        <row r="1134"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</row>
        <row r="1135"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</row>
        <row r="1136"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</row>
        <row r="1137"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</row>
        <row r="1138"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</row>
        <row r="1139"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</row>
        <row r="1140"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</row>
        <row r="1141"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</row>
        <row r="1145"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</row>
        <row r="1146"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</row>
        <row r="1147"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</row>
        <row r="1148"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</row>
        <row r="1149"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</row>
        <row r="1154"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</row>
        <row r="1155"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</row>
        <row r="1157"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</row>
        <row r="1158"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</row>
        <row r="1163"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</row>
        <row r="1164"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</row>
        <row r="1166"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</row>
        <row r="1167"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</row>
        <row r="1172"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</row>
        <row r="1173"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</row>
        <row r="1175"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</row>
        <row r="1176"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</row>
        <row r="1181"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</row>
        <row r="1182"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</row>
        <row r="1184"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</row>
        <row r="1185"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</row>
        <row r="1190"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</row>
        <row r="1191"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</row>
        <row r="1193"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</row>
        <row r="1194"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</row>
        <row r="1199"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</row>
        <row r="1200"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</row>
        <row r="1202"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</row>
        <row r="1209"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</row>
        <row r="1211"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</row>
        <row r="1212"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</row>
        <row r="1213"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</row>
        <row r="1214"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</row>
        <row r="1215"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</row>
        <row r="1216"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</row>
        <row r="1217"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</row>
        <row r="1218"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</row>
        <row r="1219"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</row>
        <row r="1220"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</row>
        <row r="1221"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</row>
        <row r="1223"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</row>
        <row r="1224"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</row>
        <row r="1225"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</row>
        <row r="1226"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</row>
        <row r="1227"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</row>
        <row r="1228"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</row>
        <row r="1229"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</row>
        <row r="1230"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</row>
        <row r="1231"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</row>
        <row r="1232"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</row>
        <row r="1233"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</row>
        <row r="1234"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</row>
        <row r="1235"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</row>
        <row r="1236"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</row>
        <row r="1237"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</row>
        <row r="1238"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</row>
        <row r="1239"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</row>
        <row r="1240"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</row>
        <row r="1241"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</row>
        <row r="1242"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</row>
        <row r="1243"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</row>
        <row r="1244"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</row>
        <row r="1245"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</row>
        <row r="1246"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</row>
        <row r="1247"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</row>
        <row r="1248"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</row>
        <row r="1249"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</row>
        <row r="1250"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</row>
        <row r="1251"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</row>
        <row r="1252"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</row>
        <row r="1253"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</row>
        <row r="1254"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</row>
        <row r="1255"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</row>
        <row r="1256">
          <cell r="D1256">
            <v>0</v>
          </cell>
          <cell r="E1256">
            <v>0</v>
          </cell>
          <cell r="F1256">
            <v>0</v>
          </cell>
        </row>
        <row r="1257">
          <cell r="D1257">
            <v>0</v>
          </cell>
          <cell r="E1257">
            <v>0</v>
          </cell>
          <cell r="F1257">
            <v>0</v>
          </cell>
        </row>
        <row r="1258">
          <cell r="D1258">
            <v>0</v>
          </cell>
          <cell r="E1258">
            <v>0</v>
          </cell>
          <cell r="F1258">
            <v>0</v>
          </cell>
        </row>
        <row r="1259">
          <cell r="D1259">
            <v>0</v>
          </cell>
          <cell r="E1259">
            <v>0</v>
          </cell>
          <cell r="F1259">
            <v>0</v>
          </cell>
        </row>
        <row r="1260">
          <cell r="D1260">
            <v>0</v>
          </cell>
          <cell r="E1260">
            <v>0</v>
          </cell>
          <cell r="F1260">
            <v>0</v>
          </cell>
        </row>
        <row r="1261">
          <cell r="D1261">
            <v>0</v>
          </cell>
          <cell r="E1261">
            <v>0</v>
          </cell>
          <cell r="F1261">
            <v>0</v>
          </cell>
        </row>
        <row r="1262">
          <cell r="D1262">
            <v>0</v>
          </cell>
          <cell r="E1262">
            <v>0</v>
          </cell>
          <cell r="F1262">
            <v>0</v>
          </cell>
        </row>
        <row r="1263">
          <cell r="D1263">
            <v>0</v>
          </cell>
          <cell r="E1263">
            <v>0</v>
          </cell>
          <cell r="F1263">
            <v>0</v>
          </cell>
        </row>
        <row r="1264">
          <cell r="D1264">
            <v>0</v>
          </cell>
          <cell r="E1264">
            <v>0</v>
          </cell>
          <cell r="F1264">
            <v>0</v>
          </cell>
        </row>
        <row r="1265">
          <cell r="D1265">
            <v>0</v>
          </cell>
          <cell r="E1265">
            <v>0</v>
          </cell>
          <cell r="F1265">
            <v>0</v>
          </cell>
        </row>
        <row r="1266">
          <cell r="D1266">
            <v>0</v>
          </cell>
          <cell r="E1266">
            <v>0</v>
          </cell>
          <cell r="F1266">
            <v>0</v>
          </cell>
        </row>
        <row r="1267"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</row>
        <row r="1268"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</row>
        <row r="1269"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</row>
        <row r="1270"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</row>
        <row r="1272"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</row>
        <row r="1273"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</row>
        <row r="1274"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</row>
        <row r="1275"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</row>
        <row r="1276"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</row>
        <row r="1277"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</row>
        <row r="1278"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</row>
        <row r="1279"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</row>
        <row r="1280"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</row>
        <row r="1281"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</row>
        <row r="1282"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</row>
        <row r="1283"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</row>
        <row r="1284"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</row>
        <row r="1285"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</row>
        <row r="1286"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</row>
        <row r="1287"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</row>
        <row r="1288"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</row>
        <row r="1289"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</row>
        <row r="1290"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</row>
        <row r="1291"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</row>
        <row r="1292"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</row>
        <row r="1293"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</row>
        <row r="1294"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</row>
        <row r="1295"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</row>
        <row r="1296"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</row>
        <row r="1297"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</row>
        <row r="1298"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</row>
        <row r="1299"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</row>
        <row r="1300"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E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E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E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E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E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E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E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</row>
        <row r="1312"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</row>
        <row r="1313"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</row>
        <row r="1314"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</row>
        <row r="1315"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</row>
        <row r="1316"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</row>
        <row r="1317"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</row>
        <row r="1318"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</row>
        <row r="1319"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</row>
        <row r="1320"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</row>
        <row r="1321"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</row>
        <row r="1322"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</row>
        <row r="1323"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</row>
        <row r="1324"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</row>
        <row r="1325"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</row>
        <row r="1326"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</row>
        <row r="1327"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</row>
        <row r="1328"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</row>
        <row r="1329"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</row>
        <row r="1330"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</row>
        <row r="1331"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</row>
        <row r="1332"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</row>
        <row r="1333"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</row>
        <row r="1334"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</row>
        <row r="1335"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</row>
        <row r="1336"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</row>
        <row r="1337"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</row>
        <row r="1338"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</row>
        <row r="1339"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</row>
        <row r="1340"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</row>
        <row r="1341"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</row>
        <row r="1342"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</row>
        <row r="1343"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</row>
        <row r="1344"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</row>
        <row r="1345"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</row>
        <row r="1346"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</row>
        <row r="1347"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</row>
        <row r="1348"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</row>
        <row r="1349"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</row>
        <row r="1350"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</row>
        <row r="1351"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</row>
        <row r="1352"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</row>
        <row r="1353"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</row>
        <row r="1354"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</row>
        <row r="1355"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</row>
        <row r="1356"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</row>
        <row r="1357"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</row>
        <row r="1358"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</row>
        <row r="1359"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</row>
        <row r="1360"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</row>
        <row r="1361"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</row>
        <row r="1362"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</row>
        <row r="1363"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</row>
        <row r="1364"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</row>
        <row r="1365"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</row>
        <row r="1366"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</row>
        <row r="1367"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</row>
        <row r="1368"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</row>
        <row r="1369"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</row>
        <row r="1370"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</row>
        <row r="1371"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</row>
        <row r="1372"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</row>
        <row r="1373"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</row>
        <row r="1374"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</row>
        <row r="1375"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</row>
        <row r="1376"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</row>
        <row r="1377"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</row>
        <row r="1378"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</row>
        <row r="1379"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</row>
        <row r="1380"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</row>
        <row r="1381"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</row>
        <row r="1382"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</row>
        <row r="1383"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</row>
        <row r="1385"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</row>
        <row r="1386"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</row>
        <row r="1387"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</row>
        <row r="1388"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</row>
        <row r="1389"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</row>
        <row r="1390"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</row>
        <row r="1391"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</row>
        <row r="1392"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</row>
        <row r="1393"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</row>
        <row r="1394"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</row>
        <row r="1395"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</row>
        <row r="1396"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</row>
        <row r="1397"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</row>
        <row r="1398"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</row>
        <row r="1399"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</row>
        <row r="1400"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</row>
        <row r="1401"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</row>
        <row r="1402"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</row>
        <row r="1403"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</row>
        <row r="1404"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</row>
        <row r="1405"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</row>
        <row r="1406"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</row>
        <row r="1407"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</row>
        <row r="1408"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</row>
        <row r="1409"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</row>
        <row r="1410"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</row>
        <row r="1411"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</row>
        <row r="1412"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</row>
        <row r="1413"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</row>
        <row r="1414"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</row>
        <row r="1415"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</row>
        <row r="1416"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</row>
        <row r="1417"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</row>
        <row r="1418"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</row>
        <row r="1419"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</row>
        <row r="1420"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</row>
        <row r="1421"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</row>
        <row r="1422"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</row>
        <row r="1423"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</row>
        <row r="1424"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</row>
        <row r="1425"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</row>
        <row r="1426"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</row>
        <row r="1427"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</row>
        <row r="1428"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</row>
        <row r="1429"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</row>
        <row r="1430"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</row>
        <row r="1431"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</row>
        <row r="1432"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</row>
        <row r="1433"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</row>
        <row r="1434"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</row>
        <row r="1435"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</row>
        <row r="1436"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</row>
        <row r="1437"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</row>
        <row r="1438"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</row>
        <row r="1439"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</row>
        <row r="1440"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</row>
        <row r="1441"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</row>
        <row r="1442"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</row>
        <row r="1443"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</row>
        <row r="1444"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</row>
        <row r="1445"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</row>
        <row r="1446"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</row>
        <row r="1447"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</row>
        <row r="1448"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</row>
        <row r="1449"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</row>
        <row r="1450"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</row>
        <row r="1451"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</row>
        <row r="1452"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</row>
        <row r="1453"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</row>
        <row r="1454"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</row>
        <row r="1460"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</row>
        <row r="1461"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</row>
        <row r="1462"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</row>
        <row r="1463"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</row>
        <row r="1464"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</row>
        <row r="1465"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</row>
        <row r="1466"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</row>
        <row r="1467"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</row>
        <row r="1468"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</row>
        <row r="1470"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</row>
        <row r="1471"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</row>
        <row r="1472"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</row>
        <row r="1473"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</row>
        <row r="1474"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</row>
        <row r="1475"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</row>
        <row r="1476"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</row>
        <row r="1477"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</row>
        <row r="1478"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</row>
        <row r="1479"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</row>
        <row r="1480"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</row>
        <row r="1481"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</row>
        <row r="1482"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</row>
        <row r="1483"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</row>
        <row r="1484"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</row>
        <row r="1485"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</row>
        <row r="1486"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</row>
        <row r="1487"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</row>
        <row r="1488"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</row>
        <row r="1489"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</row>
        <row r="1490"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</row>
        <row r="1491"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</row>
        <row r="1492"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</row>
        <row r="1493"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</row>
        <row r="1494"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</row>
        <row r="1495"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</row>
        <row r="1496"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</row>
        <row r="1497"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</row>
        <row r="1498"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</row>
        <row r="1499"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</row>
        <row r="1500"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</row>
        <row r="1501"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</row>
        <row r="1502"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</row>
        <row r="1503"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</row>
        <row r="1504"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</row>
        <row r="1505"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</row>
        <row r="1506"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</row>
        <row r="1507"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</row>
        <row r="1508"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</row>
        <row r="1509"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</row>
        <row r="1510"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</row>
        <row r="1511"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</row>
        <row r="1512"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</row>
        <row r="1513"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</row>
        <row r="1514"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</row>
        <row r="1515"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</row>
        <row r="1516"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</row>
        <row r="1517"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</row>
        <row r="1518"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</row>
        <row r="1519"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</row>
        <row r="1520"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</row>
        <row r="1521"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</row>
        <row r="1522"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</row>
        <row r="1523"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</row>
        <row r="1524"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</row>
        <row r="1525"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</row>
        <row r="1526"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</row>
        <row r="1527"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</row>
        <row r="1528"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</row>
        <row r="1529"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</row>
        <row r="1530"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</row>
        <row r="1531"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</row>
        <row r="1532"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</row>
        <row r="1533"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</row>
        <row r="1534"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</row>
        <row r="1535"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</row>
        <row r="1536"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</row>
        <row r="1537">
          <cell r="D1537">
            <v>0</v>
          </cell>
          <cell r="E1537">
            <v>0</v>
          </cell>
          <cell r="F1537">
            <v>0</v>
          </cell>
        </row>
        <row r="1538">
          <cell r="D1538">
            <v>0</v>
          </cell>
          <cell r="E1538">
            <v>0</v>
          </cell>
          <cell r="F1538">
            <v>0</v>
          </cell>
        </row>
        <row r="1539">
          <cell r="D1539">
            <v>0</v>
          </cell>
          <cell r="E1539">
            <v>0</v>
          </cell>
          <cell r="F1539">
            <v>0</v>
          </cell>
        </row>
        <row r="1540">
          <cell r="D1540">
            <v>0</v>
          </cell>
          <cell r="E1540">
            <v>0</v>
          </cell>
          <cell r="F1540">
            <v>0</v>
          </cell>
        </row>
        <row r="1541">
          <cell r="D1541">
            <v>0</v>
          </cell>
          <cell r="E1541">
            <v>0</v>
          </cell>
          <cell r="F1541">
            <v>0</v>
          </cell>
        </row>
        <row r="1542">
          <cell r="D1542">
            <v>0</v>
          </cell>
          <cell r="E1542">
            <v>0</v>
          </cell>
          <cell r="F1542">
            <v>0</v>
          </cell>
        </row>
        <row r="1543">
          <cell r="D1543">
            <v>0</v>
          </cell>
          <cell r="E1543">
            <v>0</v>
          </cell>
          <cell r="F1543">
            <v>0</v>
          </cell>
        </row>
        <row r="1544">
          <cell r="D1544">
            <v>0</v>
          </cell>
          <cell r="E1544">
            <v>0</v>
          </cell>
          <cell r="F1544">
            <v>0</v>
          </cell>
        </row>
        <row r="1545">
          <cell r="D1545">
            <v>0</v>
          </cell>
          <cell r="E1545">
            <v>0</v>
          </cell>
          <cell r="F1545">
            <v>0</v>
          </cell>
        </row>
        <row r="1546"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0</v>
          </cell>
          <cell r="R1546">
            <v>0</v>
          </cell>
        </row>
        <row r="1547"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0</v>
          </cell>
          <cell r="R1547">
            <v>0</v>
          </cell>
        </row>
        <row r="1548"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0</v>
          </cell>
          <cell r="R1548">
            <v>0</v>
          </cell>
        </row>
        <row r="1549"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0</v>
          </cell>
          <cell r="R1549">
            <v>0</v>
          </cell>
        </row>
        <row r="1550"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0</v>
          </cell>
          <cell r="R1550">
            <v>0</v>
          </cell>
        </row>
        <row r="1551"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0</v>
          </cell>
          <cell r="R1551">
            <v>0</v>
          </cell>
        </row>
        <row r="1552"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0</v>
          </cell>
          <cell r="R1552">
            <v>0</v>
          </cell>
        </row>
        <row r="1553"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0</v>
          </cell>
          <cell r="R1553">
            <v>0</v>
          </cell>
        </row>
        <row r="1554"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0</v>
          </cell>
          <cell r="R1554">
            <v>0</v>
          </cell>
        </row>
        <row r="1555">
          <cell r="D1555">
            <v>0</v>
          </cell>
          <cell r="E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E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E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E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  <cell r="K1564">
            <v>0</v>
          </cell>
        </row>
        <row r="1565"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  <cell r="K1565">
            <v>0</v>
          </cell>
        </row>
        <row r="1566"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  <cell r="K1566">
            <v>0</v>
          </cell>
        </row>
        <row r="1567"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  <cell r="K1567">
            <v>0</v>
          </cell>
        </row>
        <row r="1568"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0</v>
          </cell>
        </row>
        <row r="1569"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</row>
        <row r="1572"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</row>
        <row r="1573"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0</v>
          </cell>
          <cell r="R1573">
            <v>0</v>
          </cell>
        </row>
        <row r="1574"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0</v>
          </cell>
          <cell r="R1574">
            <v>0</v>
          </cell>
        </row>
        <row r="1575"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</row>
        <row r="1576"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0</v>
          </cell>
          <cell r="R1576">
            <v>0</v>
          </cell>
        </row>
        <row r="1577"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0</v>
          </cell>
          <cell r="R1577">
            <v>0</v>
          </cell>
        </row>
        <row r="1578"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0</v>
          </cell>
          <cell r="R1578">
            <v>0</v>
          </cell>
        </row>
        <row r="1579"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0</v>
          </cell>
          <cell r="R1579">
            <v>0</v>
          </cell>
        </row>
        <row r="1580"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0</v>
          </cell>
          <cell r="R1580">
            <v>0</v>
          </cell>
        </row>
        <row r="1581"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0</v>
          </cell>
          <cell r="R1581">
            <v>0</v>
          </cell>
        </row>
        <row r="1582"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</row>
        <row r="1583"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</row>
        <row r="1584"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</row>
        <row r="1585"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</row>
        <row r="1586"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</row>
        <row r="1587"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</row>
        <row r="1588"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</row>
        <row r="1589"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</row>
        <row r="1590"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</row>
        <row r="1591"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</row>
        <row r="1592"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</row>
        <row r="1593"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</row>
        <row r="1594"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</row>
        <row r="1595"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</row>
        <row r="1596"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</row>
        <row r="1597"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</row>
        <row r="1598"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</row>
        <row r="1599"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</row>
        <row r="1600"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  <cell r="K1600">
            <v>0</v>
          </cell>
          <cell r="L1600">
            <v>0</v>
          </cell>
        </row>
        <row r="1601"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  <cell r="K1601">
            <v>0</v>
          </cell>
          <cell r="L1601">
            <v>0</v>
          </cell>
        </row>
        <row r="1602"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  <cell r="K1602">
            <v>0</v>
          </cell>
          <cell r="L1602">
            <v>0</v>
          </cell>
        </row>
        <row r="1603"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  <cell r="K1603">
            <v>0</v>
          </cell>
          <cell r="L1603">
            <v>0</v>
          </cell>
        </row>
        <row r="1604"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  <cell r="K1604">
            <v>0</v>
          </cell>
          <cell r="L1604">
            <v>0</v>
          </cell>
        </row>
        <row r="1605"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</row>
        <row r="1606"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</row>
        <row r="1607"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  <cell r="K1607">
            <v>0</v>
          </cell>
          <cell r="L1607">
            <v>0</v>
          </cell>
        </row>
        <row r="1608"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  <cell r="K1608">
            <v>0</v>
          </cell>
          <cell r="L1608">
            <v>0</v>
          </cell>
        </row>
        <row r="1609"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0</v>
          </cell>
          <cell r="L1609">
            <v>0</v>
          </cell>
        </row>
        <row r="1610"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  <cell r="K1610">
            <v>0</v>
          </cell>
          <cell r="L1610">
            <v>0</v>
          </cell>
        </row>
        <row r="1611"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  <cell r="L1611">
            <v>0</v>
          </cell>
        </row>
        <row r="1612"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  <cell r="L1612">
            <v>0</v>
          </cell>
        </row>
        <row r="1613"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  <cell r="K1613">
            <v>0</v>
          </cell>
          <cell r="L1613">
            <v>0</v>
          </cell>
        </row>
        <row r="1614"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  <cell r="K1615">
            <v>0</v>
          </cell>
          <cell r="L1615">
            <v>0</v>
          </cell>
        </row>
        <row r="1616"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</row>
        <row r="1617"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</row>
        <row r="1618"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</row>
        <row r="1619"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</row>
        <row r="1620"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</row>
        <row r="1621"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</row>
        <row r="1622"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</row>
        <row r="1623"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</row>
        <row r="1624"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</row>
        <row r="1625"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</row>
        <row r="1626"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</row>
        <row r="1627"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</row>
        <row r="1628"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</row>
        <row r="1630"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</row>
        <row r="1632"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</row>
        <row r="1633"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</row>
        <row r="1634"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</row>
        <row r="1635"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</row>
        <row r="1636"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</row>
        <row r="1637"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</row>
        <row r="1638"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</row>
        <row r="1639"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</row>
        <row r="1640"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</row>
        <row r="1641"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</row>
        <row r="1642"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</row>
        <row r="1643"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</row>
        <row r="1644"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</row>
        <row r="1645"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</row>
        <row r="1646"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</row>
        <row r="1648"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</row>
        <row r="1649"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</row>
        <row r="1650"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</row>
        <row r="1651"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</row>
        <row r="1652"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</row>
        <row r="1653"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</row>
        <row r="1654"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</row>
        <row r="1658"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</row>
        <row r="1659"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</row>
        <row r="1660"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</row>
        <row r="1661"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</row>
        <row r="1662"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</row>
        <row r="1663"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</row>
        <row r="1664"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</row>
        <row r="1665"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</row>
        <row r="1666"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</row>
        <row r="1667"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</row>
        <row r="1668"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</row>
        <row r="1669"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</row>
        <row r="1670"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</row>
        <row r="1671"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</row>
        <row r="1672"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</row>
        <row r="1673"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</row>
        <row r="1674"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</row>
        <row r="1675"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</row>
        <row r="1676"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</row>
        <row r="1677"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</row>
        <row r="1678"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</row>
        <row r="1679"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</row>
        <row r="1680"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</row>
        <row r="1681"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</row>
        <row r="1682"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</row>
        <row r="1683"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</row>
        <row r="1684"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</row>
        <row r="1685"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0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</row>
        <row r="1686"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0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</row>
        <row r="1687"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0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</row>
        <row r="1688"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0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</row>
        <row r="1689"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0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0</v>
          </cell>
          <cell r="AB1689">
            <v>0</v>
          </cell>
        </row>
        <row r="1690"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0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</row>
        <row r="1691"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0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</row>
        <row r="1692"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0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</row>
        <row r="1693"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0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0</v>
          </cell>
          <cell r="AB1693">
            <v>0</v>
          </cell>
        </row>
        <row r="1694"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0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0</v>
          </cell>
          <cell r="AB1694">
            <v>0</v>
          </cell>
        </row>
        <row r="1695"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0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0</v>
          </cell>
          <cell r="AB1695">
            <v>0</v>
          </cell>
        </row>
        <row r="1696"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0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</row>
        <row r="1697"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0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</row>
        <row r="1698"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0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</row>
        <row r="1699"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0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</row>
        <row r="1700"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0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</row>
        <row r="1701"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0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</row>
        <row r="1702"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0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0</v>
          </cell>
          <cell r="AB1702">
            <v>0</v>
          </cell>
        </row>
        <row r="1703"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0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0</v>
          </cell>
          <cell r="AB1703">
            <v>0</v>
          </cell>
        </row>
        <row r="1704"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0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0</v>
          </cell>
          <cell r="AB1704">
            <v>0</v>
          </cell>
        </row>
        <row r="1705"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0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0</v>
          </cell>
          <cell r="AB1705">
            <v>0</v>
          </cell>
        </row>
        <row r="1706"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0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</row>
        <row r="1707"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0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0</v>
          </cell>
          <cell r="AB1707">
            <v>0</v>
          </cell>
        </row>
        <row r="1708"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0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</row>
        <row r="1709"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0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0</v>
          </cell>
          <cell r="AB1709">
            <v>0</v>
          </cell>
        </row>
        <row r="1710"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0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</row>
        <row r="1711"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0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</row>
        <row r="1712"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0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0</v>
          </cell>
          <cell r="AB1712">
            <v>0</v>
          </cell>
        </row>
        <row r="1713"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0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0</v>
          </cell>
          <cell r="AB1713">
            <v>0</v>
          </cell>
        </row>
        <row r="1714"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0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</row>
        <row r="1715"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0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</row>
        <row r="1716"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0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</row>
        <row r="1717"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0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</row>
        <row r="1718"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0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</row>
        <row r="1719"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0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</row>
        <row r="1720"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0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</row>
        <row r="1721"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0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0</v>
          </cell>
          <cell r="AB1721">
            <v>0</v>
          </cell>
        </row>
        <row r="1722"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0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</row>
        <row r="1723"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0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</row>
        <row r="1724"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0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0</v>
          </cell>
          <cell r="AB1724">
            <v>0</v>
          </cell>
        </row>
        <row r="1725"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0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</row>
        <row r="1726"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0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</row>
        <row r="1727"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0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</row>
        <row r="1728"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0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</row>
        <row r="1729"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0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</row>
        <row r="1730"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0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</row>
        <row r="1731"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0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</row>
        <row r="1732"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0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</row>
        <row r="1733"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0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</row>
        <row r="1734"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0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</row>
        <row r="1735"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0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</row>
        <row r="1736"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0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</row>
        <row r="1737"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0</v>
          </cell>
          <cell r="V1737">
            <v>0</v>
          </cell>
          <cell r="W1737">
            <v>0</v>
          </cell>
          <cell r="X1737">
            <v>0</v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</row>
        <row r="1738"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0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</row>
        <row r="1739"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0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</row>
        <row r="1740"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0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</row>
        <row r="1741"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0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</row>
        <row r="1742"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0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</row>
        <row r="1743"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0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</row>
        <row r="1744"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0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</row>
        <row r="1745"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0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0</v>
          </cell>
          <cell r="AB1745">
            <v>0</v>
          </cell>
        </row>
        <row r="1746"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0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</row>
        <row r="1747"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0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</row>
        <row r="1748"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</row>
        <row r="1749"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</row>
        <row r="1750"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</row>
        <row r="1751"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</row>
        <row r="1752"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</row>
        <row r="1753"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</row>
        <row r="1754"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</row>
        <row r="1755"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</row>
        <row r="1756"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</row>
        <row r="1757"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</row>
        <row r="1758"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</row>
        <row r="1759"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</row>
        <row r="1760"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</row>
        <row r="1761"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</row>
        <row r="1762"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</row>
        <row r="1763"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</row>
        <row r="1764"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</row>
        <row r="1765"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</row>
        <row r="1766"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</row>
        <row r="1767"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</row>
        <row r="1768"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</row>
        <row r="1769"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</row>
        <row r="1770"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</row>
        <row r="1771"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</row>
        <row r="1772"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</row>
        <row r="1773"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</row>
        <row r="1774"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</row>
        <row r="1775"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</row>
        <row r="1776"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</row>
        <row r="1777"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</row>
        <row r="1778"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</row>
        <row r="1779"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</row>
        <row r="1780"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</row>
        <row r="1781"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</row>
        <row r="1782"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</row>
        <row r="1783"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</row>
        <row r="1784"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</row>
        <row r="1785"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</row>
        <row r="1786"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</row>
        <row r="1787"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</row>
        <row r="1788"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</row>
        <row r="1789"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</row>
        <row r="1790"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</row>
        <row r="1791"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</row>
        <row r="1792"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</row>
        <row r="1793"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</row>
        <row r="1794"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</row>
        <row r="1795"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</row>
        <row r="1796"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</row>
        <row r="1797"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</row>
        <row r="1798"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</row>
        <row r="1799"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</row>
        <row r="1800"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</row>
        <row r="1801"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</row>
        <row r="1802"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</row>
        <row r="1803"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</row>
        <row r="1804"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</row>
        <row r="1805"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</row>
        <row r="1806"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</row>
        <row r="1807"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</row>
        <row r="1808"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</row>
        <row r="1809"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</row>
        <row r="1810"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</row>
        <row r="1811"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0</v>
          </cell>
          <cell r="V1811">
            <v>0</v>
          </cell>
          <cell r="W1811">
            <v>0</v>
          </cell>
          <cell r="X1811">
            <v>0</v>
          </cell>
          <cell r="Y1811">
            <v>0</v>
          </cell>
          <cell r="Z1811">
            <v>0</v>
          </cell>
          <cell r="AA1811">
            <v>0</v>
          </cell>
        </row>
        <row r="1812"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0</v>
          </cell>
          <cell r="V1812">
            <v>0</v>
          </cell>
          <cell r="W1812">
            <v>0</v>
          </cell>
          <cell r="X1812">
            <v>0</v>
          </cell>
          <cell r="Y1812">
            <v>0</v>
          </cell>
          <cell r="Z1812">
            <v>0</v>
          </cell>
          <cell r="AA1812">
            <v>0</v>
          </cell>
        </row>
        <row r="1813"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0</v>
          </cell>
          <cell r="V1813">
            <v>0</v>
          </cell>
          <cell r="W1813">
            <v>0</v>
          </cell>
          <cell r="X1813">
            <v>0</v>
          </cell>
          <cell r="Y1813">
            <v>0</v>
          </cell>
          <cell r="Z1813">
            <v>0</v>
          </cell>
          <cell r="AA1813">
            <v>0</v>
          </cell>
        </row>
        <row r="1814"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0</v>
          </cell>
          <cell r="V1814">
            <v>0</v>
          </cell>
          <cell r="W1814">
            <v>0</v>
          </cell>
          <cell r="X1814">
            <v>0</v>
          </cell>
          <cell r="Y1814">
            <v>0</v>
          </cell>
          <cell r="Z1814">
            <v>0</v>
          </cell>
          <cell r="AA1814">
            <v>0</v>
          </cell>
        </row>
        <row r="1815"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0</v>
          </cell>
          <cell r="V1815">
            <v>0</v>
          </cell>
          <cell r="W1815">
            <v>0</v>
          </cell>
          <cell r="X1815">
            <v>0</v>
          </cell>
          <cell r="Y1815">
            <v>0</v>
          </cell>
          <cell r="Z1815">
            <v>0</v>
          </cell>
          <cell r="AA1815">
            <v>0</v>
          </cell>
        </row>
        <row r="1816"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  <cell r="O1816">
            <v>0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0</v>
          </cell>
          <cell r="V1816">
            <v>0</v>
          </cell>
          <cell r="W1816">
            <v>0</v>
          </cell>
          <cell r="X1816">
            <v>0</v>
          </cell>
          <cell r="Y1816">
            <v>0</v>
          </cell>
          <cell r="Z1816">
            <v>0</v>
          </cell>
          <cell r="AA1816">
            <v>0</v>
          </cell>
        </row>
        <row r="1817"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  <cell r="O1817">
            <v>0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0</v>
          </cell>
          <cell r="V1817">
            <v>0</v>
          </cell>
          <cell r="W1817">
            <v>0</v>
          </cell>
          <cell r="X1817">
            <v>0</v>
          </cell>
          <cell r="Y1817">
            <v>0</v>
          </cell>
          <cell r="Z1817">
            <v>0</v>
          </cell>
          <cell r="AA1817">
            <v>0</v>
          </cell>
        </row>
        <row r="1818"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  <cell r="O1818">
            <v>0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0</v>
          </cell>
          <cell r="V1818">
            <v>0</v>
          </cell>
          <cell r="W1818">
            <v>0</v>
          </cell>
          <cell r="X1818">
            <v>0</v>
          </cell>
          <cell r="Y1818">
            <v>0</v>
          </cell>
          <cell r="Z1818">
            <v>0</v>
          </cell>
          <cell r="AA1818">
            <v>0</v>
          </cell>
        </row>
        <row r="1819"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  <cell r="O1819">
            <v>0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0</v>
          </cell>
          <cell r="V1819">
            <v>0</v>
          </cell>
          <cell r="W1819">
            <v>0</v>
          </cell>
          <cell r="X1819">
            <v>0</v>
          </cell>
          <cell r="Y1819">
            <v>0</v>
          </cell>
          <cell r="Z1819">
            <v>0</v>
          </cell>
          <cell r="AA1819">
            <v>0</v>
          </cell>
        </row>
        <row r="1820"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  <cell r="O1820">
            <v>0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0</v>
          </cell>
          <cell r="V1820">
            <v>0</v>
          </cell>
          <cell r="W1820">
            <v>0</v>
          </cell>
          <cell r="X1820">
            <v>0</v>
          </cell>
          <cell r="Y1820">
            <v>0</v>
          </cell>
          <cell r="Z1820">
            <v>0</v>
          </cell>
          <cell r="AA1820">
            <v>0</v>
          </cell>
        </row>
        <row r="1821"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  <cell r="O1821">
            <v>0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0</v>
          </cell>
          <cell r="V1821">
            <v>0</v>
          </cell>
          <cell r="W1821">
            <v>0</v>
          </cell>
          <cell r="X1821">
            <v>0</v>
          </cell>
          <cell r="Y1821">
            <v>0</v>
          </cell>
          <cell r="Z1821">
            <v>0</v>
          </cell>
          <cell r="AA1821">
            <v>0</v>
          </cell>
        </row>
        <row r="1822"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0</v>
          </cell>
          <cell r="V1822">
            <v>0</v>
          </cell>
          <cell r="W1822">
            <v>0</v>
          </cell>
          <cell r="X1822">
            <v>0</v>
          </cell>
          <cell r="Y1822">
            <v>0</v>
          </cell>
          <cell r="Z1822">
            <v>0</v>
          </cell>
          <cell r="AA1822">
            <v>0</v>
          </cell>
        </row>
        <row r="1823"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  <cell r="O1823">
            <v>0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0</v>
          </cell>
          <cell r="V1823">
            <v>0</v>
          </cell>
          <cell r="W1823">
            <v>0</v>
          </cell>
          <cell r="X1823">
            <v>0</v>
          </cell>
          <cell r="Y1823">
            <v>0</v>
          </cell>
          <cell r="Z1823">
            <v>0</v>
          </cell>
          <cell r="AA1823">
            <v>0</v>
          </cell>
        </row>
        <row r="1824"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  <cell r="O1824">
            <v>0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0</v>
          </cell>
          <cell r="V1824">
            <v>0</v>
          </cell>
          <cell r="W1824">
            <v>0</v>
          </cell>
          <cell r="X1824">
            <v>0</v>
          </cell>
          <cell r="Y1824">
            <v>0</v>
          </cell>
          <cell r="Z1824">
            <v>0</v>
          </cell>
          <cell r="AA1824">
            <v>0</v>
          </cell>
        </row>
        <row r="1825"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  <cell r="O1825">
            <v>0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0</v>
          </cell>
          <cell r="V1825">
            <v>0</v>
          </cell>
          <cell r="W1825">
            <v>0</v>
          </cell>
          <cell r="X1825">
            <v>0</v>
          </cell>
          <cell r="Y1825">
            <v>0</v>
          </cell>
          <cell r="Z1825">
            <v>0</v>
          </cell>
          <cell r="AA1825">
            <v>0</v>
          </cell>
        </row>
        <row r="1826"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0</v>
          </cell>
          <cell r="V1826">
            <v>0</v>
          </cell>
          <cell r="W1826">
            <v>0</v>
          </cell>
          <cell r="X1826">
            <v>0</v>
          </cell>
          <cell r="Y1826">
            <v>0</v>
          </cell>
          <cell r="Z1826">
            <v>0</v>
          </cell>
          <cell r="AA1826">
            <v>0</v>
          </cell>
        </row>
        <row r="1827"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0</v>
          </cell>
          <cell r="V1827">
            <v>0</v>
          </cell>
          <cell r="W1827">
            <v>0</v>
          </cell>
          <cell r="X1827">
            <v>0</v>
          </cell>
          <cell r="Y1827">
            <v>0</v>
          </cell>
          <cell r="Z1827">
            <v>0</v>
          </cell>
          <cell r="AA1827">
            <v>0</v>
          </cell>
        </row>
        <row r="1828"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0</v>
          </cell>
          <cell r="V1828">
            <v>0</v>
          </cell>
          <cell r="W1828">
            <v>0</v>
          </cell>
          <cell r="X1828">
            <v>0</v>
          </cell>
          <cell r="Y1828">
            <v>0</v>
          </cell>
          <cell r="Z1828">
            <v>0</v>
          </cell>
          <cell r="AA1828">
            <v>0</v>
          </cell>
        </row>
        <row r="1829"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0</v>
          </cell>
          <cell r="V1829">
            <v>0</v>
          </cell>
          <cell r="W1829">
            <v>0</v>
          </cell>
          <cell r="X1829">
            <v>0</v>
          </cell>
          <cell r="Y1829">
            <v>0</v>
          </cell>
          <cell r="Z1829">
            <v>0</v>
          </cell>
          <cell r="AA1829">
            <v>0</v>
          </cell>
        </row>
        <row r="1830"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0</v>
          </cell>
          <cell r="V1830">
            <v>0</v>
          </cell>
          <cell r="W1830">
            <v>0</v>
          </cell>
          <cell r="X1830">
            <v>0</v>
          </cell>
          <cell r="Y1830">
            <v>0</v>
          </cell>
          <cell r="Z1830">
            <v>0</v>
          </cell>
          <cell r="AA1830">
            <v>0</v>
          </cell>
        </row>
        <row r="1831"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0</v>
          </cell>
          <cell r="V1831">
            <v>0</v>
          </cell>
          <cell r="W1831">
            <v>0</v>
          </cell>
          <cell r="X1831">
            <v>0</v>
          </cell>
          <cell r="Y1831">
            <v>0</v>
          </cell>
          <cell r="Z1831">
            <v>0</v>
          </cell>
          <cell r="AA1831">
            <v>0</v>
          </cell>
        </row>
        <row r="1832"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0</v>
          </cell>
          <cell r="V1832">
            <v>0</v>
          </cell>
          <cell r="W1832">
            <v>0</v>
          </cell>
          <cell r="X1832">
            <v>0</v>
          </cell>
          <cell r="Y1832">
            <v>0</v>
          </cell>
          <cell r="Z1832">
            <v>0</v>
          </cell>
          <cell r="AA1832">
            <v>0</v>
          </cell>
        </row>
        <row r="1833"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0</v>
          </cell>
          <cell r="V1833">
            <v>0</v>
          </cell>
          <cell r="W1833">
            <v>0</v>
          </cell>
          <cell r="X1833">
            <v>0</v>
          </cell>
          <cell r="Y1833">
            <v>0</v>
          </cell>
          <cell r="Z1833">
            <v>0</v>
          </cell>
          <cell r="AA1833">
            <v>0</v>
          </cell>
        </row>
        <row r="1834"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0</v>
          </cell>
          <cell r="V1834">
            <v>0</v>
          </cell>
          <cell r="W1834">
            <v>0</v>
          </cell>
          <cell r="X1834">
            <v>0</v>
          </cell>
          <cell r="Y1834">
            <v>0</v>
          </cell>
          <cell r="Z1834">
            <v>0</v>
          </cell>
          <cell r="AA1834">
            <v>0</v>
          </cell>
        </row>
        <row r="1835"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0</v>
          </cell>
          <cell r="V1835">
            <v>0</v>
          </cell>
          <cell r="W1835">
            <v>0</v>
          </cell>
          <cell r="X1835">
            <v>0</v>
          </cell>
          <cell r="Y1835">
            <v>0</v>
          </cell>
          <cell r="Z1835">
            <v>0</v>
          </cell>
          <cell r="AA1835">
            <v>0</v>
          </cell>
        </row>
        <row r="1836"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0</v>
          </cell>
          <cell r="V1836">
            <v>0</v>
          </cell>
          <cell r="W1836">
            <v>0</v>
          </cell>
          <cell r="X1836">
            <v>0</v>
          </cell>
          <cell r="Y1836">
            <v>0</v>
          </cell>
          <cell r="Z1836">
            <v>0</v>
          </cell>
          <cell r="AA1836">
            <v>0</v>
          </cell>
        </row>
        <row r="1837"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0</v>
          </cell>
          <cell r="V1837">
            <v>0</v>
          </cell>
          <cell r="W1837">
            <v>0</v>
          </cell>
          <cell r="X1837">
            <v>0</v>
          </cell>
          <cell r="Y1837">
            <v>0</v>
          </cell>
          <cell r="Z1837">
            <v>0</v>
          </cell>
          <cell r="AA1837">
            <v>0</v>
          </cell>
        </row>
        <row r="1838"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0</v>
          </cell>
          <cell r="Q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0</v>
          </cell>
          <cell r="V1838">
            <v>0</v>
          </cell>
          <cell r="W1838">
            <v>0</v>
          </cell>
          <cell r="X1838">
            <v>0</v>
          </cell>
          <cell r="Y1838">
            <v>0</v>
          </cell>
          <cell r="Z1838">
            <v>0</v>
          </cell>
          <cell r="AA1838">
            <v>0</v>
          </cell>
        </row>
        <row r="1839"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  <cell r="O1839">
            <v>0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0</v>
          </cell>
          <cell r="V1839">
            <v>0</v>
          </cell>
          <cell r="W1839">
            <v>0</v>
          </cell>
          <cell r="X1839">
            <v>0</v>
          </cell>
          <cell r="Y1839">
            <v>0</v>
          </cell>
          <cell r="Z1839">
            <v>0</v>
          </cell>
          <cell r="AA1839">
            <v>0</v>
          </cell>
        </row>
        <row r="1840"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  <cell r="O1840">
            <v>0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0</v>
          </cell>
          <cell r="V1840">
            <v>0</v>
          </cell>
          <cell r="W1840">
            <v>0</v>
          </cell>
          <cell r="X1840">
            <v>0</v>
          </cell>
          <cell r="Y1840">
            <v>0</v>
          </cell>
          <cell r="Z1840">
            <v>0</v>
          </cell>
          <cell r="AA1840">
            <v>0</v>
          </cell>
        </row>
        <row r="1841"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  <cell r="O1841">
            <v>0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0</v>
          </cell>
          <cell r="V1841">
            <v>0</v>
          </cell>
          <cell r="W1841">
            <v>0</v>
          </cell>
          <cell r="X1841">
            <v>0</v>
          </cell>
          <cell r="Y1841">
            <v>0</v>
          </cell>
          <cell r="Z1841">
            <v>0</v>
          </cell>
          <cell r="AA1841">
            <v>0</v>
          </cell>
        </row>
        <row r="1842"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  <cell r="O1842">
            <v>0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0</v>
          </cell>
          <cell r="V1842">
            <v>0</v>
          </cell>
          <cell r="W1842">
            <v>0</v>
          </cell>
          <cell r="X1842">
            <v>0</v>
          </cell>
          <cell r="Y1842">
            <v>0</v>
          </cell>
          <cell r="Z1842">
            <v>0</v>
          </cell>
          <cell r="AA1842">
            <v>0</v>
          </cell>
        </row>
        <row r="1843"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  <cell r="O1843">
            <v>0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0</v>
          </cell>
          <cell r="V1843">
            <v>0</v>
          </cell>
          <cell r="W1843">
            <v>0</v>
          </cell>
          <cell r="X1843">
            <v>0</v>
          </cell>
          <cell r="Y1843">
            <v>0</v>
          </cell>
          <cell r="Z1843">
            <v>0</v>
          </cell>
          <cell r="AA1843">
            <v>0</v>
          </cell>
        </row>
        <row r="1844"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  <cell r="O1844">
            <v>0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0</v>
          </cell>
          <cell r="V1844">
            <v>0</v>
          </cell>
          <cell r="W1844">
            <v>0</v>
          </cell>
          <cell r="X1844">
            <v>0</v>
          </cell>
          <cell r="Y1844">
            <v>0</v>
          </cell>
          <cell r="Z1844">
            <v>0</v>
          </cell>
          <cell r="AA1844">
            <v>0</v>
          </cell>
        </row>
        <row r="1845"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  <cell r="O1845">
            <v>0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0</v>
          </cell>
          <cell r="V1845">
            <v>0</v>
          </cell>
          <cell r="W1845">
            <v>0</v>
          </cell>
          <cell r="X1845">
            <v>0</v>
          </cell>
          <cell r="Y1845">
            <v>0</v>
          </cell>
          <cell r="Z1845">
            <v>0</v>
          </cell>
          <cell r="AA1845">
            <v>0</v>
          </cell>
        </row>
        <row r="1846"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  <cell r="O1846">
            <v>0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0</v>
          </cell>
          <cell r="V1846">
            <v>0</v>
          </cell>
          <cell r="W1846">
            <v>0</v>
          </cell>
          <cell r="X1846">
            <v>0</v>
          </cell>
          <cell r="Y1846">
            <v>0</v>
          </cell>
          <cell r="Z1846">
            <v>0</v>
          </cell>
          <cell r="AA1846">
            <v>0</v>
          </cell>
        </row>
        <row r="1847"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  <cell r="O1847">
            <v>0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0</v>
          </cell>
          <cell r="V1847">
            <v>0</v>
          </cell>
          <cell r="W1847">
            <v>0</v>
          </cell>
          <cell r="X1847">
            <v>0</v>
          </cell>
          <cell r="Y1847">
            <v>0</v>
          </cell>
          <cell r="Z1847">
            <v>0</v>
          </cell>
          <cell r="AA1847">
            <v>0</v>
          </cell>
        </row>
        <row r="1848"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  <cell r="O1848">
            <v>0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0</v>
          </cell>
          <cell r="V1848">
            <v>0</v>
          </cell>
          <cell r="W1848">
            <v>0</v>
          </cell>
          <cell r="X1848">
            <v>0</v>
          </cell>
          <cell r="Y1848">
            <v>0</v>
          </cell>
          <cell r="Z1848">
            <v>0</v>
          </cell>
          <cell r="AA1848">
            <v>0</v>
          </cell>
        </row>
        <row r="1849"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0</v>
          </cell>
          <cell r="V1849">
            <v>0</v>
          </cell>
          <cell r="W1849">
            <v>0</v>
          </cell>
          <cell r="X1849">
            <v>0</v>
          </cell>
          <cell r="Y1849">
            <v>0</v>
          </cell>
          <cell r="Z1849">
            <v>0</v>
          </cell>
          <cell r="AA1849">
            <v>0</v>
          </cell>
        </row>
        <row r="1850"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0</v>
          </cell>
          <cell r="V1850">
            <v>0</v>
          </cell>
          <cell r="W1850">
            <v>0</v>
          </cell>
          <cell r="X1850">
            <v>0</v>
          </cell>
          <cell r="Y1850">
            <v>0</v>
          </cell>
          <cell r="Z1850">
            <v>0</v>
          </cell>
          <cell r="AA1850">
            <v>0</v>
          </cell>
        </row>
        <row r="1851"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0</v>
          </cell>
          <cell r="V1851">
            <v>0</v>
          </cell>
          <cell r="W1851">
            <v>0</v>
          </cell>
          <cell r="X1851">
            <v>0</v>
          </cell>
          <cell r="Y1851">
            <v>0</v>
          </cell>
          <cell r="Z1851">
            <v>0</v>
          </cell>
          <cell r="AA1851">
            <v>0</v>
          </cell>
        </row>
        <row r="1852"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0</v>
          </cell>
          <cell r="V1852">
            <v>0</v>
          </cell>
          <cell r="W1852">
            <v>0</v>
          </cell>
          <cell r="X1852">
            <v>0</v>
          </cell>
          <cell r="Y1852">
            <v>0</v>
          </cell>
          <cell r="Z1852">
            <v>0</v>
          </cell>
          <cell r="AA1852">
            <v>0</v>
          </cell>
        </row>
        <row r="1853"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  <cell r="P1853">
            <v>0</v>
          </cell>
          <cell r="Q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0</v>
          </cell>
          <cell r="V1853">
            <v>0</v>
          </cell>
          <cell r="W1853">
            <v>0</v>
          </cell>
          <cell r="X1853">
            <v>0</v>
          </cell>
          <cell r="Y1853">
            <v>0</v>
          </cell>
          <cell r="Z1853">
            <v>0</v>
          </cell>
          <cell r="AA1853">
            <v>0</v>
          </cell>
        </row>
        <row r="1854"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0</v>
          </cell>
          <cell r="V1854">
            <v>0</v>
          </cell>
          <cell r="W1854">
            <v>0</v>
          </cell>
          <cell r="X1854">
            <v>0</v>
          </cell>
          <cell r="Y1854">
            <v>0</v>
          </cell>
          <cell r="Z1854">
            <v>0</v>
          </cell>
          <cell r="AA1854">
            <v>0</v>
          </cell>
        </row>
        <row r="1855"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0</v>
          </cell>
          <cell r="V1855">
            <v>0</v>
          </cell>
          <cell r="W1855">
            <v>0</v>
          </cell>
          <cell r="X1855">
            <v>0</v>
          </cell>
          <cell r="Y1855">
            <v>0</v>
          </cell>
          <cell r="Z1855">
            <v>0</v>
          </cell>
          <cell r="AA1855">
            <v>0</v>
          </cell>
        </row>
        <row r="1856"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0</v>
          </cell>
          <cell r="V1856">
            <v>0</v>
          </cell>
          <cell r="W1856">
            <v>0</v>
          </cell>
          <cell r="X1856">
            <v>0</v>
          </cell>
          <cell r="Y1856">
            <v>0</v>
          </cell>
          <cell r="Z1856">
            <v>0</v>
          </cell>
          <cell r="AA1856">
            <v>0</v>
          </cell>
        </row>
        <row r="1857"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0</v>
          </cell>
          <cell r="V1857">
            <v>0</v>
          </cell>
          <cell r="W1857">
            <v>0</v>
          </cell>
          <cell r="X1857">
            <v>0</v>
          </cell>
          <cell r="Y1857">
            <v>0</v>
          </cell>
          <cell r="Z1857">
            <v>0</v>
          </cell>
          <cell r="AA1857">
            <v>0</v>
          </cell>
        </row>
        <row r="1858"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0</v>
          </cell>
          <cell r="V1858">
            <v>0</v>
          </cell>
          <cell r="W1858">
            <v>0</v>
          </cell>
          <cell r="X1858">
            <v>0</v>
          </cell>
          <cell r="Y1858">
            <v>0</v>
          </cell>
          <cell r="Z1858">
            <v>0</v>
          </cell>
          <cell r="AA1858">
            <v>0</v>
          </cell>
        </row>
        <row r="1859"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0</v>
          </cell>
          <cell r="V1859">
            <v>0</v>
          </cell>
          <cell r="W1859">
            <v>0</v>
          </cell>
          <cell r="X1859">
            <v>0</v>
          </cell>
          <cell r="Y1859">
            <v>0</v>
          </cell>
          <cell r="Z1859">
            <v>0</v>
          </cell>
          <cell r="AA1859">
            <v>0</v>
          </cell>
        </row>
        <row r="1860"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0</v>
          </cell>
          <cell r="V1860">
            <v>0</v>
          </cell>
          <cell r="W1860">
            <v>0</v>
          </cell>
          <cell r="X1860">
            <v>0</v>
          </cell>
          <cell r="Y1860">
            <v>0</v>
          </cell>
          <cell r="Z1860">
            <v>0</v>
          </cell>
          <cell r="AA1860">
            <v>0</v>
          </cell>
        </row>
        <row r="1861"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0</v>
          </cell>
          <cell r="V1861">
            <v>0</v>
          </cell>
          <cell r="W1861">
            <v>0</v>
          </cell>
          <cell r="X1861">
            <v>0</v>
          </cell>
          <cell r="Y1861">
            <v>0</v>
          </cell>
          <cell r="Z1861">
            <v>0</v>
          </cell>
          <cell r="AA1861">
            <v>0</v>
          </cell>
        </row>
        <row r="1862"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0</v>
          </cell>
          <cell r="V1862">
            <v>0</v>
          </cell>
          <cell r="W1862">
            <v>0</v>
          </cell>
          <cell r="X1862">
            <v>0</v>
          </cell>
          <cell r="Y1862">
            <v>0</v>
          </cell>
          <cell r="Z1862">
            <v>0</v>
          </cell>
          <cell r="AA1862">
            <v>0</v>
          </cell>
        </row>
        <row r="1863"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0</v>
          </cell>
          <cell r="V1863">
            <v>0</v>
          </cell>
          <cell r="W1863">
            <v>0</v>
          </cell>
          <cell r="X1863">
            <v>0</v>
          </cell>
          <cell r="Y1863">
            <v>0</v>
          </cell>
          <cell r="Z1863">
            <v>0</v>
          </cell>
          <cell r="AA1863">
            <v>0</v>
          </cell>
        </row>
        <row r="1864"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0</v>
          </cell>
          <cell r="V1864">
            <v>0</v>
          </cell>
          <cell r="W1864">
            <v>0</v>
          </cell>
          <cell r="X1864">
            <v>0</v>
          </cell>
          <cell r="Y1864">
            <v>0</v>
          </cell>
          <cell r="Z1864">
            <v>0</v>
          </cell>
          <cell r="AA1864">
            <v>0</v>
          </cell>
        </row>
        <row r="1865"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  <cell r="O1865">
            <v>0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0</v>
          </cell>
          <cell r="V1865">
            <v>0</v>
          </cell>
          <cell r="W1865">
            <v>0</v>
          </cell>
          <cell r="X1865">
            <v>0</v>
          </cell>
          <cell r="Y1865">
            <v>0</v>
          </cell>
          <cell r="Z1865">
            <v>0</v>
          </cell>
          <cell r="AA1865">
            <v>0</v>
          </cell>
        </row>
        <row r="1866"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  <cell r="O1866">
            <v>0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0</v>
          </cell>
          <cell r="V1866">
            <v>0</v>
          </cell>
          <cell r="W1866">
            <v>0</v>
          </cell>
          <cell r="X1866">
            <v>0</v>
          </cell>
          <cell r="Y1866">
            <v>0</v>
          </cell>
          <cell r="Z1866">
            <v>0</v>
          </cell>
          <cell r="AA1866">
            <v>0</v>
          </cell>
        </row>
        <row r="1867"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  <cell r="O1867">
            <v>0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0</v>
          </cell>
          <cell r="V1867">
            <v>0</v>
          </cell>
          <cell r="W1867">
            <v>0</v>
          </cell>
          <cell r="X1867">
            <v>0</v>
          </cell>
          <cell r="Y1867">
            <v>0</v>
          </cell>
          <cell r="Z1867">
            <v>0</v>
          </cell>
          <cell r="AA1867">
            <v>0</v>
          </cell>
        </row>
        <row r="1868"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  <cell r="O1868">
            <v>0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0</v>
          </cell>
          <cell r="V1868">
            <v>0</v>
          </cell>
          <cell r="W1868">
            <v>0</v>
          </cell>
          <cell r="X1868">
            <v>0</v>
          </cell>
          <cell r="Y1868">
            <v>0</v>
          </cell>
          <cell r="Z1868">
            <v>0</v>
          </cell>
          <cell r="AA1868">
            <v>0</v>
          </cell>
        </row>
        <row r="1869"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  <cell r="O1869">
            <v>0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0</v>
          </cell>
          <cell r="V1869">
            <v>0</v>
          </cell>
          <cell r="W1869">
            <v>0</v>
          </cell>
          <cell r="X1869">
            <v>0</v>
          </cell>
          <cell r="Y1869">
            <v>0</v>
          </cell>
          <cell r="Z1869">
            <v>0</v>
          </cell>
          <cell r="AA1869">
            <v>0</v>
          </cell>
        </row>
        <row r="1870"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  <cell r="O1870">
            <v>0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0</v>
          </cell>
          <cell r="V1870">
            <v>0</v>
          </cell>
          <cell r="W1870">
            <v>0</v>
          </cell>
          <cell r="X1870">
            <v>0</v>
          </cell>
          <cell r="Y1870">
            <v>0</v>
          </cell>
          <cell r="Z1870">
            <v>0</v>
          </cell>
          <cell r="AA1870">
            <v>0</v>
          </cell>
        </row>
        <row r="1871"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  <cell r="O1871">
            <v>0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0</v>
          </cell>
          <cell r="V1871">
            <v>0</v>
          </cell>
          <cell r="W1871">
            <v>0</v>
          </cell>
          <cell r="X1871">
            <v>0</v>
          </cell>
          <cell r="Y1871">
            <v>0</v>
          </cell>
          <cell r="Z1871">
            <v>0</v>
          </cell>
          <cell r="AA1871">
            <v>0</v>
          </cell>
        </row>
        <row r="1872"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  <cell r="O1872">
            <v>0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0</v>
          </cell>
          <cell r="V1872">
            <v>0</v>
          </cell>
          <cell r="W1872">
            <v>0</v>
          </cell>
          <cell r="X1872">
            <v>0</v>
          </cell>
          <cell r="Y1872">
            <v>0</v>
          </cell>
          <cell r="Z1872">
            <v>0</v>
          </cell>
          <cell r="AA1872">
            <v>0</v>
          </cell>
        </row>
        <row r="1873"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  <cell r="O1873">
            <v>0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0</v>
          </cell>
          <cell r="V1873">
            <v>0</v>
          </cell>
          <cell r="W1873">
            <v>0</v>
          </cell>
          <cell r="X1873">
            <v>0</v>
          </cell>
          <cell r="Y1873">
            <v>0</v>
          </cell>
          <cell r="Z1873">
            <v>0</v>
          </cell>
          <cell r="AA1873">
            <v>0</v>
          </cell>
        </row>
        <row r="1874">
          <cell r="D1874">
            <v>0</v>
          </cell>
          <cell r="E1874">
            <v>0</v>
          </cell>
        </row>
        <row r="1875">
          <cell r="D1875">
            <v>0</v>
          </cell>
          <cell r="E1875">
            <v>0</v>
          </cell>
        </row>
        <row r="1876">
          <cell r="D1876">
            <v>0</v>
          </cell>
          <cell r="E1876">
            <v>0</v>
          </cell>
        </row>
        <row r="1877">
          <cell r="D1877">
            <v>0</v>
          </cell>
          <cell r="E1877">
            <v>0</v>
          </cell>
        </row>
        <row r="1878">
          <cell r="D1878">
            <v>0</v>
          </cell>
          <cell r="E1878">
            <v>0</v>
          </cell>
        </row>
        <row r="1879">
          <cell r="D1879">
            <v>0</v>
          </cell>
          <cell r="E1879">
            <v>0</v>
          </cell>
        </row>
        <row r="1880">
          <cell r="D1880">
            <v>0</v>
          </cell>
          <cell r="E1880">
            <v>0</v>
          </cell>
        </row>
        <row r="1881">
          <cell r="D1881">
            <v>0</v>
          </cell>
          <cell r="E1881">
            <v>0</v>
          </cell>
        </row>
        <row r="1883">
          <cell r="D1883">
            <v>0</v>
          </cell>
          <cell r="E1883">
            <v>0</v>
          </cell>
          <cell r="F1883">
            <v>0</v>
          </cell>
        </row>
        <row r="1884">
          <cell r="D1884">
            <v>0</v>
          </cell>
          <cell r="E1884">
            <v>0</v>
          </cell>
          <cell r="F1884">
            <v>0</v>
          </cell>
        </row>
        <row r="1885">
          <cell r="D1885">
            <v>0</v>
          </cell>
          <cell r="E1885">
            <v>0</v>
          </cell>
          <cell r="F1885">
            <v>0</v>
          </cell>
        </row>
        <row r="1886"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</row>
        <row r="1887"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</row>
        <row r="1888"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  <cell r="O1888">
            <v>0</v>
          </cell>
        </row>
        <row r="1889"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  <cell r="O1889">
            <v>0</v>
          </cell>
        </row>
        <row r="1890"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  <cell r="O1890">
            <v>0</v>
          </cell>
        </row>
        <row r="1891"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  <cell r="O1891">
            <v>0</v>
          </cell>
        </row>
        <row r="1892"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  <cell r="O1892">
            <v>0</v>
          </cell>
        </row>
        <row r="1893"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  <cell r="O1893">
            <v>0</v>
          </cell>
        </row>
        <row r="1894"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  <cell r="O1894">
            <v>0</v>
          </cell>
        </row>
        <row r="1895"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  <cell r="O1895">
            <v>0</v>
          </cell>
        </row>
        <row r="1896"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  <cell r="O1896">
            <v>0</v>
          </cell>
        </row>
        <row r="1897"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  <cell r="O1897">
            <v>0</v>
          </cell>
        </row>
        <row r="1898"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</row>
        <row r="1899"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</row>
        <row r="1900"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</row>
        <row r="1901"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</row>
        <row r="1902"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</row>
        <row r="1903"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</row>
        <row r="1904"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</row>
        <row r="1905"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</row>
        <row r="1906"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</row>
        <row r="1907"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</row>
        <row r="1908"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</row>
        <row r="1909"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</row>
        <row r="1910"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</row>
        <row r="1911"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  <cell r="O1911">
            <v>0</v>
          </cell>
        </row>
        <row r="1912"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</row>
        <row r="1913"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</row>
        <row r="1914"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</row>
        <row r="1915"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</row>
        <row r="1916"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</row>
        <row r="1917"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</row>
        <row r="1918"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</row>
        <row r="1919"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</row>
        <row r="1920"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</row>
        <row r="1921"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</row>
        <row r="1922"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</row>
        <row r="1923"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</row>
        <row r="1924"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</row>
        <row r="1925"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  <cell r="O1925">
            <v>0</v>
          </cell>
        </row>
        <row r="1926"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</row>
        <row r="1927"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</row>
        <row r="1928"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</row>
        <row r="1929"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</row>
        <row r="1930"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</row>
        <row r="1931"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</row>
        <row r="1932"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</row>
        <row r="1933"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</row>
        <row r="1934"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</row>
        <row r="1935"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</row>
        <row r="1936"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</row>
        <row r="1937"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</row>
        <row r="1938"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</row>
        <row r="1939"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</row>
        <row r="1940"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</row>
        <row r="1941"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</row>
        <row r="1942"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</row>
        <row r="1943"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</row>
        <row r="1944"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</row>
        <row r="1945"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</row>
        <row r="1946"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</row>
        <row r="1947"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</row>
        <row r="1948"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</row>
        <row r="1949"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</row>
        <row r="1950"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</row>
        <row r="1951"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</row>
        <row r="1952"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</row>
        <row r="1953"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</row>
        <row r="1954"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</row>
        <row r="1955"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</row>
        <row r="1956"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</row>
        <row r="1957"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</row>
        <row r="1958"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</row>
        <row r="1959"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</row>
        <row r="1960"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20"/>
  <sheetViews>
    <sheetView zoomScaleNormal="100" workbookViewId="0">
      <selection activeCell="D11" sqref="D11"/>
    </sheetView>
  </sheetViews>
  <sheetFormatPr baseColWidth="10" defaultRowHeight="12.75" x14ac:dyDescent="0.2"/>
  <cols>
    <col min="1" max="1" width="91.7109375" customWidth="1"/>
  </cols>
  <sheetData>
    <row r="1" spans="1:1" ht="54" customHeight="1" x14ac:dyDescent="0.2">
      <c r="A1" s="82"/>
    </row>
    <row r="2" spans="1:1" ht="30" x14ac:dyDescent="0.2">
      <c r="A2" s="290" t="s">
        <v>776</v>
      </c>
    </row>
    <row r="3" spans="1:1" ht="24.75" customHeight="1" x14ac:dyDescent="0.2">
      <c r="A3" s="291" t="s">
        <v>625</v>
      </c>
    </row>
    <row r="4" spans="1:1" ht="27" customHeight="1" x14ac:dyDescent="0.2">
      <c r="A4" s="292"/>
    </row>
    <row r="5" spans="1:1" ht="35.25" customHeight="1" x14ac:dyDescent="0.2">
      <c r="A5" s="293"/>
    </row>
    <row r="6" spans="1:1" ht="27" customHeight="1" x14ac:dyDescent="0.2">
      <c r="A6" s="294" t="s">
        <v>767</v>
      </c>
    </row>
    <row r="7" spans="1:1" ht="27" customHeight="1" x14ac:dyDescent="0.2">
      <c r="A7" s="292" t="s">
        <v>81</v>
      </c>
    </row>
    <row r="8" spans="1:1" x14ac:dyDescent="0.2">
      <c r="A8" s="321"/>
    </row>
    <row r="9" spans="1:1" x14ac:dyDescent="0.2">
      <c r="A9" s="322"/>
    </row>
    <row r="10" spans="1:1" x14ac:dyDescent="0.2">
      <c r="A10" s="322"/>
    </row>
    <row r="11" spans="1:1" x14ac:dyDescent="0.2">
      <c r="A11" s="322"/>
    </row>
    <row r="12" spans="1:1" x14ac:dyDescent="0.2">
      <c r="A12" s="322"/>
    </row>
    <row r="13" spans="1:1" x14ac:dyDescent="0.2">
      <c r="A13" s="81"/>
    </row>
    <row r="14" spans="1:1" x14ac:dyDescent="0.2">
      <c r="A14" s="84"/>
    </row>
    <row r="15" spans="1:1" x14ac:dyDescent="0.2">
      <c r="A15" s="105" t="s">
        <v>774</v>
      </c>
    </row>
    <row r="16" spans="1:1" x14ac:dyDescent="0.2">
      <c r="A16" s="104"/>
    </row>
    <row r="17" spans="1:1" x14ac:dyDescent="0.2">
      <c r="A17" s="274"/>
    </row>
    <row r="18" spans="1:1" x14ac:dyDescent="0.2">
      <c r="A18" s="275" t="s">
        <v>23</v>
      </c>
    </row>
    <row r="19" spans="1:1" x14ac:dyDescent="0.2">
      <c r="A19" s="276" t="s">
        <v>775</v>
      </c>
    </row>
    <row r="20" spans="1:1" x14ac:dyDescent="0.2">
      <c r="A20" s="275"/>
    </row>
  </sheetData>
  <mergeCells count="1">
    <mergeCell ref="A8:A12"/>
  </mergeCells>
  <phoneticPr fontId="27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H73"/>
  <sheetViews>
    <sheetView showGridLines="0" showOutlineSymbols="0" topLeftCell="A13" zoomScaleNormal="100" zoomScaleSheetLayoutView="75" workbookViewId="0">
      <selection sqref="A1:XFD1"/>
    </sheetView>
  </sheetViews>
  <sheetFormatPr baseColWidth="10" defaultColWidth="11.42578125" defaultRowHeight="12.75" x14ac:dyDescent="0.2"/>
  <cols>
    <col min="1" max="1" width="5.42578125" style="1" bestFit="1" customWidth="1"/>
    <col min="2" max="2" width="7" style="2" bestFit="1" customWidth="1"/>
    <col min="3" max="3" width="99.42578125" style="3" customWidth="1"/>
    <col min="4" max="4" width="11.42578125" style="3"/>
    <col min="5" max="5" width="7.140625" style="3" bestFit="1" customWidth="1"/>
    <col min="6" max="6" width="13.28515625" style="3" customWidth="1"/>
    <col min="7" max="7" width="14.28515625" style="3" customWidth="1"/>
    <col min="8" max="16384" width="11.42578125" style="3"/>
  </cols>
  <sheetData>
    <row r="1" spans="1:8" s="4" customFormat="1" ht="26.25" x14ac:dyDescent="0.2">
      <c r="A1" s="323"/>
      <c r="B1" s="323"/>
      <c r="C1" s="323"/>
      <c r="D1" s="323"/>
      <c r="E1" s="323"/>
    </row>
    <row r="2" spans="1:8" s="5" customFormat="1" ht="15" x14ac:dyDescent="0.2">
      <c r="A2" s="324"/>
      <c r="B2" s="324"/>
      <c r="C2" s="324"/>
      <c r="D2" s="324"/>
      <c r="E2" s="324"/>
    </row>
    <row r="3" spans="1:8" s="6" customFormat="1" ht="22.5" x14ac:dyDescent="0.2">
      <c r="A3" s="325" t="s">
        <v>447</v>
      </c>
      <c r="B3" s="326"/>
      <c r="C3" s="326"/>
      <c r="D3" s="183" t="s">
        <v>303</v>
      </c>
      <c r="E3" s="183" t="s">
        <v>304</v>
      </c>
      <c r="F3" s="184" t="s">
        <v>525</v>
      </c>
      <c r="G3" s="184" t="s">
        <v>523</v>
      </c>
    </row>
    <row r="4" spans="1:8" s="6" customFormat="1" ht="25.5" customHeight="1" x14ac:dyDescent="0.2">
      <c r="A4" s="7"/>
      <c r="B4" s="8"/>
      <c r="C4" s="85"/>
      <c r="G4" s="327" t="s">
        <v>524</v>
      </c>
    </row>
    <row r="5" spans="1:8" s="6" customFormat="1" x14ac:dyDescent="0.2">
      <c r="A5" s="7"/>
      <c r="B5" s="111" t="s">
        <v>410</v>
      </c>
      <c r="C5" s="112" t="s">
        <v>411</v>
      </c>
      <c r="G5" s="328"/>
    </row>
    <row r="6" spans="1:8" s="6" customFormat="1" ht="5.25" customHeight="1" x14ac:dyDescent="0.2">
      <c r="A6" s="7"/>
      <c r="B6" s="111"/>
      <c r="C6" s="112"/>
    </row>
    <row r="7" spans="1:8" s="177" customFormat="1" x14ac:dyDescent="0.2">
      <c r="A7" s="304"/>
      <c r="B7" s="251" t="s">
        <v>514</v>
      </c>
      <c r="C7" s="305" t="s">
        <v>517</v>
      </c>
      <c r="D7" s="180" t="s">
        <v>14</v>
      </c>
      <c r="E7" s="180"/>
      <c r="F7" s="180" t="s">
        <v>14</v>
      </c>
      <c r="G7" s="180" t="s">
        <v>533</v>
      </c>
    </row>
    <row r="8" spans="1:8" s="177" customFormat="1" x14ac:dyDescent="0.2">
      <c r="A8" s="304"/>
      <c r="B8" s="251" t="s">
        <v>516</v>
      </c>
      <c r="C8" s="305" t="s">
        <v>626</v>
      </c>
      <c r="D8" s="180" t="s">
        <v>14</v>
      </c>
      <c r="E8" s="180"/>
      <c r="F8" s="180"/>
      <c r="G8" s="180" t="s">
        <v>533</v>
      </c>
    </row>
    <row r="9" spans="1:8" s="9" customFormat="1" x14ac:dyDescent="0.2">
      <c r="A9" s="306"/>
      <c r="B9" s="251" t="s">
        <v>390</v>
      </c>
      <c r="C9" s="305" t="s">
        <v>379</v>
      </c>
      <c r="D9" s="181" t="s">
        <v>99</v>
      </c>
      <c r="E9" s="181"/>
      <c r="F9" s="181"/>
      <c r="G9" s="180" t="s">
        <v>533</v>
      </c>
      <c r="H9" s="177"/>
    </row>
    <row r="10" spans="1:8" s="9" customFormat="1" x14ac:dyDescent="0.2">
      <c r="A10" s="306"/>
      <c r="B10" s="251" t="s">
        <v>391</v>
      </c>
      <c r="C10" s="305" t="s">
        <v>380</v>
      </c>
      <c r="D10" s="181" t="s">
        <v>143</v>
      </c>
      <c r="E10" s="181"/>
      <c r="F10" s="181" t="s">
        <v>14</v>
      </c>
      <c r="G10" s="180" t="s">
        <v>533</v>
      </c>
      <c r="H10" s="206"/>
    </row>
    <row r="11" spans="1:8" s="9" customFormat="1" x14ac:dyDescent="0.2">
      <c r="A11" s="306"/>
      <c r="B11" s="251" t="s">
        <v>392</v>
      </c>
      <c r="C11" s="305" t="s">
        <v>647</v>
      </c>
      <c r="D11" s="181" t="s">
        <v>15</v>
      </c>
      <c r="E11" s="181"/>
      <c r="F11" s="181" t="s">
        <v>14</v>
      </c>
      <c r="G11" s="180" t="s">
        <v>534</v>
      </c>
      <c r="H11" s="177"/>
    </row>
    <row r="12" spans="1:8" s="9" customFormat="1" x14ac:dyDescent="0.2">
      <c r="A12" s="306"/>
      <c r="B12" s="251" t="s">
        <v>393</v>
      </c>
      <c r="C12" s="305" t="s">
        <v>381</v>
      </c>
      <c r="D12" s="181" t="s">
        <v>16</v>
      </c>
      <c r="E12" s="181"/>
      <c r="F12" s="181" t="s">
        <v>14</v>
      </c>
      <c r="G12" s="180" t="s">
        <v>534</v>
      </c>
      <c r="H12" s="177"/>
    </row>
    <row r="13" spans="1:8" s="9" customFormat="1" x14ac:dyDescent="0.2">
      <c r="A13" s="306"/>
      <c r="B13" s="251" t="s">
        <v>394</v>
      </c>
      <c r="C13" s="305" t="s">
        <v>382</v>
      </c>
      <c r="D13" s="181" t="s">
        <v>287</v>
      </c>
      <c r="E13" s="181"/>
      <c r="F13" s="181" t="s">
        <v>14</v>
      </c>
      <c r="G13" s="180" t="s">
        <v>534</v>
      </c>
      <c r="H13" s="177"/>
    </row>
    <row r="14" spans="1:8" s="9" customFormat="1" x14ac:dyDescent="0.2">
      <c r="A14" s="306"/>
      <c r="B14" s="251" t="s">
        <v>395</v>
      </c>
      <c r="C14" s="305" t="s">
        <v>383</v>
      </c>
      <c r="D14" s="181" t="s">
        <v>288</v>
      </c>
      <c r="E14" s="181"/>
      <c r="F14" s="181" t="s">
        <v>14</v>
      </c>
      <c r="G14" s="180" t="s">
        <v>534</v>
      </c>
      <c r="H14" s="177"/>
    </row>
    <row r="15" spans="1:8" s="9" customFormat="1" x14ac:dyDescent="0.2">
      <c r="A15" s="306"/>
      <c r="B15" s="251" t="s">
        <v>396</v>
      </c>
      <c r="C15" s="305" t="s">
        <v>384</v>
      </c>
      <c r="D15" s="181" t="s">
        <v>289</v>
      </c>
      <c r="E15" s="181"/>
      <c r="F15" s="180"/>
      <c r="G15" s="180" t="s">
        <v>534</v>
      </c>
      <c r="H15" s="177"/>
    </row>
    <row r="16" spans="1:8" s="9" customFormat="1" x14ac:dyDescent="0.2">
      <c r="A16" s="306"/>
      <c r="B16" s="251" t="s">
        <v>397</v>
      </c>
      <c r="C16" s="305" t="s">
        <v>385</v>
      </c>
      <c r="D16" s="181" t="s">
        <v>213</v>
      </c>
      <c r="E16" s="181"/>
      <c r="F16" s="181" t="s">
        <v>14</v>
      </c>
      <c r="G16" s="180" t="s">
        <v>534</v>
      </c>
      <c r="H16" s="177"/>
    </row>
    <row r="17" spans="1:8" s="9" customFormat="1" x14ac:dyDescent="0.2">
      <c r="A17" s="306"/>
      <c r="B17" s="251" t="s">
        <v>398</v>
      </c>
      <c r="C17" s="305" t="s">
        <v>386</v>
      </c>
      <c r="D17" s="181" t="s">
        <v>230</v>
      </c>
      <c r="E17" s="181"/>
      <c r="F17" s="181" t="s">
        <v>14</v>
      </c>
      <c r="G17" s="180" t="s">
        <v>534</v>
      </c>
      <c r="H17" s="177"/>
    </row>
    <row r="18" spans="1:8" s="9" customFormat="1" x14ac:dyDescent="0.2">
      <c r="A18" s="306"/>
      <c r="B18" s="251" t="s">
        <v>399</v>
      </c>
      <c r="C18" s="305" t="s">
        <v>387</v>
      </c>
      <c r="D18" s="181" t="s">
        <v>41</v>
      </c>
      <c r="E18" s="181"/>
      <c r="F18" s="180"/>
      <c r="G18" s="180" t="s">
        <v>534</v>
      </c>
      <c r="H18" s="177"/>
    </row>
    <row r="19" spans="1:8" s="9" customFormat="1" x14ac:dyDescent="0.2">
      <c r="A19" s="306"/>
      <c r="B19" s="251" t="s">
        <v>400</v>
      </c>
      <c r="C19" s="305" t="s">
        <v>388</v>
      </c>
      <c r="D19" s="181" t="s">
        <v>88</v>
      </c>
      <c r="E19" s="181"/>
      <c r="F19" s="181" t="s">
        <v>14</v>
      </c>
      <c r="G19" s="180" t="s">
        <v>534</v>
      </c>
      <c r="H19" s="177"/>
    </row>
    <row r="20" spans="1:8" s="9" customFormat="1" x14ac:dyDescent="0.2">
      <c r="A20" s="306"/>
      <c r="B20" s="251" t="s">
        <v>401</v>
      </c>
      <c r="C20" s="305" t="s">
        <v>389</v>
      </c>
      <c r="D20" s="181" t="s">
        <v>354</v>
      </c>
      <c r="E20" s="181"/>
      <c r="F20" s="181" t="s">
        <v>14</v>
      </c>
      <c r="G20" s="180" t="s">
        <v>534</v>
      </c>
      <c r="H20" s="177"/>
    </row>
    <row r="21" spans="1:8" s="9" customFormat="1" x14ac:dyDescent="0.2">
      <c r="A21" s="306"/>
      <c r="B21" s="251" t="s">
        <v>402</v>
      </c>
      <c r="C21" s="305" t="s">
        <v>404</v>
      </c>
      <c r="D21" s="181" t="s">
        <v>354</v>
      </c>
      <c r="E21" s="181"/>
      <c r="F21" s="180"/>
      <c r="G21" s="180" t="s">
        <v>534</v>
      </c>
      <c r="H21" s="177"/>
    </row>
    <row r="22" spans="1:8" s="9" customFormat="1" x14ac:dyDescent="0.2">
      <c r="A22" s="306"/>
      <c r="B22" s="251" t="s">
        <v>403</v>
      </c>
      <c r="C22" s="305" t="s">
        <v>550</v>
      </c>
      <c r="D22" s="181" t="s">
        <v>354</v>
      </c>
      <c r="E22" s="181"/>
      <c r="F22" s="180"/>
      <c r="G22" s="180" t="s">
        <v>532</v>
      </c>
      <c r="H22" s="177"/>
    </row>
    <row r="23" spans="1:8" s="9" customFormat="1" x14ac:dyDescent="0.2">
      <c r="A23" s="306"/>
      <c r="B23" s="251" t="s">
        <v>535</v>
      </c>
      <c r="C23" s="305" t="s">
        <v>536</v>
      </c>
      <c r="D23" s="180" t="s">
        <v>14</v>
      </c>
      <c r="E23" s="181"/>
      <c r="F23" s="181" t="s">
        <v>14</v>
      </c>
      <c r="G23" s="180" t="s">
        <v>534</v>
      </c>
      <c r="H23" s="177"/>
    </row>
    <row r="24" spans="1:8" s="9" customFormat="1" x14ac:dyDescent="0.2">
      <c r="A24" s="306"/>
      <c r="B24" s="251" t="s">
        <v>405</v>
      </c>
      <c r="C24" s="305" t="s">
        <v>554</v>
      </c>
      <c r="D24" s="181"/>
      <c r="E24" s="181" t="s">
        <v>354</v>
      </c>
      <c r="F24" s="180"/>
      <c r="G24" s="180" t="s">
        <v>532</v>
      </c>
      <c r="H24" s="177"/>
    </row>
    <row r="25" spans="1:8" s="9" customFormat="1" x14ac:dyDescent="0.2">
      <c r="A25" s="306"/>
      <c r="B25" s="251" t="s">
        <v>406</v>
      </c>
      <c r="C25" s="305" t="s">
        <v>407</v>
      </c>
      <c r="D25" s="181"/>
      <c r="E25" s="181" t="s">
        <v>354</v>
      </c>
      <c r="F25" s="181" t="s">
        <v>14</v>
      </c>
      <c r="G25" s="180" t="s">
        <v>534</v>
      </c>
      <c r="H25" s="177"/>
    </row>
    <row r="26" spans="1:8" s="9" customFormat="1" x14ac:dyDescent="0.2">
      <c r="A26" s="306"/>
      <c r="B26" s="251" t="s">
        <v>408</v>
      </c>
      <c r="C26" s="305" t="s">
        <v>409</v>
      </c>
      <c r="D26" s="181"/>
      <c r="E26" s="181" t="s">
        <v>354</v>
      </c>
      <c r="F26" s="181" t="s">
        <v>14</v>
      </c>
      <c r="G26" s="180" t="s">
        <v>534</v>
      </c>
      <c r="H26" s="177"/>
    </row>
    <row r="27" spans="1:8" s="9" customFormat="1" ht="12" x14ac:dyDescent="0.2">
      <c r="A27" s="307"/>
      <c r="B27" s="308"/>
      <c r="C27" s="309"/>
      <c r="F27" s="177"/>
      <c r="G27" s="177"/>
      <c r="H27" s="177"/>
    </row>
    <row r="28" spans="1:8" s="6" customFormat="1" x14ac:dyDescent="0.2">
      <c r="A28" s="310"/>
      <c r="B28" s="311" t="s">
        <v>412</v>
      </c>
      <c r="C28" s="312" t="s">
        <v>467</v>
      </c>
      <c r="D28" s="9"/>
      <c r="E28" s="9"/>
      <c r="F28" s="3"/>
      <c r="G28" s="3"/>
      <c r="H28" s="3"/>
    </row>
    <row r="29" spans="1:8" s="6" customFormat="1" ht="5.25" customHeight="1" x14ac:dyDescent="0.2">
      <c r="A29" s="310"/>
      <c r="B29" s="311"/>
      <c r="C29" s="312"/>
      <c r="F29" s="3"/>
      <c r="G29" s="3"/>
      <c r="H29" s="3"/>
    </row>
    <row r="30" spans="1:8" s="9" customFormat="1" x14ac:dyDescent="0.2">
      <c r="A30" s="306"/>
      <c r="B30" s="251" t="s">
        <v>458</v>
      </c>
      <c r="C30" s="305" t="s">
        <v>450</v>
      </c>
      <c r="D30" s="181" t="s">
        <v>14</v>
      </c>
      <c r="E30" s="181"/>
      <c r="F30" s="181"/>
      <c r="G30" s="180" t="s">
        <v>533</v>
      </c>
      <c r="H30" s="177"/>
    </row>
    <row r="31" spans="1:8" s="9" customFormat="1" x14ac:dyDescent="0.2">
      <c r="A31" s="306"/>
      <c r="B31" s="251" t="s">
        <v>459</v>
      </c>
      <c r="C31" s="305" t="s">
        <v>451</v>
      </c>
      <c r="D31" s="181" t="s">
        <v>14</v>
      </c>
      <c r="E31" s="181"/>
      <c r="F31" s="181" t="s">
        <v>14</v>
      </c>
      <c r="G31" s="180" t="s">
        <v>534</v>
      </c>
      <c r="H31" s="177"/>
    </row>
    <row r="32" spans="1:8" s="9" customFormat="1" x14ac:dyDescent="0.2">
      <c r="A32" s="306"/>
      <c r="B32" s="251" t="s">
        <v>460</v>
      </c>
      <c r="C32" s="305" t="s">
        <v>733</v>
      </c>
      <c r="D32" s="181" t="s">
        <v>14</v>
      </c>
      <c r="E32" s="181"/>
      <c r="F32" s="180"/>
      <c r="G32" s="180" t="s">
        <v>534</v>
      </c>
      <c r="H32" s="177"/>
    </row>
    <row r="33" spans="1:8" s="9" customFormat="1" x14ac:dyDescent="0.2">
      <c r="A33" s="306"/>
      <c r="B33" s="251" t="s">
        <v>461</v>
      </c>
      <c r="C33" s="305" t="s">
        <v>452</v>
      </c>
      <c r="D33" s="181" t="s">
        <v>14</v>
      </c>
      <c r="E33" s="181"/>
      <c r="F33" s="180"/>
      <c r="G33" s="180" t="s">
        <v>534</v>
      </c>
      <c r="H33" s="177"/>
    </row>
    <row r="34" spans="1:8" s="9" customFormat="1" x14ac:dyDescent="0.2">
      <c r="A34" s="306"/>
      <c r="B34" s="251" t="s">
        <v>462</v>
      </c>
      <c r="C34" s="305" t="s">
        <v>453</v>
      </c>
      <c r="D34" s="181" t="s">
        <v>14</v>
      </c>
      <c r="E34" s="181"/>
      <c r="F34" s="180"/>
      <c r="G34" s="180" t="s">
        <v>534</v>
      </c>
      <c r="H34" s="177"/>
    </row>
    <row r="35" spans="1:8" s="9" customFormat="1" x14ac:dyDescent="0.2">
      <c r="A35" s="306"/>
      <c r="B35" s="251" t="s">
        <v>463</v>
      </c>
      <c r="C35" s="305" t="s">
        <v>454</v>
      </c>
      <c r="D35" s="181"/>
      <c r="E35" s="181" t="s">
        <v>14</v>
      </c>
      <c r="F35" s="181" t="s">
        <v>14</v>
      </c>
      <c r="G35" s="180" t="s">
        <v>534</v>
      </c>
      <c r="H35" s="177"/>
    </row>
    <row r="36" spans="1:8" s="9" customFormat="1" x14ac:dyDescent="0.2">
      <c r="A36" s="306"/>
      <c r="B36" s="251" t="s">
        <v>464</v>
      </c>
      <c r="C36" s="305" t="s">
        <v>455</v>
      </c>
      <c r="D36" s="181"/>
      <c r="E36" s="181" t="s">
        <v>14</v>
      </c>
      <c r="F36" s="181" t="s">
        <v>14</v>
      </c>
      <c r="G36" s="180" t="s">
        <v>534</v>
      </c>
      <c r="H36" s="177"/>
    </row>
    <row r="37" spans="1:8" s="9" customFormat="1" ht="12" x14ac:dyDescent="0.2">
      <c r="A37" s="307"/>
      <c r="B37" s="308"/>
      <c r="C37" s="309"/>
      <c r="F37" s="177"/>
      <c r="G37" s="177"/>
      <c r="H37" s="177"/>
    </row>
    <row r="38" spans="1:8" s="6" customFormat="1" x14ac:dyDescent="0.2">
      <c r="A38" s="310"/>
      <c r="B38" s="311" t="s">
        <v>465</v>
      </c>
      <c r="C38" s="312" t="s">
        <v>466</v>
      </c>
      <c r="F38" s="3"/>
      <c r="G38" s="3"/>
      <c r="H38" s="3"/>
    </row>
    <row r="39" spans="1:8" s="6" customFormat="1" ht="4.5" customHeight="1" x14ac:dyDescent="0.2">
      <c r="A39" s="310"/>
      <c r="B39" s="311"/>
      <c r="C39" s="312"/>
      <c r="F39" s="3"/>
      <c r="G39" s="3"/>
      <c r="H39" s="3"/>
    </row>
    <row r="40" spans="1:8" s="9" customFormat="1" x14ac:dyDescent="0.2">
      <c r="A40" s="306"/>
      <c r="B40" s="251" t="s">
        <v>420</v>
      </c>
      <c r="C40" s="305" t="s">
        <v>413</v>
      </c>
      <c r="D40" s="181" t="s">
        <v>14</v>
      </c>
      <c r="E40" s="181"/>
      <c r="F40" s="181"/>
      <c r="G40" s="180" t="s">
        <v>533</v>
      </c>
      <c r="H40" s="177"/>
    </row>
    <row r="41" spans="1:8" s="9" customFormat="1" x14ac:dyDescent="0.2">
      <c r="A41" s="306"/>
      <c r="B41" s="251" t="s">
        <v>421</v>
      </c>
      <c r="C41" s="305" t="s">
        <v>414</v>
      </c>
      <c r="D41" s="181" t="s">
        <v>14</v>
      </c>
      <c r="E41" s="181"/>
      <c r="F41" s="181" t="s">
        <v>14</v>
      </c>
      <c r="G41" s="180" t="s">
        <v>534</v>
      </c>
      <c r="H41" s="177"/>
    </row>
    <row r="42" spans="1:8" x14ac:dyDescent="0.2">
      <c r="A42" s="313"/>
      <c r="B42" s="314" t="s">
        <v>422</v>
      </c>
      <c r="C42" s="315" t="s">
        <v>736</v>
      </c>
      <c r="D42" s="181" t="s">
        <v>14</v>
      </c>
      <c r="E42" s="182"/>
      <c r="F42" s="180"/>
      <c r="G42" s="180" t="s">
        <v>533</v>
      </c>
      <c r="H42" s="205"/>
    </row>
    <row r="43" spans="1:8" x14ac:dyDescent="0.2">
      <c r="A43" s="316"/>
      <c r="B43" s="251" t="s">
        <v>423</v>
      </c>
      <c r="C43" s="305" t="s">
        <v>415</v>
      </c>
      <c r="D43" s="181" t="s">
        <v>14</v>
      </c>
      <c r="E43" s="182"/>
      <c r="F43" s="180"/>
      <c r="G43" s="180" t="s">
        <v>534</v>
      </c>
    </row>
    <row r="44" spans="1:8" x14ac:dyDescent="0.2">
      <c r="A44" s="316"/>
      <c r="B44" s="251" t="s">
        <v>424</v>
      </c>
      <c r="C44" s="305" t="s">
        <v>418</v>
      </c>
      <c r="D44" s="181" t="s">
        <v>14</v>
      </c>
      <c r="E44" s="182"/>
      <c r="F44" s="181" t="s">
        <v>14</v>
      </c>
      <c r="G44" s="180" t="s">
        <v>533</v>
      </c>
      <c r="H44" s="205"/>
    </row>
    <row r="45" spans="1:8" x14ac:dyDescent="0.2">
      <c r="A45" s="316"/>
      <c r="B45" s="251" t="s">
        <v>425</v>
      </c>
      <c r="C45" s="305" t="s">
        <v>457</v>
      </c>
      <c r="D45" s="181" t="s">
        <v>14</v>
      </c>
      <c r="E45" s="182"/>
      <c r="F45" s="180"/>
      <c r="G45" s="180" t="s">
        <v>533</v>
      </c>
      <c r="H45" s="205"/>
    </row>
    <row r="46" spans="1:8" x14ac:dyDescent="0.2">
      <c r="A46" s="316"/>
      <c r="B46" s="251" t="s">
        <v>426</v>
      </c>
      <c r="C46" s="305" t="s">
        <v>416</v>
      </c>
      <c r="D46" s="181" t="s">
        <v>14</v>
      </c>
      <c r="E46" s="182"/>
      <c r="F46" s="180"/>
      <c r="G46" s="180" t="s">
        <v>533</v>
      </c>
      <c r="H46" s="205"/>
    </row>
    <row r="47" spans="1:8" x14ac:dyDescent="0.2">
      <c r="A47" s="316"/>
      <c r="B47" s="251" t="s">
        <v>427</v>
      </c>
      <c r="C47" s="305" t="s">
        <v>417</v>
      </c>
      <c r="D47" s="182"/>
      <c r="E47" s="181" t="s">
        <v>14</v>
      </c>
      <c r="F47" s="181" t="s">
        <v>14</v>
      </c>
      <c r="G47" s="180" t="s">
        <v>533</v>
      </c>
      <c r="H47" s="205"/>
    </row>
    <row r="48" spans="1:8" x14ac:dyDescent="0.2">
      <c r="A48" s="316"/>
      <c r="B48" s="251" t="s">
        <v>456</v>
      </c>
      <c r="C48" s="305" t="s">
        <v>419</v>
      </c>
      <c r="D48" s="182"/>
      <c r="E48" s="181" t="s">
        <v>14</v>
      </c>
      <c r="F48" s="181" t="s">
        <v>14</v>
      </c>
      <c r="G48" s="180" t="s">
        <v>533</v>
      </c>
      <c r="H48" s="205"/>
    </row>
    <row r="49" spans="1:8" x14ac:dyDescent="0.2">
      <c r="A49" s="316"/>
      <c r="B49" s="251" t="s">
        <v>518</v>
      </c>
      <c r="C49" s="305" t="s">
        <v>519</v>
      </c>
      <c r="D49" s="182"/>
      <c r="E49" s="181" t="s">
        <v>14</v>
      </c>
      <c r="F49" s="181" t="s">
        <v>14</v>
      </c>
      <c r="G49" s="180" t="s">
        <v>533</v>
      </c>
      <c r="H49" s="205"/>
    </row>
    <row r="50" spans="1:8" ht="7.5" customHeight="1" x14ac:dyDescent="0.2">
      <c r="A50" s="316"/>
      <c r="B50" s="317"/>
      <c r="C50" s="318"/>
    </row>
    <row r="51" spans="1:8" s="9" customFormat="1" x14ac:dyDescent="0.2">
      <c r="A51" s="306"/>
      <c r="B51" s="251" t="s">
        <v>428</v>
      </c>
      <c r="C51" s="305" t="s">
        <v>429</v>
      </c>
      <c r="D51" s="181" t="s">
        <v>14</v>
      </c>
      <c r="E51" s="181"/>
      <c r="F51" s="181"/>
      <c r="G51" s="180" t="s">
        <v>533</v>
      </c>
      <c r="H51" s="177"/>
    </row>
    <row r="52" spans="1:8" s="9" customFormat="1" x14ac:dyDescent="0.2">
      <c r="A52" s="306"/>
      <c r="B52" s="251" t="s">
        <v>435</v>
      </c>
      <c r="C52" s="305" t="s">
        <v>434</v>
      </c>
      <c r="D52" s="181" t="s">
        <v>14</v>
      </c>
      <c r="E52" s="181"/>
      <c r="F52" s="180"/>
      <c r="G52" s="180" t="s">
        <v>532</v>
      </c>
      <c r="H52" s="177"/>
    </row>
    <row r="53" spans="1:8" x14ac:dyDescent="0.2">
      <c r="A53" s="319"/>
      <c r="B53" s="314" t="s">
        <v>436</v>
      </c>
      <c r="C53" s="315" t="s">
        <v>755</v>
      </c>
      <c r="D53" s="181" t="s">
        <v>14</v>
      </c>
      <c r="E53" s="182"/>
      <c r="F53" s="180"/>
      <c r="G53" s="180" t="s">
        <v>532</v>
      </c>
    </row>
    <row r="54" spans="1:8" x14ac:dyDescent="0.2">
      <c r="A54" s="316"/>
      <c r="B54" s="251" t="s">
        <v>437</v>
      </c>
      <c r="C54" s="305" t="s">
        <v>442</v>
      </c>
      <c r="D54" s="181" t="s">
        <v>14</v>
      </c>
      <c r="E54" s="182"/>
      <c r="F54" s="180"/>
      <c r="G54" s="180" t="s">
        <v>532</v>
      </c>
    </row>
    <row r="55" spans="1:8" x14ac:dyDescent="0.2">
      <c r="A55" s="316"/>
      <c r="B55" s="251" t="s">
        <v>438</v>
      </c>
      <c r="C55" s="305" t="s">
        <v>430</v>
      </c>
      <c r="D55" s="181" t="s">
        <v>14</v>
      </c>
      <c r="E55" s="182"/>
      <c r="F55" s="180"/>
      <c r="G55" s="180" t="s">
        <v>532</v>
      </c>
    </row>
    <row r="56" spans="1:8" x14ac:dyDescent="0.2">
      <c r="A56" s="316"/>
      <c r="B56" s="251" t="s">
        <v>439</v>
      </c>
      <c r="C56" s="305" t="s">
        <v>431</v>
      </c>
      <c r="D56" s="181" t="s">
        <v>14</v>
      </c>
      <c r="E56" s="182"/>
      <c r="F56" s="180"/>
      <c r="G56" s="180" t="s">
        <v>532</v>
      </c>
    </row>
    <row r="57" spans="1:8" x14ac:dyDescent="0.2">
      <c r="A57" s="316"/>
      <c r="B57" s="251" t="s">
        <v>440</v>
      </c>
      <c r="C57" s="305" t="s">
        <v>446</v>
      </c>
      <c r="D57" s="181" t="s">
        <v>14</v>
      </c>
      <c r="E57" s="182"/>
      <c r="F57" s="180"/>
      <c r="G57" s="180" t="s">
        <v>532</v>
      </c>
    </row>
    <row r="58" spans="1:8" x14ac:dyDescent="0.2">
      <c r="A58" s="316"/>
      <c r="B58" s="251" t="s">
        <v>520</v>
      </c>
      <c r="C58" s="305" t="s">
        <v>449</v>
      </c>
      <c r="D58" s="181" t="s">
        <v>14</v>
      </c>
      <c r="E58" s="182"/>
      <c r="F58" s="180"/>
      <c r="G58" s="180" t="s">
        <v>532</v>
      </c>
    </row>
    <row r="59" spans="1:8" x14ac:dyDescent="0.2">
      <c r="A59" s="316"/>
      <c r="B59" s="251" t="s">
        <v>441</v>
      </c>
      <c r="C59" s="305" t="s">
        <v>505</v>
      </c>
      <c r="D59" s="181" t="s">
        <v>14</v>
      </c>
      <c r="E59" s="181"/>
      <c r="F59" s="180"/>
      <c r="G59" s="180" t="s">
        <v>532</v>
      </c>
    </row>
    <row r="60" spans="1:8" x14ac:dyDescent="0.2">
      <c r="A60" s="316"/>
      <c r="B60" s="251" t="s">
        <v>444</v>
      </c>
      <c r="C60" s="305" t="s">
        <v>443</v>
      </c>
      <c r="D60" s="181" t="s">
        <v>14</v>
      </c>
      <c r="E60" s="182"/>
      <c r="F60" s="180"/>
      <c r="G60" s="180" t="s">
        <v>532</v>
      </c>
    </row>
    <row r="61" spans="1:8" x14ac:dyDescent="0.2">
      <c r="A61" s="316"/>
      <c r="B61" s="251" t="s">
        <v>445</v>
      </c>
      <c r="C61" s="305" t="s">
        <v>432</v>
      </c>
      <c r="D61" s="182"/>
      <c r="E61" s="181" t="s">
        <v>14</v>
      </c>
      <c r="F61" s="180"/>
      <c r="G61" s="180" t="s">
        <v>532</v>
      </c>
    </row>
    <row r="62" spans="1:8" x14ac:dyDescent="0.2">
      <c r="A62" s="316"/>
      <c r="B62" s="251" t="s">
        <v>448</v>
      </c>
      <c r="C62" s="305" t="s">
        <v>433</v>
      </c>
      <c r="D62" s="182"/>
      <c r="E62" s="181" t="s">
        <v>14</v>
      </c>
      <c r="F62" s="180"/>
      <c r="G62" s="180" t="s">
        <v>532</v>
      </c>
    </row>
    <row r="63" spans="1:8" ht="6" customHeight="1" x14ac:dyDescent="0.2">
      <c r="A63" s="316"/>
      <c r="B63" s="317"/>
      <c r="C63" s="318"/>
    </row>
    <row r="64" spans="1:8" s="9" customFormat="1" x14ac:dyDescent="0.2">
      <c r="A64" s="306"/>
      <c r="B64" s="251" t="s">
        <v>500</v>
      </c>
      <c r="C64" s="305" t="s">
        <v>499</v>
      </c>
      <c r="D64" s="181" t="s">
        <v>14</v>
      </c>
      <c r="E64" s="181"/>
      <c r="F64" s="181" t="s">
        <v>14</v>
      </c>
      <c r="G64" s="180" t="s">
        <v>532</v>
      </c>
      <c r="H64" s="177"/>
    </row>
    <row r="65" spans="1:8" x14ac:dyDescent="0.2">
      <c r="A65" s="316"/>
      <c r="B65" s="251" t="s">
        <v>501</v>
      </c>
      <c r="C65" s="305" t="s">
        <v>503</v>
      </c>
      <c r="D65" s="181" t="s">
        <v>14</v>
      </c>
      <c r="E65" s="182"/>
      <c r="F65" s="181" t="s">
        <v>14</v>
      </c>
      <c r="G65" s="180" t="s">
        <v>532</v>
      </c>
    </row>
    <row r="66" spans="1:8" x14ac:dyDescent="0.2">
      <c r="A66" s="316"/>
      <c r="B66" s="251" t="s">
        <v>502</v>
      </c>
      <c r="C66" s="305" t="s">
        <v>504</v>
      </c>
      <c r="D66" s="181" t="s">
        <v>14</v>
      </c>
      <c r="E66" s="182"/>
      <c r="F66" s="181" t="s">
        <v>14</v>
      </c>
      <c r="G66" s="180" t="s">
        <v>532</v>
      </c>
    </row>
    <row r="67" spans="1:8" ht="6.75" customHeight="1" x14ac:dyDescent="0.2">
      <c r="A67" s="318"/>
      <c r="B67" s="318"/>
      <c r="C67" s="318"/>
    </row>
    <row r="68" spans="1:8" x14ac:dyDescent="0.2">
      <c r="A68" s="316"/>
      <c r="B68" s="251" t="s">
        <v>607</v>
      </c>
      <c r="C68" s="305" t="s">
        <v>608</v>
      </c>
      <c r="D68" s="180" t="s">
        <v>14</v>
      </c>
      <c r="E68" s="182"/>
      <c r="F68" s="180"/>
      <c r="G68" s="180" t="s">
        <v>532</v>
      </c>
    </row>
    <row r="69" spans="1:8" x14ac:dyDescent="0.2">
      <c r="A69" s="316"/>
      <c r="B69" s="317"/>
      <c r="C69" s="318"/>
    </row>
    <row r="70" spans="1:8" s="6" customFormat="1" x14ac:dyDescent="0.2">
      <c r="A70" s="310"/>
      <c r="B70" s="311" t="s">
        <v>521</v>
      </c>
      <c r="C70" s="312" t="s">
        <v>522</v>
      </c>
      <c r="F70" s="3"/>
      <c r="G70" s="3"/>
      <c r="H70" s="3"/>
    </row>
    <row r="71" spans="1:8" s="6" customFormat="1" ht="4.5" customHeight="1" x14ac:dyDescent="0.2">
      <c r="A71" s="310"/>
      <c r="B71" s="311"/>
      <c r="C71" s="312"/>
      <c r="F71" s="3"/>
      <c r="G71" s="3"/>
      <c r="H71" s="3"/>
    </row>
    <row r="72" spans="1:8" x14ac:dyDescent="0.2">
      <c r="A72" s="316"/>
      <c r="B72" s="251" t="s">
        <v>526</v>
      </c>
      <c r="C72" s="305" t="s">
        <v>530</v>
      </c>
      <c r="D72" s="180"/>
      <c r="E72" s="181" t="s">
        <v>14</v>
      </c>
      <c r="F72" s="181" t="s">
        <v>14</v>
      </c>
      <c r="G72" s="180" t="s">
        <v>532</v>
      </c>
    </row>
    <row r="73" spans="1:8" x14ac:dyDescent="0.2">
      <c r="A73" s="316"/>
      <c r="B73" s="251" t="s">
        <v>527</v>
      </c>
      <c r="C73" s="320" t="s">
        <v>531</v>
      </c>
      <c r="D73" s="180"/>
      <c r="E73" s="181" t="s">
        <v>14</v>
      </c>
      <c r="F73" s="181" t="s">
        <v>14</v>
      </c>
      <c r="G73" s="180" t="s">
        <v>532</v>
      </c>
    </row>
  </sheetData>
  <mergeCells count="4">
    <mergeCell ref="A1:E1"/>
    <mergeCell ref="A2:E2"/>
    <mergeCell ref="A3:C3"/>
    <mergeCell ref="G4:G5"/>
  </mergeCells>
  <phoneticPr fontId="0" type="noConversion"/>
  <hyperlinks>
    <hyperlink ref="C9" location="T2_01!A1" display=": Präferierte Spielform + Geschlecht" xr:uid="{00000000-0004-0000-0100-000000000000}"/>
    <hyperlink ref="C10" location="T2_02!A1" display=": Präferierte Spielform + Alter bei Betreuungsbeginn" xr:uid="{00000000-0004-0000-0100-000001000000}"/>
    <hyperlink ref="C11" location="T2_04!A1" display=": Präferierte Spielform + Partnerbeziehung  " xr:uid="{00000000-0004-0000-0100-000002000000}"/>
    <hyperlink ref="C12" location="T2_06!A1" display=": Präferierte Spielform + eigene Kinder im Haushalt  " xr:uid="{00000000-0004-0000-0100-000003000000}"/>
    <hyperlink ref="C13" location="T2_07!A1" display=": Präferierte Spielform + Lebenssituation  " xr:uid="{00000000-0004-0000-0100-000004000000}"/>
    <hyperlink ref="C14" location="T2_08!A1" display=": Präferierte Spielform + Staatsangehörigkeit  " xr:uid="{00000000-0004-0000-0100-000005000000}"/>
    <hyperlink ref="C15" location="T2_09!A1" display=": Präferierte Spielform + Migration" xr:uid="{00000000-0004-0000-0100-000006000000}"/>
    <hyperlink ref="C16" location="T2_11!A1" display=": Präferierte Spielform + höchster Schulabschluss" xr:uid="{00000000-0004-0000-0100-000007000000}"/>
    <hyperlink ref="C17" location="T2_12!A1" display=": Präferierte Spielform + höchster Ausbildungsabschluss" xr:uid="{00000000-0004-0000-0100-000008000000}"/>
    <hyperlink ref="C18" location="T2_14!A1" display=": Präferierte Spielform + Wohnsituation am Tag vor Betreuungsbeginn" xr:uid="{00000000-0004-0000-0100-000009000000}"/>
    <hyperlink ref="C19" location="T2_16!A1" display=": Präferierte Spielform + Erwerbssituation am Tag vor Betreuungsbeginn" xr:uid="{00000000-0004-0000-0100-00000A000000}"/>
    <hyperlink ref="C20" location="T2_19!A1" display=": Präferierte Spielform + Problematische Schulden" xr:uid="{00000000-0004-0000-0100-00000B000000}"/>
    <hyperlink ref="C21" location="T3_01!A1" display=": Hauptdiagnose + Vorbehandlung + Erst-/Wiederaufnahme" xr:uid="{00000000-0004-0000-0100-00000C000000}"/>
    <hyperlink ref="C22" location="T3_07!A1" display=": Hauptdiagnose + Vermittlung (Spaltenprozent)" xr:uid="{00000000-0004-0000-0100-00000D000000}"/>
    <hyperlink ref="C24" location="T5_05!A1" display=": Hauptdiagnose + Weitervermittlung / Verlegung (Spaltenprozent)" xr:uid="{00000000-0004-0000-0100-00000E000000}"/>
    <hyperlink ref="C25" location="T6_01!A1" display=": Hauptdiagnose + Dauer der Betreuung" xr:uid="{00000000-0004-0000-0100-00000F000000}"/>
    <hyperlink ref="C26" location="T6_02!A1" display=": Hauptdiagnose + Art der Beendigung" xr:uid="{00000000-0004-0000-0100-000010000000}"/>
    <hyperlink ref="C40" location="'Z1_01'!A1" display=": Kontaktgründe + Geschlecht" xr:uid="{00000000-0004-0000-0100-000011000000}"/>
    <hyperlink ref="C41" location="'Z1_02'!A1" display=": Kontaktgründe + Alter bei Betreuungsbeginn" xr:uid="{00000000-0004-0000-0100-000012000000}"/>
    <hyperlink ref="C42" location="'Z1_04'!A1" display=": Kontaktgründe + Partnerbeziehung" xr:uid="{00000000-0004-0000-0100-000013000000}"/>
    <hyperlink ref="C43" location="'Z1_05'!A1" display=": Kontaktgründe + Erwerbssituation am Tag vor Betreuungsbeginn" xr:uid="{00000000-0004-0000-0100-000014000000}"/>
    <hyperlink ref="C51" location="'Z2_01'!A1" display=": Zugang zur Einrichtung + Geschlecht" xr:uid="{00000000-0004-0000-0100-000015000000}"/>
    <hyperlink ref="C52" location="'Z2_02'!A1" display=": Zugang zur Einrichtung + Alter bei Betreuungsbeginn" xr:uid="{00000000-0004-0000-0100-000016000000}"/>
    <hyperlink ref="C53" location="'Z2_04'!A1" display=": Zugang zur Einrichtung + Partnerbeziehung" xr:uid="{00000000-0004-0000-0100-000017000000}"/>
    <hyperlink ref="C55" location="'Z2_06'!A1" display=": Zugang zur Einrichtung + Erwerbssituation am Tag vor Betreuungsbeginn" xr:uid="{00000000-0004-0000-0100-000018000000}"/>
    <hyperlink ref="C61" location="'Z2_12'!A1" display=": Zugang zur Einrichtung + Dauer der Betreuung" xr:uid="{00000000-0004-0000-0100-000019000000}"/>
    <hyperlink ref="C62" location="'Z2_13'!A1" display=": Zugang zur Einrichtung + Art der Beendigung" xr:uid="{00000000-0004-0000-0100-00001A000000}"/>
    <hyperlink ref="C56" location="'Z2_07'!A1" display=": Zugang zur Einrichtung + Problematische Schulden" xr:uid="{00000000-0004-0000-0100-00001B000000}"/>
    <hyperlink ref="C54" location="'Z2_05'!A1" display=": Zugang zur Einrichtung + Höchster Schulabschluss" xr:uid="{00000000-0004-0000-0100-00001C000000}"/>
    <hyperlink ref="C60" location="'Z2_11'!A1" display=": Zugang zur Einrichtung + Kontaktgründe" xr:uid="{00000000-0004-0000-0100-00001D000000}"/>
    <hyperlink ref="C57" location="'Z2_08'!A1" display=": Zugang zur Einrichtung + Vermittlung durch" xr:uid="{00000000-0004-0000-0100-00001E000000}"/>
    <hyperlink ref="C58" location="'Z2_09'!A1" display=": Zugang zur Einrichtung + Spielformen in den letzten 12 Monaten" xr:uid="{00000000-0004-0000-0100-00001F000000}"/>
    <hyperlink ref="C30" location="Z0_01!A1" display=": Vermittlung durch + Geschlecht" xr:uid="{00000000-0004-0000-0100-000020000000}"/>
    <hyperlink ref="C31" location="Z0_02!A1" display=": Vermittlung durch + Alter bei Betreuungsbeginn" xr:uid="{00000000-0004-0000-0100-000021000000}"/>
    <hyperlink ref="C32" location="Z0_04!A1" display=": Vermittlung durch + Partnerbeziehung  " xr:uid="{00000000-0004-0000-0100-000022000000}"/>
    <hyperlink ref="C33" location="Z0_05!A1" display=": Vermittlung durch + höchster Schulabschluss" xr:uid="{00000000-0004-0000-0100-000023000000}"/>
    <hyperlink ref="C34" location="Z0_06!A1" display=": Vermittlung durch + Erwerbssituation am Tag vor Betreuungsbeginn" xr:uid="{00000000-0004-0000-0100-000024000000}"/>
    <hyperlink ref="C35" location="Z0_07!A1" display=": Vermittlung durch + Dauer der Betreuung" xr:uid="{00000000-0004-0000-0100-000025000000}"/>
    <hyperlink ref="C36" location="Z0_08!A1" display=": Vermittlung durch + Art der Beendigung" xr:uid="{00000000-0004-0000-0100-000026000000}"/>
    <hyperlink ref="C64" location="'Z3_01'!A1" display=": Spielformen in den letzten 12 Monaten + Vermittlung durch" xr:uid="{00000000-0004-0000-0100-000027000000}"/>
    <hyperlink ref="C46" location="'Z1_08'!A1" display=": Kontaktgründe + Substanzkonsum" xr:uid="{00000000-0004-0000-0100-000028000000}"/>
    <hyperlink ref="C45" location="'Z1_07'!A1" display=": Kontaktgründe + Vermittlung durch" xr:uid="{00000000-0004-0000-0100-000029000000}"/>
    <hyperlink ref="C44" location="'Z1_06'!A1" display=": Kontaktgründe + Problematische Schulden" xr:uid="{00000000-0004-0000-0100-00002A000000}"/>
    <hyperlink ref="C47" location="'Z1_09'!A1" display=": Kontaktgründe + Dauer der Betreuung" xr:uid="{00000000-0004-0000-0100-00002B000000}"/>
    <hyperlink ref="C48" location="'Z1_10'!A1" display=": Kontaktgründe + Art der Beendigung" xr:uid="{00000000-0004-0000-0100-00002C000000}"/>
    <hyperlink ref="C65" location="'Z3_02'!A1" display=": Spielformen in den letzten 12 Monaten + Problematische Schulden" xr:uid="{00000000-0004-0000-0100-00002D000000}"/>
    <hyperlink ref="C66" location="'Z3_03'!A1" display=": Spielformen in den letzten 12 Monaten + Präferierte Spielform" xr:uid="{00000000-0004-0000-0100-00002E000000}"/>
    <hyperlink ref="C59" location="'Z2_10'!A1" display=": Zugang zur Einrichtung + Präferierte Spielform" xr:uid="{00000000-0004-0000-0100-00002F000000}"/>
    <hyperlink ref="C7" location="T1_01!A1" display=": Übersicht Klient/innen und Betreuungen" xr:uid="{00000000-0004-0000-0100-000030000000}"/>
    <hyperlink ref="C8" location="T1_02!A1" display=": Alter und Geschlecht von Angehörigen" xr:uid="{00000000-0004-0000-0100-000031000000}"/>
    <hyperlink ref="C49" location="'Z1_11'!A1" display=": Kontaktgründe + präferierte Spielform" xr:uid="{00000000-0004-0000-0100-000032000000}"/>
    <hyperlink ref="C72" location="'Z4_01'!A1" display="Alter bei Betreuungsbeginn + Dauer der Betreuung" xr:uid="{00000000-0004-0000-0100-000033000000}"/>
    <hyperlink ref="C73" location="'Z4_02'!A1" display="Alter bei Betreuungsbeginn + Art der Beendigung" xr:uid="{00000000-0004-0000-0100-000034000000}"/>
    <hyperlink ref="C23" location="T4_12!A1" display=": Einzeldiagnose (Path. Spielen) + Alter bei Störungsbeginn" xr:uid="{00000000-0004-0000-0100-000035000000}"/>
    <hyperlink ref="C68" location="'Z3_04'!A1" display=": Spielformen in den letzten 12 Monaten + Präferierte Spielform" xr:uid="{00000000-0004-0000-0100-000036000000}"/>
  </hyperlinks>
  <pageMargins left="0.39370078740157483" right="0.19685039370078741" top="0.39370078740157483" bottom="0.39370078740157483" header="0.19685039370078741" footer="0.19685039370078741"/>
  <pageSetup paperSize="9" scale="63" firstPageNumber="0" fitToHeight="0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P40"/>
  <sheetViews>
    <sheetView showGridLines="0" tabSelected="1" showOutlineSymbols="0" topLeftCell="A28" zoomScaleNormal="100" workbookViewId="0">
      <selection activeCell="B33" sqref="B33"/>
    </sheetView>
  </sheetViews>
  <sheetFormatPr baseColWidth="10" defaultColWidth="11.42578125" defaultRowHeight="11.25" x14ac:dyDescent="0.2"/>
  <cols>
    <col min="1" max="1" width="36.28515625" style="143" customWidth="1"/>
    <col min="2" max="3" width="8.140625" style="143" customWidth="1"/>
    <col min="4" max="4" width="9" style="143" customWidth="1"/>
    <col min="5" max="8" width="8.140625" style="143" customWidth="1"/>
    <col min="9" max="9" width="9" style="143" customWidth="1"/>
    <col min="10" max="13" width="8.140625" style="143" customWidth="1"/>
    <col min="14" max="14" width="9" style="143" customWidth="1"/>
    <col min="15" max="16" width="8.140625" style="143" customWidth="1"/>
    <col min="17" max="17" width="3.28515625" style="143" customWidth="1"/>
    <col min="18" max="16384" width="11.42578125" style="143"/>
  </cols>
  <sheetData>
    <row r="1" spans="1:16" x14ac:dyDescent="0.2">
      <c r="A1" s="178" t="str">
        <f>Inhalt!B7</f>
        <v>T1_01</v>
      </c>
      <c r="B1" s="179" t="str">
        <f>Inhalt!C7</f>
        <v>: Übersicht Klient/innen</v>
      </c>
    </row>
    <row r="3" spans="1:16" x14ac:dyDescent="0.2">
      <c r="A3" s="330" t="s">
        <v>612</v>
      </c>
      <c r="B3" s="329" t="s">
        <v>506</v>
      </c>
      <c r="C3" s="329"/>
      <c r="D3" s="329"/>
      <c r="E3" s="329"/>
      <c r="F3" s="329"/>
      <c r="G3" s="329" t="s">
        <v>507</v>
      </c>
      <c r="H3" s="329"/>
      <c r="I3" s="329"/>
      <c r="J3" s="329" t="s">
        <v>0</v>
      </c>
      <c r="K3" s="329"/>
      <c r="L3" s="329" t="s">
        <v>508</v>
      </c>
      <c r="M3" s="329"/>
      <c r="N3" s="329"/>
      <c r="O3" s="329" t="s">
        <v>0</v>
      </c>
      <c r="P3" s="329"/>
    </row>
    <row r="4" spans="1:16" ht="11.25" customHeight="1" x14ac:dyDescent="0.2">
      <c r="A4" s="331"/>
      <c r="B4" s="144" t="s">
        <v>26</v>
      </c>
      <c r="C4" s="144" t="s">
        <v>27</v>
      </c>
      <c r="D4" s="144" t="s">
        <v>768</v>
      </c>
      <c r="E4" s="17" t="s">
        <v>1</v>
      </c>
      <c r="F4" s="17" t="s">
        <v>2</v>
      </c>
      <c r="G4" s="144" t="s">
        <v>26</v>
      </c>
      <c r="H4" s="144" t="s">
        <v>27</v>
      </c>
      <c r="I4" s="144" t="s">
        <v>768</v>
      </c>
      <c r="J4" s="17" t="s">
        <v>1</v>
      </c>
      <c r="K4" s="17" t="s">
        <v>2</v>
      </c>
      <c r="L4" s="144" t="s">
        <v>26</v>
      </c>
      <c r="M4" s="144" t="s">
        <v>27</v>
      </c>
      <c r="N4" s="144" t="s">
        <v>768</v>
      </c>
      <c r="O4" s="17" t="s">
        <v>1</v>
      </c>
      <c r="P4" s="17" t="s">
        <v>2</v>
      </c>
    </row>
    <row r="5" spans="1:16" x14ac:dyDescent="0.2">
      <c r="A5" s="145" t="s">
        <v>509</v>
      </c>
      <c r="B5" s="146" t="str">
        <f t="shared" ref="B5:D8" si="0">IF($E5=0,"",B33/($F33-$E33))</f>
        <v/>
      </c>
      <c r="C5" s="146" t="str">
        <f t="shared" si="0"/>
        <v/>
      </c>
      <c r="D5" s="146" t="str">
        <f t="shared" si="0"/>
        <v/>
      </c>
      <c r="E5" s="147">
        <f>F33-E33</f>
        <v>0</v>
      </c>
      <c r="F5" s="148" t="str">
        <f>IF(E$9=0,"",E5/E$9)</f>
        <v/>
      </c>
      <c r="G5" s="146" t="str">
        <f t="shared" ref="G5:I8" si="1">IF($J5=0,"",G33/($K33-$J33))</f>
        <v/>
      </c>
      <c r="H5" s="146" t="str">
        <f t="shared" si="1"/>
        <v/>
      </c>
      <c r="I5" s="146" t="str">
        <f t="shared" si="1"/>
        <v/>
      </c>
      <c r="J5" s="147">
        <f>K33-J33</f>
        <v>0</v>
      </c>
      <c r="K5" s="148" t="str">
        <f>IF(J$9=0,"",J5/J$9)</f>
        <v/>
      </c>
      <c r="L5" s="146" t="str">
        <f t="shared" ref="L5:M8" si="2">IF($O5=0,"",L33/($P33-$O33))</f>
        <v/>
      </c>
      <c r="M5" s="146" t="str">
        <f t="shared" si="2"/>
        <v/>
      </c>
      <c r="N5" s="146" t="str">
        <f>IF($O5=0,"",N33/($P33-$O33))</f>
        <v/>
      </c>
      <c r="O5" s="147">
        <f>P33-O33</f>
        <v>0</v>
      </c>
      <c r="P5" s="148" t="str">
        <f>IF(O$9=0,"",O5/O$9)</f>
        <v/>
      </c>
    </row>
    <row r="6" spans="1:16" ht="12" thickBot="1" x14ac:dyDescent="0.25">
      <c r="A6" s="149" t="s">
        <v>303</v>
      </c>
      <c r="B6" s="150" t="str">
        <f t="shared" si="0"/>
        <v/>
      </c>
      <c r="C6" s="150" t="str">
        <f t="shared" si="0"/>
        <v/>
      </c>
      <c r="D6" s="150" t="str">
        <f t="shared" si="0"/>
        <v/>
      </c>
      <c r="E6" s="151">
        <f>F34-E34</f>
        <v>0</v>
      </c>
      <c r="F6" s="152" t="str">
        <f>IF(E$9=0,"",E6/E$9)</f>
        <v/>
      </c>
      <c r="G6" s="150" t="str">
        <f t="shared" si="1"/>
        <v/>
      </c>
      <c r="H6" s="150" t="str">
        <f t="shared" si="1"/>
        <v/>
      </c>
      <c r="I6" s="150" t="str">
        <f>IF($J6=0,"",I34/($K34-$J34))</f>
        <v/>
      </c>
      <c r="J6" s="151">
        <f>K34-J34</f>
        <v>0</v>
      </c>
      <c r="K6" s="152" t="str">
        <f>IF(J$9=0,"",J6/J$9)</f>
        <v/>
      </c>
      <c r="L6" s="150" t="str">
        <f t="shared" si="2"/>
        <v/>
      </c>
      <c r="M6" s="150" t="str">
        <f t="shared" si="2"/>
        <v/>
      </c>
      <c r="N6" s="150" t="str">
        <f>IF($O6=0,"",N34/($P34-$O34))</f>
        <v/>
      </c>
      <c r="O6" s="151">
        <f>P34-O34</f>
        <v>0</v>
      </c>
      <c r="P6" s="152" t="str">
        <f>IF(O$9=0,"",O6/O$9)</f>
        <v/>
      </c>
    </row>
    <row r="7" spans="1:16" x14ac:dyDescent="0.2">
      <c r="A7" s="153" t="s">
        <v>304</v>
      </c>
      <c r="B7" s="154" t="str">
        <f t="shared" si="0"/>
        <v/>
      </c>
      <c r="C7" s="154" t="str">
        <f t="shared" si="0"/>
        <v/>
      </c>
      <c r="D7" s="154" t="str">
        <f t="shared" si="0"/>
        <v/>
      </c>
      <c r="E7" s="155">
        <f>F35-E35</f>
        <v>0</v>
      </c>
      <c r="F7" s="156" t="str">
        <f>IF(E$9=0,"",E7/E$9)</f>
        <v/>
      </c>
      <c r="G7" s="154" t="str">
        <f t="shared" si="1"/>
        <v/>
      </c>
      <c r="H7" s="154" t="str">
        <f t="shared" si="1"/>
        <v/>
      </c>
      <c r="I7" s="146" t="str">
        <f>IF($J7=0,"",I35/($K35-$J35))</f>
        <v/>
      </c>
      <c r="J7" s="155">
        <f>K35-J35</f>
        <v>0</v>
      </c>
      <c r="K7" s="156" t="str">
        <f>IF(J$9=0,"",J7/J$9)</f>
        <v/>
      </c>
      <c r="L7" s="154" t="str">
        <f t="shared" si="2"/>
        <v/>
      </c>
      <c r="M7" s="154" t="str">
        <f t="shared" si="2"/>
        <v/>
      </c>
      <c r="N7" s="154" t="str">
        <f>IF($O7=0,"",N35/($P35-$O35))</f>
        <v/>
      </c>
      <c r="O7" s="155">
        <f>P35-O35</f>
        <v>0</v>
      </c>
      <c r="P7" s="156" t="str">
        <f>IF(O$9=0,"",O7/O$9)</f>
        <v/>
      </c>
    </row>
    <row r="8" spans="1:16" ht="12" thickBot="1" x14ac:dyDescent="0.25">
      <c r="A8" s="157" t="s">
        <v>515</v>
      </c>
      <c r="B8" s="146" t="str">
        <f t="shared" si="0"/>
        <v/>
      </c>
      <c r="C8" s="146" t="str">
        <f t="shared" si="0"/>
        <v/>
      </c>
      <c r="D8" s="146" t="str">
        <f t="shared" si="0"/>
        <v/>
      </c>
      <c r="E8" s="151">
        <f>F36-E36</f>
        <v>0</v>
      </c>
      <c r="F8" s="152" t="str">
        <f>IF(E$9=0,"",E8/E$9)</f>
        <v/>
      </c>
      <c r="G8" s="146" t="str">
        <f t="shared" si="1"/>
        <v/>
      </c>
      <c r="H8" s="146" t="str">
        <f t="shared" si="1"/>
        <v/>
      </c>
      <c r="I8" s="146" t="str">
        <f>IF($J8=0,"",I36/($K36-$J36))</f>
        <v/>
      </c>
      <c r="J8" s="151">
        <f>K36-J36</f>
        <v>0</v>
      </c>
      <c r="K8" s="152" t="str">
        <f>IF(J$9=0,"",J8/J$9)</f>
        <v/>
      </c>
      <c r="L8" s="146" t="str">
        <f t="shared" si="2"/>
        <v/>
      </c>
      <c r="M8" s="146" t="str">
        <f t="shared" si="2"/>
        <v/>
      </c>
      <c r="N8" s="146" t="str">
        <f>IF($O8=0,"",N36/($P36-$O36))</f>
        <v/>
      </c>
      <c r="O8" s="151">
        <f>P36-O36</f>
        <v>0</v>
      </c>
      <c r="P8" s="152" t="str">
        <f>IF(O$9=0,"",O8/O$9)</f>
        <v/>
      </c>
    </row>
    <row r="9" spans="1:16" x14ac:dyDescent="0.2">
      <c r="A9" s="158" t="s">
        <v>510</v>
      </c>
      <c r="B9" s="159">
        <f>B37</f>
        <v>0</v>
      </c>
      <c r="C9" s="159">
        <f>C37</f>
        <v>0</v>
      </c>
      <c r="D9" s="159">
        <f>D37</f>
        <v>0</v>
      </c>
      <c r="E9" s="160">
        <f>F37-E37</f>
        <v>0</v>
      </c>
      <c r="F9" s="156" t="str">
        <f>IF(E$9=0,"",E9/E$9)</f>
        <v/>
      </c>
      <c r="G9" s="159">
        <f>G37</f>
        <v>0</v>
      </c>
      <c r="H9" s="159">
        <f>H37</f>
        <v>0</v>
      </c>
      <c r="I9" s="159">
        <f>I37</f>
        <v>0</v>
      </c>
      <c r="J9" s="160">
        <f>K37-J37</f>
        <v>0</v>
      </c>
      <c r="K9" s="156" t="str">
        <f>IF(J$9=0,"",J9/J$9)</f>
        <v/>
      </c>
      <c r="L9" s="159">
        <f>L37</f>
        <v>0</v>
      </c>
      <c r="M9" s="159">
        <f>M37</f>
        <v>0</v>
      </c>
      <c r="N9" s="159">
        <f>N37</f>
        <v>0</v>
      </c>
      <c r="O9" s="160">
        <f>P37-O37</f>
        <v>0</v>
      </c>
      <c r="P9" s="156" t="str">
        <f>IF(O$9=0,"",O9/O$9)</f>
        <v/>
      </c>
    </row>
    <row r="10" spans="1:16" ht="12" thickBot="1" x14ac:dyDescent="0.25">
      <c r="A10" s="161" t="s">
        <v>511</v>
      </c>
      <c r="B10" s="152" t="str">
        <f>IF($E9=0,"",B9/$E9)</f>
        <v/>
      </c>
      <c r="C10" s="152" t="str">
        <f>IF($E9=0,"",C9/$E9)</f>
        <v/>
      </c>
      <c r="D10" s="152" t="str">
        <f>IF($E9=0,"",D9/$E9)</f>
        <v/>
      </c>
      <c r="E10" s="152" t="str">
        <f>IF($E9=0,"",E9/$E9)</f>
        <v/>
      </c>
      <c r="F10" s="162"/>
      <c r="G10" s="152" t="str">
        <f>IF($J9=0,"",G9/$J9)</f>
        <v/>
      </c>
      <c r="H10" s="152" t="str">
        <f>IF($J9=0,"",H9/$J9)</f>
        <v/>
      </c>
      <c r="I10" s="152" t="str">
        <f>IF($J9=0,"",I9/$J9)</f>
        <v/>
      </c>
      <c r="J10" s="152" t="str">
        <f>IF($J9=0,"",J9/$J9)</f>
        <v/>
      </c>
      <c r="K10" s="162"/>
      <c r="L10" s="152" t="str">
        <f>IF($O9=0,"",L9/$O9)</f>
        <v/>
      </c>
      <c r="M10" s="152" t="str">
        <f>IF($O9=0,"",M9/$O9)</f>
        <v/>
      </c>
      <c r="N10" s="152" t="str">
        <f>IF($O9=0,"",N9/$O9)</f>
        <v/>
      </c>
      <c r="O10" s="152" t="str">
        <f>IF($O9=0,"",O9/$O9)</f>
        <v/>
      </c>
      <c r="P10" s="162"/>
    </row>
    <row r="11" spans="1:16" x14ac:dyDescent="0.2">
      <c r="A11" s="207" t="s">
        <v>609</v>
      </c>
      <c r="B11" s="208" t="str">
        <f t="shared" ref="B11:D13" si="3">IF($E11=0,"",B38/$E11)</f>
        <v/>
      </c>
      <c r="C11" s="208" t="str">
        <f t="shared" si="3"/>
        <v/>
      </c>
      <c r="D11" s="208" t="str">
        <f t="shared" si="3"/>
        <v/>
      </c>
      <c r="E11" s="209">
        <f>F38-E38</f>
        <v>0</v>
      </c>
      <c r="F11" s="210" t="str">
        <f>IF(E$9=0,"",E11/E$9)</f>
        <v/>
      </c>
      <c r="G11" s="208" t="str">
        <f t="shared" ref="G11:H13" si="4">IF($J11=0,"",G38/$J11)</f>
        <v/>
      </c>
      <c r="H11" s="208" t="str">
        <f t="shared" si="4"/>
        <v/>
      </c>
      <c r="I11" s="208" t="str">
        <f>IF($J11=0,"",I38/$J11)</f>
        <v/>
      </c>
      <c r="J11" s="209">
        <f>K38-J38</f>
        <v>0</v>
      </c>
      <c r="K11" s="210" t="str">
        <f>IF(J$9=0,"",J11/J$9)</f>
        <v/>
      </c>
      <c r="L11" s="208" t="str">
        <f t="shared" ref="L11:M13" si="5">IF($O11=0,"",L38/$O11)</f>
        <v/>
      </c>
      <c r="M11" s="208" t="str">
        <f t="shared" si="5"/>
        <v/>
      </c>
      <c r="N11" s="208" t="str">
        <f>IF($O11=0,"",N38/$O11)</f>
        <v/>
      </c>
      <c r="O11" s="209">
        <f>P38-O38</f>
        <v>0</v>
      </c>
      <c r="P11" s="210" t="str">
        <f>IF(O$9=0,"",O11/O$9)</f>
        <v/>
      </c>
    </row>
    <row r="12" spans="1:16" x14ac:dyDescent="0.2">
      <c r="A12" s="207" t="s">
        <v>610</v>
      </c>
      <c r="B12" s="208" t="str">
        <f t="shared" si="3"/>
        <v/>
      </c>
      <c r="C12" s="208" t="str">
        <f t="shared" si="3"/>
        <v/>
      </c>
      <c r="D12" s="208" t="str">
        <f t="shared" si="3"/>
        <v/>
      </c>
      <c r="E12" s="209">
        <f>F39-E39</f>
        <v>0</v>
      </c>
      <c r="F12" s="210" t="str">
        <f>IF(E$9=0,"",E12/E$9)</f>
        <v/>
      </c>
      <c r="G12" s="208" t="str">
        <f t="shared" si="4"/>
        <v/>
      </c>
      <c r="H12" s="208" t="str">
        <f t="shared" si="4"/>
        <v/>
      </c>
      <c r="I12" s="208" t="str">
        <f>IF($J12=0,"",I39/$J12)</f>
        <v/>
      </c>
      <c r="J12" s="209">
        <f>K39-J39</f>
        <v>0</v>
      </c>
      <c r="K12" s="210" t="str">
        <f>IF(J$9=0,"",J12/J$9)</f>
        <v/>
      </c>
      <c r="L12" s="208" t="str">
        <f t="shared" si="5"/>
        <v/>
      </c>
      <c r="M12" s="208" t="str">
        <f t="shared" si="5"/>
        <v/>
      </c>
      <c r="N12" s="208" t="str">
        <f>IF($O12=0,"",N39/$O12)</f>
        <v/>
      </c>
      <c r="O12" s="209">
        <f>P39-O39</f>
        <v>0</v>
      </c>
      <c r="P12" s="210" t="str">
        <f>IF(O$9=0,"",O12/O$9)</f>
        <v/>
      </c>
    </row>
    <row r="13" spans="1:16" ht="12" thickBot="1" x14ac:dyDescent="0.25">
      <c r="A13" s="211" t="s">
        <v>611</v>
      </c>
      <c r="B13" s="212" t="str">
        <f t="shared" si="3"/>
        <v/>
      </c>
      <c r="C13" s="212" t="str">
        <f t="shared" si="3"/>
        <v/>
      </c>
      <c r="D13" s="212" t="str">
        <f t="shared" si="3"/>
        <v/>
      </c>
      <c r="E13" s="295">
        <f>F40-E40</f>
        <v>0</v>
      </c>
      <c r="F13" s="213" t="str">
        <f>IF(E$9=0,"",E13/E$9)</f>
        <v/>
      </c>
      <c r="G13" s="212" t="str">
        <f t="shared" si="4"/>
        <v/>
      </c>
      <c r="H13" s="212" t="str">
        <f t="shared" si="4"/>
        <v/>
      </c>
      <c r="I13" s="212" t="str">
        <f>IF($J13=0,"",I40/$J13)</f>
        <v/>
      </c>
      <c r="J13" s="295">
        <f>K40-J40</f>
        <v>0</v>
      </c>
      <c r="K13" s="213" t="str">
        <f>IF(J$9=0,"",J13/J$9)</f>
        <v/>
      </c>
      <c r="L13" s="212" t="str">
        <f t="shared" si="5"/>
        <v/>
      </c>
      <c r="M13" s="212" t="str">
        <f t="shared" si="5"/>
        <v/>
      </c>
      <c r="N13" s="212" t="str">
        <f>IF($O13=0,"",N40/$O13)</f>
        <v/>
      </c>
      <c r="O13" s="295">
        <f>P40-O40</f>
        <v>0</v>
      </c>
      <c r="P13" s="213" t="str">
        <f>IF(O$9=0,"",O13/O$9)</f>
        <v/>
      </c>
    </row>
    <row r="14" spans="1:16" x14ac:dyDescent="0.2">
      <c r="A14" s="18" t="str">
        <f>Titel!$A$15</f>
        <v>© 2025 IFT Institut für Therapieforschung, München</v>
      </c>
      <c r="B14" s="163"/>
      <c r="C14" s="163"/>
      <c r="D14" s="163"/>
      <c r="E14" s="164" t="s">
        <v>22</v>
      </c>
      <c r="F14" s="165" t="str">
        <f>IF(F37=0,"",E37/F37)</f>
        <v/>
      </c>
      <c r="J14" s="164" t="s">
        <v>22</v>
      </c>
      <c r="K14" s="165" t="str">
        <f>IF(K37=0,"",J37/K37)</f>
        <v/>
      </c>
      <c r="O14" s="164" t="s">
        <v>22</v>
      </c>
      <c r="P14" s="165" t="str">
        <f>IF(P37=0,"",O37/P37)</f>
        <v/>
      </c>
    </row>
    <row r="15" spans="1:16" x14ac:dyDescent="0.2">
      <c r="A15" s="143" t="s">
        <v>512</v>
      </c>
    </row>
    <row r="17" spans="1:16" ht="11.25" customHeight="1" x14ac:dyDescent="0.2">
      <c r="A17" s="330" t="s">
        <v>624</v>
      </c>
      <c r="B17" s="329" t="s">
        <v>506</v>
      </c>
      <c r="C17" s="329"/>
      <c r="D17" s="329"/>
      <c r="E17" s="329"/>
      <c r="F17" s="329"/>
      <c r="G17" s="329" t="s">
        <v>507</v>
      </c>
      <c r="H17" s="329"/>
      <c r="I17" s="329"/>
      <c r="J17" s="329" t="s">
        <v>0</v>
      </c>
      <c r="K17" s="329"/>
      <c r="L17" s="329" t="s">
        <v>508</v>
      </c>
      <c r="M17" s="329"/>
      <c r="N17" s="329"/>
      <c r="O17" s="329" t="s">
        <v>0</v>
      </c>
      <c r="P17" s="329"/>
    </row>
    <row r="18" spans="1:16" x14ac:dyDescent="0.2">
      <c r="A18" s="331"/>
      <c r="B18" s="144" t="s">
        <v>26</v>
      </c>
      <c r="C18" s="144" t="s">
        <v>27</v>
      </c>
      <c r="D18" s="144" t="s">
        <v>768</v>
      </c>
      <c r="E18" s="17" t="s">
        <v>1</v>
      </c>
      <c r="F18" s="17" t="s">
        <v>2</v>
      </c>
      <c r="G18" s="144" t="s">
        <v>26</v>
      </c>
      <c r="H18" s="144" t="s">
        <v>27</v>
      </c>
      <c r="I18" s="144" t="s">
        <v>768</v>
      </c>
      <c r="J18" s="17" t="s">
        <v>1</v>
      </c>
      <c r="K18" s="17" t="s">
        <v>2</v>
      </c>
      <c r="L18" s="144" t="s">
        <v>26</v>
      </c>
      <c r="M18" s="144" t="s">
        <v>27</v>
      </c>
      <c r="N18" s="144" t="s">
        <v>768</v>
      </c>
      <c r="O18" s="17" t="s">
        <v>1</v>
      </c>
      <c r="P18" s="17" t="s">
        <v>2</v>
      </c>
    </row>
    <row r="19" spans="1:16" x14ac:dyDescent="0.2">
      <c r="A19" s="145" t="s">
        <v>509</v>
      </c>
      <c r="B19" s="146" t="str">
        <f t="shared" ref="B19:C22" si="6">IF(B$23=0,"",B33/B$23)</f>
        <v/>
      </c>
      <c r="C19" s="146" t="str">
        <f t="shared" si="6"/>
        <v/>
      </c>
      <c r="D19" s="146" t="str">
        <f>IF(D$23=0,"",D33/D$23)</f>
        <v/>
      </c>
      <c r="E19" s="147">
        <f t="shared" ref="E19:F24" si="7">E5</f>
        <v>0</v>
      </c>
      <c r="F19" s="148" t="str">
        <f t="shared" si="7"/>
        <v/>
      </c>
      <c r="G19" s="146" t="str">
        <f t="shared" ref="G19:I22" si="8">IF(G$23=0,"",G33/G$23)</f>
        <v/>
      </c>
      <c r="H19" s="146" t="str">
        <f t="shared" si="8"/>
        <v/>
      </c>
      <c r="I19" s="146" t="str">
        <f t="shared" si="8"/>
        <v/>
      </c>
      <c r="J19" s="147">
        <f t="shared" ref="J19:K24" si="9">J5</f>
        <v>0</v>
      </c>
      <c r="K19" s="148" t="str">
        <f t="shared" si="9"/>
        <v/>
      </c>
      <c r="L19" s="146" t="str">
        <f t="shared" ref="L19:N22" si="10">IF(L$23=0,"",L33/L$23)</f>
        <v/>
      </c>
      <c r="M19" s="146" t="str">
        <f t="shared" si="10"/>
        <v/>
      </c>
      <c r="N19" s="146" t="str">
        <f t="shared" si="10"/>
        <v/>
      </c>
      <c r="O19" s="147">
        <f t="shared" ref="O19:P24" si="11">O5</f>
        <v>0</v>
      </c>
      <c r="P19" s="148" t="str">
        <f t="shared" si="11"/>
        <v/>
      </c>
    </row>
    <row r="20" spans="1:16" ht="12" thickBot="1" x14ac:dyDescent="0.25">
      <c r="A20" s="149" t="s">
        <v>303</v>
      </c>
      <c r="B20" s="150" t="str">
        <f t="shared" si="6"/>
        <v/>
      </c>
      <c r="C20" s="150" t="str">
        <f t="shared" si="6"/>
        <v/>
      </c>
      <c r="D20" s="150" t="str">
        <f>IF(D$23=0,"",D34/D$23)</f>
        <v/>
      </c>
      <c r="E20" s="151">
        <f t="shared" si="7"/>
        <v>0</v>
      </c>
      <c r="F20" s="152" t="str">
        <f t="shared" si="7"/>
        <v/>
      </c>
      <c r="G20" s="150" t="str">
        <f t="shared" si="8"/>
        <v/>
      </c>
      <c r="H20" s="150" t="str">
        <f t="shared" si="8"/>
        <v/>
      </c>
      <c r="I20" s="150" t="str">
        <f t="shared" si="8"/>
        <v/>
      </c>
      <c r="J20" s="151">
        <f t="shared" si="9"/>
        <v>0</v>
      </c>
      <c r="K20" s="152" t="str">
        <f t="shared" si="9"/>
        <v/>
      </c>
      <c r="L20" s="150" t="str">
        <f t="shared" si="10"/>
        <v/>
      </c>
      <c r="M20" s="150" t="str">
        <f t="shared" si="10"/>
        <v/>
      </c>
      <c r="N20" s="150" t="str">
        <f t="shared" si="10"/>
        <v/>
      </c>
      <c r="O20" s="151">
        <f t="shared" si="11"/>
        <v>0</v>
      </c>
      <c r="P20" s="152" t="str">
        <f t="shared" si="11"/>
        <v/>
      </c>
    </row>
    <row r="21" spans="1:16" x14ac:dyDescent="0.2">
      <c r="A21" s="153" t="s">
        <v>304</v>
      </c>
      <c r="B21" s="154" t="str">
        <f t="shared" si="6"/>
        <v/>
      </c>
      <c r="C21" s="154" t="str">
        <f t="shared" si="6"/>
        <v/>
      </c>
      <c r="D21" s="154" t="str">
        <f>IF(D$23=0,"",D35/D$23)</f>
        <v/>
      </c>
      <c r="E21" s="155">
        <f t="shared" si="7"/>
        <v>0</v>
      </c>
      <c r="F21" s="156" t="str">
        <f t="shared" si="7"/>
        <v/>
      </c>
      <c r="G21" s="154" t="str">
        <f t="shared" si="8"/>
        <v/>
      </c>
      <c r="H21" s="154" t="str">
        <f t="shared" si="8"/>
        <v/>
      </c>
      <c r="I21" s="154" t="str">
        <f t="shared" si="8"/>
        <v/>
      </c>
      <c r="J21" s="155">
        <f t="shared" si="9"/>
        <v>0</v>
      </c>
      <c r="K21" s="156" t="str">
        <f t="shared" si="9"/>
        <v/>
      </c>
      <c r="L21" s="154" t="str">
        <f t="shared" si="10"/>
        <v/>
      </c>
      <c r="M21" s="154" t="str">
        <f t="shared" si="10"/>
        <v/>
      </c>
      <c r="N21" s="154" t="str">
        <f t="shared" si="10"/>
        <v/>
      </c>
      <c r="O21" s="155">
        <f t="shared" si="11"/>
        <v>0</v>
      </c>
      <c r="P21" s="156" t="str">
        <f t="shared" si="11"/>
        <v/>
      </c>
    </row>
    <row r="22" spans="1:16" ht="12" thickBot="1" x14ac:dyDescent="0.25">
      <c r="A22" s="157" t="s">
        <v>515</v>
      </c>
      <c r="B22" s="146" t="str">
        <f t="shared" si="6"/>
        <v/>
      </c>
      <c r="C22" s="146" t="str">
        <f t="shared" si="6"/>
        <v/>
      </c>
      <c r="D22" s="146" t="str">
        <f>IF(D$23=0,"",D36/D$23)</f>
        <v/>
      </c>
      <c r="E22" s="147">
        <f t="shared" si="7"/>
        <v>0</v>
      </c>
      <c r="F22" s="148" t="str">
        <f t="shared" si="7"/>
        <v/>
      </c>
      <c r="G22" s="146" t="str">
        <f t="shared" si="8"/>
        <v/>
      </c>
      <c r="H22" s="146" t="str">
        <f t="shared" si="8"/>
        <v/>
      </c>
      <c r="I22" s="146" t="str">
        <f t="shared" si="8"/>
        <v/>
      </c>
      <c r="J22" s="147">
        <f t="shared" si="9"/>
        <v>0</v>
      </c>
      <c r="K22" s="148" t="str">
        <f t="shared" si="9"/>
        <v/>
      </c>
      <c r="L22" s="146" t="str">
        <f t="shared" si="10"/>
        <v/>
      </c>
      <c r="M22" s="146" t="str">
        <f t="shared" si="10"/>
        <v/>
      </c>
      <c r="N22" s="146" t="str">
        <f t="shared" si="10"/>
        <v/>
      </c>
      <c r="O22" s="147">
        <f t="shared" si="11"/>
        <v>0</v>
      </c>
      <c r="P22" s="148" t="str">
        <f t="shared" si="11"/>
        <v/>
      </c>
    </row>
    <row r="23" spans="1:16" x14ac:dyDescent="0.2">
      <c r="A23" s="158" t="s">
        <v>510</v>
      </c>
      <c r="B23" s="159">
        <f t="shared" ref="B23:D24" si="12">B9</f>
        <v>0</v>
      </c>
      <c r="C23" s="159">
        <f t="shared" si="12"/>
        <v>0</v>
      </c>
      <c r="D23" s="159">
        <f t="shared" si="12"/>
        <v>0</v>
      </c>
      <c r="E23" s="159">
        <f t="shared" si="7"/>
        <v>0</v>
      </c>
      <c r="F23" s="195" t="str">
        <f t="shared" si="7"/>
        <v/>
      </c>
      <c r="G23" s="159">
        <f t="shared" ref="G23:I24" si="13">G9</f>
        <v>0</v>
      </c>
      <c r="H23" s="159">
        <f t="shared" si="13"/>
        <v>0</v>
      </c>
      <c r="I23" s="159">
        <f t="shared" si="13"/>
        <v>0</v>
      </c>
      <c r="J23" s="159">
        <f t="shared" si="9"/>
        <v>0</v>
      </c>
      <c r="K23" s="195" t="str">
        <f t="shared" si="9"/>
        <v/>
      </c>
      <c r="L23" s="159">
        <f t="shared" ref="L23:N24" si="14">L9</f>
        <v>0</v>
      </c>
      <c r="M23" s="159">
        <f t="shared" si="14"/>
        <v>0</v>
      </c>
      <c r="N23" s="159">
        <f t="shared" si="14"/>
        <v>0</v>
      </c>
      <c r="O23" s="159">
        <f t="shared" si="11"/>
        <v>0</v>
      </c>
      <c r="P23" s="195" t="str">
        <f t="shared" si="11"/>
        <v/>
      </c>
    </row>
    <row r="24" spans="1:16" ht="12" thickBot="1" x14ac:dyDescent="0.25">
      <c r="A24" s="161" t="s">
        <v>511</v>
      </c>
      <c r="B24" s="152" t="str">
        <f t="shared" si="12"/>
        <v/>
      </c>
      <c r="C24" s="152" t="str">
        <f t="shared" si="12"/>
        <v/>
      </c>
      <c r="D24" s="152" t="str">
        <f t="shared" si="12"/>
        <v/>
      </c>
      <c r="E24" s="152" t="str">
        <f t="shared" si="7"/>
        <v/>
      </c>
      <c r="F24" s="152">
        <f t="shared" si="7"/>
        <v>0</v>
      </c>
      <c r="G24" s="152" t="str">
        <f t="shared" si="13"/>
        <v/>
      </c>
      <c r="H24" s="152" t="str">
        <f t="shared" si="13"/>
        <v/>
      </c>
      <c r="I24" s="152" t="str">
        <f t="shared" si="13"/>
        <v/>
      </c>
      <c r="J24" s="152" t="str">
        <f t="shared" si="9"/>
        <v/>
      </c>
      <c r="K24" s="152">
        <f t="shared" si="9"/>
        <v>0</v>
      </c>
      <c r="L24" s="152" t="str">
        <f t="shared" si="14"/>
        <v/>
      </c>
      <c r="M24" s="152" t="str">
        <f t="shared" si="14"/>
        <v/>
      </c>
      <c r="N24" s="152" t="str">
        <f t="shared" si="14"/>
        <v/>
      </c>
      <c r="O24" s="152" t="str">
        <f t="shared" si="11"/>
        <v/>
      </c>
      <c r="P24" s="152">
        <f t="shared" si="11"/>
        <v>0</v>
      </c>
    </row>
    <row r="25" spans="1:16" x14ac:dyDescent="0.2">
      <c r="A25" s="207" t="s">
        <v>609</v>
      </c>
      <c r="B25" s="208" t="str">
        <f t="shared" ref="B25:C27" si="15">IF(B$23=0,"",B38/B$23)</f>
        <v/>
      </c>
      <c r="C25" s="208" t="str">
        <f t="shared" si="15"/>
        <v/>
      </c>
      <c r="D25" s="208" t="str">
        <f>IF(D$23=0,"",D38/D$23)</f>
        <v/>
      </c>
      <c r="E25" s="209">
        <f>F38-E38</f>
        <v>0</v>
      </c>
      <c r="F25" s="210" t="str">
        <f>F11</f>
        <v/>
      </c>
      <c r="G25" s="208" t="str">
        <f t="shared" ref="G25:I27" si="16">IF(G$23=0,"",G38/G$23)</f>
        <v/>
      </c>
      <c r="H25" s="208" t="str">
        <f t="shared" si="16"/>
        <v/>
      </c>
      <c r="I25" s="208" t="str">
        <f t="shared" si="16"/>
        <v/>
      </c>
      <c r="J25" s="209">
        <f>K38-J38</f>
        <v>0</v>
      </c>
      <c r="K25" s="210" t="str">
        <f>K11</f>
        <v/>
      </c>
      <c r="L25" s="208" t="str">
        <f t="shared" ref="L25:N27" si="17">IF(L$23=0,"",L38/L$23)</f>
        <v/>
      </c>
      <c r="M25" s="208" t="str">
        <f t="shared" si="17"/>
        <v/>
      </c>
      <c r="N25" s="208" t="str">
        <f t="shared" si="17"/>
        <v/>
      </c>
      <c r="O25" s="209">
        <f>P38-O38</f>
        <v>0</v>
      </c>
      <c r="P25" s="210" t="str">
        <f>P11</f>
        <v/>
      </c>
    </row>
    <row r="26" spans="1:16" x14ac:dyDescent="0.2">
      <c r="A26" s="207" t="s">
        <v>610</v>
      </c>
      <c r="B26" s="208" t="str">
        <f t="shared" si="15"/>
        <v/>
      </c>
      <c r="C26" s="208" t="str">
        <f t="shared" si="15"/>
        <v/>
      </c>
      <c r="D26" s="208" t="str">
        <f>IF(D$23=0,"",D39/D$23)</f>
        <v/>
      </c>
      <c r="E26" s="209">
        <f>F39-E39</f>
        <v>0</v>
      </c>
      <c r="F26" s="210" t="str">
        <f>F12</f>
        <v/>
      </c>
      <c r="G26" s="208" t="str">
        <f t="shared" si="16"/>
        <v/>
      </c>
      <c r="H26" s="208" t="str">
        <f t="shared" si="16"/>
        <v/>
      </c>
      <c r="I26" s="208" t="str">
        <f t="shared" si="16"/>
        <v/>
      </c>
      <c r="J26" s="209">
        <f>K39-J39</f>
        <v>0</v>
      </c>
      <c r="K26" s="210" t="str">
        <f>K12</f>
        <v/>
      </c>
      <c r="L26" s="208" t="str">
        <f t="shared" si="17"/>
        <v/>
      </c>
      <c r="M26" s="208" t="str">
        <f t="shared" si="17"/>
        <v/>
      </c>
      <c r="N26" s="208" t="str">
        <f t="shared" si="17"/>
        <v/>
      </c>
      <c r="O26" s="209">
        <f>P39-O39</f>
        <v>0</v>
      </c>
      <c r="P26" s="210" t="str">
        <f>P12</f>
        <v/>
      </c>
    </row>
    <row r="27" spans="1:16" ht="12" thickBot="1" x14ac:dyDescent="0.25">
      <c r="A27" s="211" t="s">
        <v>611</v>
      </c>
      <c r="B27" s="212" t="str">
        <f t="shared" si="15"/>
        <v/>
      </c>
      <c r="C27" s="212" t="str">
        <f t="shared" si="15"/>
        <v/>
      </c>
      <c r="D27" s="212" t="str">
        <f>IF(D$23=0,"",D40/D$23)</f>
        <v/>
      </c>
      <c r="E27" s="295">
        <f>F40-E40</f>
        <v>0</v>
      </c>
      <c r="F27" s="213" t="str">
        <f>F13</f>
        <v/>
      </c>
      <c r="G27" s="212" t="str">
        <f t="shared" si="16"/>
        <v/>
      </c>
      <c r="H27" s="212" t="str">
        <f t="shared" si="16"/>
        <v/>
      </c>
      <c r="I27" s="212" t="str">
        <f t="shared" si="16"/>
        <v/>
      </c>
      <c r="J27" s="295">
        <f>K40-J40</f>
        <v>0</v>
      </c>
      <c r="K27" s="213" t="str">
        <f>K13</f>
        <v/>
      </c>
      <c r="L27" s="212" t="str">
        <f t="shared" si="17"/>
        <v/>
      </c>
      <c r="M27" s="212" t="str">
        <f t="shared" si="17"/>
        <v/>
      </c>
      <c r="N27" s="212" t="str">
        <f t="shared" si="17"/>
        <v/>
      </c>
      <c r="O27" s="295">
        <f>P40-O40</f>
        <v>0</v>
      </c>
      <c r="P27" s="213" t="str">
        <f>P13</f>
        <v/>
      </c>
    </row>
    <row r="28" spans="1:16" x14ac:dyDescent="0.2">
      <c r="A28" s="18" t="str">
        <f>Titel!$A$15</f>
        <v>© 2025 IFT Institut für Therapieforschung, München</v>
      </c>
      <c r="B28" s="163"/>
      <c r="C28" s="163"/>
      <c r="D28" s="163"/>
      <c r="E28" s="164" t="s">
        <v>22</v>
      </c>
      <c r="F28" s="165" t="str">
        <f>F14</f>
        <v/>
      </c>
      <c r="J28" s="164" t="s">
        <v>22</v>
      </c>
      <c r="K28" s="165" t="str">
        <f>K14</f>
        <v/>
      </c>
      <c r="O28" s="164" t="s">
        <v>22</v>
      </c>
      <c r="P28" s="165" t="str">
        <f>P14</f>
        <v/>
      </c>
    </row>
    <row r="29" spans="1:16" x14ac:dyDescent="0.2">
      <c r="A29" s="143" t="s">
        <v>513</v>
      </c>
    </row>
    <row r="30" spans="1:16" ht="11.25" customHeight="1" x14ac:dyDescent="0.2"/>
    <row r="31" spans="1:16" x14ac:dyDescent="0.2">
      <c r="A31" s="332" t="s">
        <v>623</v>
      </c>
      <c r="B31" s="333" t="s">
        <v>506</v>
      </c>
      <c r="C31" s="333"/>
      <c r="D31" s="333"/>
      <c r="E31" s="333"/>
      <c r="F31" s="333"/>
      <c r="G31" s="333" t="s">
        <v>507</v>
      </c>
      <c r="H31" s="333"/>
      <c r="I31" s="333"/>
      <c r="J31" s="333"/>
      <c r="K31" s="333"/>
      <c r="L31" s="333" t="s">
        <v>508</v>
      </c>
      <c r="M31" s="333"/>
      <c r="N31" s="333"/>
      <c r="O31" s="333"/>
      <c r="P31" s="333"/>
    </row>
    <row r="32" spans="1:16" x14ac:dyDescent="0.2">
      <c r="A32" s="331"/>
      <c r="B32" s="166" t="s">
        <v>26</v>
      </c>
      <c r="C32" s="166" t="s">
        <v>27</v>
      </c>
      <c r="D32" s="166" t="s">
        <v>768</v>
      </c>
      <c r="E32" s="166" t="s">
        <v>3</v>
      </c>
      <c r="F32" s="166" t="s">
        <v>0</v>
      </c>
      <c r="G32" s="166" t="s">
        <v>26</v>
      </c>
      <c r="H32" s="166" t="s">
        <v>27</v>
      </c>
      <c r="I32" s="166" t="s">
        <v>768</v>
      </c>
      <c r="J32" s="166" t="s">
        <v>3</v>
      </c>
      <c r="K32" s="166" t="s">
        <v>0</v>
      </c>
      <c r="L32" s="166" t="s">
        <v>26</v>
      </c>
      <c r="M32" s="166" t="s">
        <v>27</v>
      </c>
      <c r="N32" s="166" t="s">
        <v>768</v>
      </c>
      <c r="O32" s="166" t="s">
        <v>3</v>
      </c>
      <c r="P32" s="166" t="s">
        <v>0</v>
      </c>
    </row>
    <row r="33" spans="1:16" x14ac:dyDescent="0.2">
      <c r="A33" s="167" t="s">
        <v>509</v>
      </c>
      <c r="B33" s="83">
        <f t="array" ref="B33:F40">[1]gsby250200!$D$2:H$9</f>
        <v>0</v>
      </c>
      <c r="C33" s="83">
        <v>0</v>
      </c>
      <c r="D33" s="83">
        <v>0</v>
      </c>
      <c r="E33" s="83">
        <v>0</v>
      </c>
      <c r="F33" s="168">
        <v>0</v>
      </c>
      <c r="G33" s="83">
        <f t="array" ref="G33:K40">[1]gsby250200!$D$10:$H$17</f>
        <v>0</v>
      </c>
      <c r="H33" s="83">
        <v>0</v>
      </c>
      <c r="I33" s="83">
        <v>0</v>
      </c>
      <c r="J33" s="83">
        <v>0</v>
      </c>
      <c r="K33" s="168">
        <v>0</v>
      </c>
      <c r="L33" s="83">
        <f t="shared" ref="L33:L40" si="18">B33+G33</f>
        <v>0</v>
      </c>
      <c r="M33" s="83">
        <f t="shared" ref="M33:P40" si="19">C33+H33</f>
        <v>0</v>
      </c>
      <c r="N33" s="83">
        <f t="shared" si="19"/>
        <v>0</v>
      </c>
      <c r="O33" s="83">
        <f t="shared" si="19"/>
        <v>0</v>
      </c>
      <c r="P33" s="168">
        <f t="shared" si="19"/>
        <v>0</v>
      </c>
    </row>
    <row r="34" spans="1:16" ht="12" thickBot="1" x14ac:dyDescent="0.25">
      <c r="A34" s="169" t="s">
        <v>303</v>
      </c>
      <c r="B34" s="170">
        <v>0</v>
      </c>
      <c r="C34" s="170">
        <v>0</v>
      </c>
      <c r="D34" s="170">
        <v>0</v>
      </c>
      <c r="E34" s="170">
        <v>0</v>
      </c>
      <c r="F34" s="171">
        <v>0</v>
      </c>
      <c r="G34" s="170">
        <v>0</v>
      </c>
      <c r="H34" s="170">
        <v>0</v>
      </c>
      <c r="I34" s="170">
        <v>0</v>
      </c>
      <c r="J34" s="170">
        <v>0</v>
      </c>
      <c r="K34" s="171">
        <v>0</v>
      </c>
      <c r="L34" s="170">
        <f t="shared" si="18"/>
        <v>0</v>
      </c>
      <c r="M34" s="170">
        <f t="shared" si="19"/>
        <v>0</v>
      </c>
      <c r="N34" s="170">
        <f t="shared" si="19"/>
        <v>0</v>
      </c>
      <c r="O34" s="170">
        <f t="shared" si="19"/>
        <v>0</v>
      </c>
      <c r="P34" s="171">
        <f t="shared" si="19"/>
        <v>0</v>
      </c>
    </row>
    <row r="35" spans="1:16" x14ac:dyDescent="0.2">
      <c r="A35" s="174" t="s">
        <v>304</v>
      </c>
      <c r="B35" s="175">
        <v>0</v>
      </c>
      <c r="C35" s="175">
        <v>0</v>
      </c>
      <c r="D35" s="175">
        <v>0</v>
      </c>
      <c r="E35" s="175">
        <v>0</v>
      </c>
      <c r="F35" s="176">
        <v>0</v>
      </c>
      <c r="G35" s="175">
        <v>0</v>
      </c>
      <c r="H35" s="175">
        <v>0</v>
      </c>
      <c r="I35" s="175">
        <v>0</v>
      </c>
      <c r="J35" s="175">
        <v>0</v>
      </c>
      <c r="K35" s="176">
        <v>0</v>
      </c>
      <c r="L35" s="175">
        <f t="shared" si="18"/>
        <v>0</v>
      </c>
      <c r="M35" s="175">
        <f t="shared" si="19"/>
        <v>0</v>
      </c>
      <c r="N35" s="175">
        <f t="shared" si="19"/>
        <v>0</v>
      </c>
      <c r="O35" s="175">
        <f t="shared" si="19"/>
        <v>0</v>
      </c>
      <c r="P35" s="176">
        <f t="shared" si="19"/>
        <v>0</v>
      </c>
    </row>
    <row r="36" spans="1:16" ht="12" thickBot="1" x14ac:dyDescent="0.25">
      <c r="A36" s="169" t="s">
        <v>515</v>
      </c>
      <c r="B36" s="170">
        <v>0</v>
      </c>
      <c r="C36" s="170">
        <v>0</v>
      </c>
      <c r="D36" s="170">
        <v>0</v>
      </c>
      <c r="E36" s="170">
        <v>0</v>
      </c>
      <c r="F36" s="171">
        <v>0</v>
      </c>
      <c r="G36" s="170">
        <v>0</v>
      </c>
      <c r="H36" s="170">
        <v>0</v>
      </c>
      <c r="I36" s="170">
        <v>0</v>
      </c>
      <c r="J36" s="170">
        <v>0</v>
      </c>
      <c r="K36" s="171">
        <v>0</v>
      </c>
      <c r="L36" s="170">
        <f t="shared" si="18"/>
        <v>0</v>
      </c>
      <c r="M36" s="170">
        <f t="shared" si="19"/>
        <v>0</v>
      </c>
      <c r="N36" s="170">
        <f t="shared" si="19"/>
        <v>0</v>
      </c>
      <c r="O36" s="170">
        <f t="shared" si="19"/>
        <v>0</v>
      </c>
      <c r="P36" s="171">
        <f t="shared" si="19"/>
        <v>0</v>
      </c>
    </row>
    <row r="37" spans="1:16" ht="12" thickBot="1" x14ac:dyDescent="0.25">
      <c r="A37" s="172" t="s">
        <v>510</v>
      </c>
      <c r="B37" s="173">
        <v>0</v>
      </c>
      <c r="C37" s="173">
        <v>0</v>
      </c>
      <c r="D37" s="173">
        <v>0</v>
      </c>
      <c r="E37" s="173">
        <v>0</v>
      </c>
      <c r="F37" s="173">
        <v>0</v>
      </c>
      <c r="G37" s="173">
        <v>0</v>
      </c>
      <c r="H37" s="173">
        <v>0</v>
      </c>
      <c r="I37" s="173">
        <v>0</v>
      </c>
      <c r="J37" s="173">
        <v>0</v>
      </c>
      <c r="K37" s="173">
        <v>0</v>
      </c>
      <c r="L37" s="173">
        <f t="shared" si="18"/>
        <v>0</v>
      </c>
      <c r="M37" s="173">
        <f t="shared" si="19"/>
        <v>0</v>
      </c>
      <c r="N37" s="173">
        <f t="shared" si="19"/>
        <v>0</v>
      </c>
      <c r="O37" s="173">
        <f t="shared" si="19"/>
        <v>0</v>
      </c>
      <c r="P37" s="173">
        <f t="shared" si="19"/>
        <v>0</v>
      </c>
    </row>
    <row r="38" spans="1:16" x14ac:dyDescent="0.2">
      <c r="A38" s="167" t="s">
        <v>609</v>
      </c>
      <c r="B38" s="277">
        <v>0</v>
      </c>
      <c r="C38" s="278">
        <v>0</v>
      </c>
      <c r="D38" s="278">
        <v>0</v>
      </c>
      <c r="E38" s="277">
        <v>0</v>
      </c>
      <c r="F38" s="279">
        <v>0</v>
      </c>
      <c r="G38" s="277">
        <v>0</v>
      </c>
      <c r="H38" s="278">
        <v>0</v>
      </c>
      <c r="I38" s="278">
        <v>0</v>
      </c>
      <c r="J38" s="277">
        <v>0</v>
      </c>
      <c r="K38" s="279">
        <v>0</v>
      </c>
      <c r="L38" s="277">
        <f t="shared" si="18"/>
        <v>0</v>
      </c>
      <c r="M38" s="278">
        <f t="shared" si="19"/>
        <v>0</v>
      </c>
      <c r="N38" s="278">
        <f t="shared" si="19"/>
        <v>0</v>
      </c>
      <c r="O38" s="277">
        <f t="shared" si="19"/>
        <v>0</v>
      </c>
      <c r="P38" s="279">
        <f t="shared" si="19"/>
        <v>0</v>
      </c>
    </row>
    <row r="39" spans="1:16" x14ac:dyDescent="0.2">
      <c r="A39" s="282" t="s">
        <v>610</v>
      </c>
      <c r="B39" s="255">
        <v>0</v>
      </c>
      <c r="C39" s="280">
        <v>0</v>
      </c>
      <c r="D39" s="280">
        <v>0</v>
      </c>
      <c r="E39" s="255">
        <v>0</v>
      </c>
      <c r="F39" s="281">
        <v>0</v>
      </c>
      <c r="G39" s="255">
        <v>0</v>
      </c>
      <c r="H39" s="280">
        <v>0</v>
      </c>
      <c r="I39" s="280">
        <v>0</v>
      </c>
      <c r="J39" s="255">
        <v>0</v>
      </c>
      <c r="K39" s="281">
        <v>0</v>
      </c>
      <c r="L39" s="255">
        <f t="shared" si="18"/>
        <v>0</v>
      </c>
      <c r="M39" s="280">
        <f t="shared" si="19"/>
        <v>0</v>
      </c>
      <c r="N39" s="280">
        <f t="shared" si="19"/>
        <v>0</v>
      </c>
      <c r="O39" s="255">
        <f t="shared" si="19"/>
        <v>0</v>
      </c>
      <c r="P39" s="281">
        <f t="shared" si="19"/>
        <v>0</v>
      </c>
    </row>
    <row r="40" spans="1:16" ht="12" thickBot="1" x14ac:dyDescent="0.25">
      <c r="A40" s="169" t="s">
        <v>611</v>
      </c>
      <c r="B40" s="214">
        <v>0</v>
      </c>
      <c r="C40" s="215">
        <v>0</v>
      </c>
      <c r="D40" s="215">
        <v>0</v>
      </c>
      <c r="E40" s="214">
        <v>0</v>
      </c>
      <c r="F40" s="173">
        <v>0</v>
      </c>
      <c r="G40" s="214">
        <v>0</v>
      </c>
      <c r="H40" s="215">
        <v>0</v>
      </c>
      <c r="I40" s="215">
        <v>0</v>
      </c>
      <c r="J40" s="214">
        <v>0</v>
      </c>
      <c r="K40" s="173">
        <v>0</v>
      </c>
      <c r="L40" s="214">
        <f t="shared" si="18"/>
        <v>0</v>
      </c>
      <c r="M40" s="215">
        <f t="shared" si="19"/>
        <v>0</v>
      </c>
      <c r="N40" s="215">
        <f t="shared" si="19"/>
        <v>0</v>
      </c>
      <c r="O40" s="214">
        <f t="shared" si="19"/>
        <v>0</v>
      </c>
      <c r="P40" s="173">
        <f t="shared" si="19"/>
        <v>0</v>
      </c>
    </row>
  </sheetData>
  <mergeCells count="12">
    <mergeCell ref="G17:K17"/>
    <mergeCell ref="L17:P17"/>
    <mergeCell ref="L3:P3"/>
    <mergeCell ref="A3:A4"/>
    <mergeCell ref="A31:A32"/>
    <mergeCell ref="B31:F31"/>
    <mergeCell ref="G31:K31"/>
    <mergeCell ref="L31:P31"/>
    <mergeCell ref="B3:F3"/>
    <mergeCell ref="G3:K3"/>
    <mergeCell ref="A17:A18"/>
    <mergeCell ref="B17:F17"/>
  </mergeCell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S2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10.5703125" style="10" customWidth="1"/>
    <col min="2" max="2" width="9.42578125" style="10" customWidth="1"/>
    <col min="3" max="6" width="8.42578125" style="10" customWidth="1"/>
    <col min="7" max="15" width="7.7109375" style="10" customWidth="1"/>
    <col min="16" max="16" width="7.7109375" style="33" customWidth="1"/>
    <col min="17" max="17" width="7.28515625" style="10" customWidth="1"/>
    <col min="18" max="18" width="7.7109375" style="10" customWidth="1"/>
    <col min="19" max="16384" width="11.42578125" style="10"/>
  </cols>
  <sheetData>
    <row r="1" spans="1:19" x14ac:dyDescent="0.2">
      <c r="A1" s="14" t="str">
        <f>Inhalt!B8</f>
        <v>T1_02</v>
      </c>
      <c r="B1" s="15" t="str">
        <f>Inhalt!C8</f>
        <v>: Alter und Geschlecht</v>
      </c>
      <c r="I1" s="15"/>
    </row>
    <row r="2" spans="1:19" x14ac:dyDescent="0.2">
      <c r="I2" s="15"/>
    </row>
    <row r="3" spans="1:19" ht="12.75" x14ac:dyDescent="0.2">
      <c r="A3" s="340" t="s">
        <v>331</v>
      </c>
      <c r="B3" s="341"/>
      <c r="C3" s="348" t="s">
        <v>540</v>
      </c>
      <c r="D3" s="348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6" t="s">
        <v>0</v>
      </c>
      <c r="R3" s="347"/>
    </row>
    <row r="4" spans="1:19" x14ac:dyDescent="0.2">
      <c r="A4" s="342"/>
      <c r="B4" s="343"/>
      <c r="C4" s="192">
        <v>-14</v>
      </c>
      <c r="D4" s="192" t="s">
        <v>123</v>
      </c>
      <c r="E4" s="192" t="s">
        <v>124</v>
      </c>
      <c r="F4" s="192" t="s">
        <v>117</v>
      </c>
      <c r="G4" s="192" t="s">
        <v>118</v>
      </c>
      <c r="H4" s="192" t="s">
        <v>74</v>
      </c>
      <c r="I4" s="192" t="s">
        <v>75</v>
      </c>
      <c r="J4" s="192" t="s">
        <v>76</v>
      </c>
      <c r="K4" s="192" t="s">
        <v>77</v>
      </c>
      <c r="L4" s="192" t="s">
        <v>78</v>
      </c>
      <c r="M4" s="192" t="s">
        <v>132</v>
      </c>
      <c r="N4" s="192" t="s">
        <v>133</v>
      </c>
      <c r="O4" s="192" t="s">
        <v>134</v>
      </c>
      <c r="P4" s="192" t="s">
        <v>135</v>
      </c>
      <c r="Q4" s="17" t="s">
        <v>1</v>
      </c>
      <c r="R4" s="17" t="s">
        <v>2</v>
      </c>
    </row>
    <row r="5" spans="1:19" ht="12.75" x14ac:dyDescent="0.2">
      <c r="A5" s="350" t="s">
        <v>26</v>
      </c>
      <c r="B5" s="351"/>
      <c r="C5" s="24" t="str">
        <f>IF($Q5=0,"",C25/$Q5)</f>
        <v/>
      </c>
      <c r="D5" s="24" t="str">
        <f t="shared" ref="D5:O5" si="0">IF($Q5=0,"",D25/$Q5)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42">
        <f>P25</f>
        <v>0</v>
      </c>
      <c r="Q5" s="29">
        <f>R25-Q25</f>
        <v>0</v>
      </c>
      <c r="R5" s="30" t="str">
        <f>IF(Q$8=0,"",Q5/Q$8)</f>
        <v/>
      </c>
      <c r="S5" s="58"/>
    </row>
    <row r="6" spans="1:19" ht="12.75" x14ac:dyDescent="0.2">
      <c r="A6" s="350" t="s">
        <v>27</v>
      </c>
      <c r="B6" s="351"/>
      <c r="C6" s="24" t="str">
        <f>IF($Q6=0,"",C26/$Q6)</f>
        <v/>
      </c>
      <c r="D6" s="24" t="str">
        <f t="shared" ref="D6:O6" si="1">IF($Q6=0,"",D26/$Q6)</f>
        <v/>
      </c>
      <c r="E6" s="24" t="str">
        <f t="shared" si="1"/>
        <v/>
      </c>
      <c r="F6" s="24" t="str">
        <f t="shared" si="1"/>
        <v/>
      </c>
      <c r="G6" s="24" t="str">
        <f t="shared" si="1"/>
        <v/>
      </c>
      <c r="H6" s="24" t="str">
        <f t="shared" si="1"/>
        <v/>
      </c>
      <c r="I6" s="24" t="str">
        <f t="shared" si="1"/>
        <v/>
      </c>
      <c r="J6" s="24" t="str">
        <f t="shared" si="1"/>
        <v/>
      </c>
      <c r="K6" s="24" t="str">
        <f t="shared" si="1"/>
        <v/>
      </c>
      <c r="L6" s="24" t="str">
        <f t="shared" si="1"/>
        <v/>
      </c>
      <c r="M6" s="24" t="str">
        <f t="shared" si="1"/>
        <v/>
      </c>
      <c r="N6" s="24" t="str">
        <f t="shared" si="1"/>
        <v/>
      </c>
      <c r="O6" s="24" t="str">
        <f t="shared" si="1"/>
        <v/>
      </c>
      <c r="P6" s="242">
        <f>P26</f>
        <v>0</v>
      </c>
      <c r="Q6" s="29">
        <f>R26-Q26</f>
        <v>0</v>
      </c>
      <c r="R6" s="30" t="str">
        <f>IF(Q$8=0,"",Q6/Q$8)</f>
        <v/>
      </c>
      <c r="S6" s="58"/>
    </row>
    <row r="7" spans="1:19" ht="12.75" x14ac:dyDescent="0.2">
      <c r="A7" s="350" t="s">
        <v>768</v>
      </c>
      <c r="B7" s="351"/>
      <c r="C7" s="24" t="str">
        <f>IF($Q7=0,"",C27/$Q7)</f>
        <v/>
      </c>
      <c r="D7" s="24" t="str">
        <f t="shared" ref="D7:O7" si="2">IF($Q7=0,"",D27/$Q7)</f>
        <v/>
      </c>
      <c r="E7" s="24" t="str">
        <f t="shared" si="2"/>
        <v/>
      </c>
      <c r="F7" s="24" t="str">
        <f t="shared" si="2"/>
        <v/>
      </c>
      <c r="G7" s="24" t="str">
        <f t="shared" si="2"/>
        <v/>
      </c>
      <c r="H7" s="24" t="str">
        <f t="shared" si="2"/>
        <v/>
      </c>
      <c r="I7" s="24" t="str">
        <f t="shared" si="2"/>
        <v/>
      </c>
      <c r="J7" s="24" t="str">
        <f t="shared" si="2"/>
        <v/>
      </c>
      <c r="K7" s="24" t="str">
        <f t="shared" si="2"/>
        <v/>
      </c>
      <c r="L7" s="24" t="str">
        <f t="shared" si="2"/>
        <v/>
      </c>
      <c r="M7" s="24" t="str">
        <f t="shared" si="2"/>
        <v/>
      </c>
      <c r="N7" s="24" t="str">
        <f t="shared" si="2"/>
        <v/>
      </c>
      <c r="O7" s="24" t="str">
        <f t="shared" si="2"/>
        <v/>
      </c>
      <c r="P7" s="242">
        <f>P27</f>
        <v>0</v>
      </c>
      <c r="Q7" s="29">
        <f>R27-Q27</f>
        <v>0</v>
      </c>
      <c r="R7" s="30" t="str">
        <f>IF(Q$8=0,"",Q7/Q$8)</f>
        <v/>
      </c>
    </row>
    <row r="8" spans="1:19" x14ac:dyDescent="0.2">
      <c r="A8" s="336" t="s">
        <v>0</v>
      </c>
      <c r="B8" s="31" t="s">
        <v>1</v>
      </c>
      <c r="C8" s="218">
        <f>C29-C28</f>
        <v>0</v>
      </c>
      <c r="D8" s="218">
        <f t="shared" ref="D8:O8" si="3">D29-D28</f>
        <v>0</v>
      </c>
      <c r="E8" s="218">
        <f t="shared" si="3"/>
        <v>0</v>
      </c>
      <c r="F8" s="218">
        <f t="shared" si="3"/>
        <v>0</v>
      </c>
      <c r="G8" s="218">
        <f t="shared" si="3"/>
        <v>0</v>
      </c>
      <c r="H8" s="218">
        <f t="shared" si="3"/>
        <v>0</v>
      </c>
      <c r="I8" s="218">
        <f t="shared" si="3"/>
        <v>0</v>
      </c>
      <c r="J8" s="218">
        <f t="shared" si="3"/>
        <v>0</v>
      </c>
      <c r="K8" s="218">
        <f t="shared" si="3"/>
        <v>0</v>
      </c>
      <c r="L8" s="218">
        <f t="shared" si="3"/>
        <v>0</v>
      </c>
      <c r="M8" s="218">
        <f t="shared" si="3"/>
        <v>0</v>
      </c>
      <c r="N8" s="218">
        <f t="shared" si="3"/>
        <v>0</v>
      </c>
      <c r="O8" s="218">
        <f t="shared" si="3"/>
        <v>0</v>
      </c>
      <c r="P8" s="193">
        <f>P29</f>
        <v>0</v>
      </c>
      <c r="Q8" s="71">
        <f>R29-Q29-R28+Q28</f>
        <v>0</v>
      </c>
      <c r="R8" s="72" t="str">
        <f>IF(Q$8=0,"",Q8/Q$8)</f>
        <v/>
      </c>
    </row>
    <row r="9" spans="1:19" ht="11.25" customHeight="1" x14ac:dyDescent="0.2">
      <c r="A9" s="337"/>
      <c r="B9" s="22" t="s">
        <v>2</v>
      </c>
      <c r="C9" s="263" t="str">
        <f>IF($Q8=0,"",C8/$Q8)</f>
        <v/>
      </c>
      <c r="D9" s="263" t="str">
        <f t="shared" ref="D9:O9" si="4">IF($Q8=0,"",D8/$Q8)</f>
        <v/>
      </c>
      <c r="E9" s="263" t="str">
        <f t="shared" si="4"/>
        <v/>
      </c>
      <c r="F9" s="263" t="str">
        <f t="shared" si="4"/>
        <v/>
      </c>
      <c r="G9" s="263" t="str">
        <f t="shared" si="4"/>
        <v/>
      </c>
      <c r="H9" s="263" t="str">
        <f t="shared" si="4"/>
        <v/>
      </c>
      <c r="I9" s="263" t="str">
        <f t="shared" si="4"/>
        <v/>
      </c>
      <c r="J9" s="263" t="str">
        <f t="shared" si="4"/>
        <v/>
      </c>
      <c r="K9" s="263" t="str">
        <f t="shared" si="4"/>
        <v/>
      </c>
      <c r="L9" s="263" t="str">
        <f t="shared" si="4"/>
        <v/>
      </c>
      <c r="M9" s="263" t="str">
        <f t="shared" si="4"/>
        <v/>
      </c>
      <c r="N9" s="263" t="str">
        <f t="shared" si="4"/>
        <v/>
      </c>
      <c r="O9" s="263" t="str">
        <f t="shared" si="4"/>
        <v/>
      </c>
      <c r="P9" s="106"/>
      <c r="Q9" s="263" t="str">
        <f>IF($Q8=0,"",Q8/$Q8)</f>
        <v/>
      </c>
      <c r="R9" s="72"/>
    </row>
    <row r="10" spans="1:19" x14ac:dyDescent="0.2">
      <c r="A10" s="18" t="str">
        <f>Titel!$A$15</f>
        <v>© 2025 IFT Institut für Therapieforschung, München</v>
      </c>
      <c r="B10" s="18"/>
      <c r="Q10" s="19" t="s">
        <v>22</v>
      </c>
      <c r="R10" s="20">
        <f>IF(R29=0,0,(Q29+R28-Q28)/R29)</f>
        <v>0</v>
      </c>
    </row>
    <row r="11" spans="1:19" x14ac:dyDescent="0.2">
      <c r="A11" s="18" t="s">
        <v>512</v>
      </c>
      <c r="B11" s="18"/>
      <c r="Q11" s="19"/>
      <c r="R11" s="20"/>
    </row>
    <row r="12" spans="1:19" x14ac:dyDescent="0.2">
      <c r="A12" s="18"/>
      <c r="B12" s="18"/>
    </row>
    <row r="13" spans="1:19" ht="12.75" x14ac:dyDescent="0.2">
      <c r="A13" s="340" t="s">
        <v>331</v>
      </c>
      <c r="B13" s="341"/>
      <c r="C13" s="348" t="s">
        <v>541</v>
      </c>
      <c r="D13" s="348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6" t="s">
        <v>0</v>
      </c>
      <c r="R13" s="347"/>
    </row>
    <row r="14" spans="1:19" x14ac:dyDescent="0.2">
      <c r="A14" s="342"/>
      <c r="B14" s="343"/>
      <c r="C14" s="192">
        <v>-14</v>
      </c>
      <c r="D14" s="192" t="s">
        <v>123</v>
      </c>
      <c r="E14" s="192" t="s">
        <v>124</v>
      </c>
      <c r="F14" s="192" t="s">
        <v>117</v>
      </c>
      <c r="G14" s="192" t="s">
        <v>118</v>
      </c>
      <c r="H14" s="192" t="s">
        <v>74</v>
      </c>
      <c r="I14" s="192" t="s">
        <v>75</v>
      </c>
      <c r="J14" s="192" t="s">
        <v>76</v>
      </c>
      <c r="K14" s="192" t="s">
        <v>77</v>
      </c>
      <c r="L14" s="192" t="s">
        <v>78</v>
      </c>
      <c r="M14" s="192" t="s">
        <v>132</v>
      </c>
      <c r="N14" s="192" t="s">
        <v>133</v>
      </c>
      <c r="O14" s="192" t="s">
        <v>134</v>
      </c>
      <c r="P14" s="192" t="s">
        <v>135</v>
      </c>
      <c r="Q14" s="17" t="s">
        <v>1</v>
      </c>
      <c r="R14" s="17" t="s">
        <v>2</v>
      </c>
    </row>
    <row r="15" spans="1:19" ht="12.75" x14ac:dyDescent="0.2">
      <c r="A15" s="350" t="s">
        <v>26</v>
      </c>
      <c r="B15" s="351"/>
      <c r="C15" s="70" t="str">
        <f>IF(C$18=0,"",C25/C$18)</f>
        <v/>
      </c>
      <c r="D15" s="70" t="str">
        <f t="shared" ref="D15:O15" si="5">IF(D$18=0,"",D25/D$18)</f>
        <v/>
      </c>
      <c r="E15" s="70" t="str">
        <f t="shared" si="5"/>
        <v/>
      </c>
      <c r="F15" s="70" t="str">
        <f t="shared" si="5"/>
        <v/>
      </c>
      <c r="G15" s="70" t="str">
        <f t="shared" si="5"/>
        <v/>
      </c>
      <c r="H15" s="70" t="str">
        <f t="shared" si="5"/>
        <v/>
      </c>
      <c r="I15" s="70" t="str">
        <f t="shared" si="5"/>
        <v/>
      </c>
      <c r="J15" s="70" t="str">
        <f t="shared" si="5"/>
        <v/>
      </c>
      <c r="K15" s="70" t="str">
        <f t="shared" si="5"/>
        <v/>
      </c>
      <c r="L15" s="70" t="str">
        <f t="shared" si="5"/>
        <v/>
      </c>
      <c r="M15" s="70" t="str">
        <f t="shared" si="5"/>
        <v/>
      </c>
      <c r="N15" s="70" t="str">
        <f t="shared" si="5"/>
        <v/>
      </c>
      <c r="O15" s="70" t="str">
        <f t="shared" si="5"/>
        <v/>
      </c>
      <c r="P15" s="242">
        <f>P25</f>
        <v>0</v>
      </c>
      <c r="Q15" s="29">
        <f>R25-Q25</f>
        <v>0</v>
      </c>
      <c r="R15" s="30" t="str">
        <f>IF(Q$8=0,"",Q15/Q$8)</f>
        <v/>
      </c>
    </row>
    <row r="16" spans="1:19" ht="12.75" x14ac:dyDescent="0.2">
      <c r="A16" s="350" t="s">
        <v>27</v>
      </c>
      <c r="B16" s="351"/>
      <c r="C16" s="70" t="str">
        <f t="shared" ref="C16:O17" si="6">IF(C$18=0,"",C26/C$18)</f>
        <v/>
      </c>
      <c r="D16" s="70" t="str">
        <f t="shared" si="6"/>
        <v/>
      </c>
      <c r="E16" s="70" t="str">
        <f t="shared" si="6"/>
        <v/>
      </c>
      <c r="F16" s="70" t="str">
        <f t="shared" si="6"/>
        <v/>
      </c>
      <c r="G16" s="70" t="str">
        <f t="shared" si="6"/>
        <v/>
      </c>
      <c r="H16" s="70" t="str">
        <f t="shared" si="6"/>
        <v/>
      </c>
      <c r="I16" s="70" t="str">
        <f t="shared" si="6"/>
        <v/>
      </c>
      <c r="J16" s="70" t="str">
        <f t="shared" si="6"/>
        <v/>
      </c>
      <c r="K16" s="70" t="str">
        <f t="shared" si="6"/>
        <v/>
      </c>
      <c r="L16" s="70" t="str">
        <f t="shared" si="6"/>
        <v/>
      </c>
      <c r="M16" s="70" t="str">
        <f t="shared" si="6"/>
        <v/>
      </c>
      <c r="N16" s="70" t="str">
        <f t="shared" si="6"/>
        <v/>
      </c>
      <c r="O16" s="70" t="str">
        <f t="shared" si="6"/>
        <v/>
      </c>
      <c r="P16" s="242">
        <f t="shared" ref="P16:P17" si="7">P26</f>
        <v>0</v>
      </c>
      <c r="Q16" s="29">
        <f>R26-Q26</f>
        <v>0</v>
      </c>
      <c r="R16" s="30" t="str">
        <f>IF(Q$8=0,"",Q16/Q$8)</f>
        <v/>
      </c>
    </row>
    <row r="17" spans="1:19" ht="12.75" x14ac:dyDescent="0.2">
      <c r="A17" s="350" t="s">
        <v>768</v>
      </c>
      <c r="B17" s="351"/>
      <c r="C17" s="70" t="str">
        <f t="shared" si="6"/>
        <v/>
      </c>
      <c r="D17" s="70" t="str">
        <f t="shared" si="6"/>
        <v/>
      </c>
      <c r="E17" s="70" t="str">
        <f t="shared" si="6"/>
        <v/>
      </c>
      <c r="F17" s="70" t="str">
        <f t="shared" si="6"/>
        <v/>
      </c>
      <c r="G17" s="70" t="str">
        <f t="shared" si="6"/>
        <v/>
      </c>
      <c r="H17" s="70" t="str">
        <f t="shared" si="6"/>
        <v/>
      </c>
      <c r="I17" s="70" t="str">
        <f t="shared" si="6"/>
        <v/>
      </c>
      <c r="J17" s="70" t="str">
        <f t="shared" si="6"/>
        <v/>
      </c>
      <c r="K17" s="70" t="str">
        <f t="shared" si="6"/>
        <v/>
      </c>
      <c r="L17" s="70" t="str">
        <f t="shared" si="6"/>
        <v/>
      </c>
      <c r="M17" s="70" t="str">
        <f t="shared" si="6"/>
        <v/>
      </c>
      <c r="N17" s="70" t="str">
        <f t="shared" si="6"/>
        <v/>
      </c>
      <c r="O17" s="70" t="str">
        <f t="shared" si="6"/>
        <v/>
      </c>
      <c r="P17" s="242">
        <f t="shared" si="7"/>
        <v>0</v>
      </c>
      <c r="Q17" s="29">
        <f>R27-Q27</f>
        <v>0</v>
      </c>
      <c r="R17" s="30" t="str">
        <f>IF(Q$8=0,"",Q17/Q$8)</f>
        <v/>
      </c>
    </row>
    <row r="18" spans="1:19" x14ac:dyDescent="0.2">
      <c r="A18" s="336" t="s">
        <v>0</v>
      </c>
      <c r="B18" s="31" t="s">
        <v>1</v>
      </c>
      <c r="C18" s="218">
        <f>C29</f>
        <v>0</v>
      </c>
      <c r="D18" s="218">
        <f t="shared" ref="D18:O18" si="8">D29</f>
        <v>0</v>
      </c>
      <c r="E18" s="218">
        <f t="shared" si="8"/>
        <v>0</v>
      </c>
      <c r="F18" s="218">
        <f t="shared" si="8"/>
        <v>0</v>
      </c>
      <c r="G18" s="218">
        <f t="shared" si="8"/>
        <v>0</v>
      </c>
      <c r="H18" s="218">
        <f t="shared" si="8"/>
        <v>0</v>
      </c>
      <c r="I18" s="218">
        <f t="shared" si="8"/>
        <v>0</v>
      </c>
      <c r="J18" s="218">
        <f t="shared" si="8"/>
        <v>0</v>
      </c>
      <c r="K18" s="218">
        <f t="shared" si="8"/>
        <v>0</v>
      </c>
      <c r="L18" s="218">
        <f t="shared" si="8"/>
        <v>0</v>
      </c>
      <c r="M18" s="218">
        <f t="shared" si="8"/>
        <v>0</v>
      </c>
      <c r="N18" s="218">
        <f t="shared" si="8"/>
        <v>0</v>
      </c>
      <c r="O18" s="218">
        <f t="shared" si="8"/>
        <v>0</v>
      </c>
      <c r="P18" s="193">
        <f>P29</f>
        <v>0</v>
      </c>
      <c r="Q18" s="71">
        <f>R29-Q29-R28+Q28</f>
        <v>0</v>
      </c>
      <c r="R18" s="72" t="str">
        <f>IF(Q$8=0,"",Q18/Q$8)</f>
        <v/>
      </c>
    </row>
    <row r="19" spans="1:19" ht="11.25" customHeight="1" x14ac:dyDescent="0.2">
      <c r="A19" s="337"/>
      <c r="B19" s="22" t="s">
        <v>2</v>
      </c>
      <c r="C19" s="263" t="str">
        <f>IF($Q8=0,"",C8/$Q8)</f>
        <v/>
      </c>
      <c r="D19" s="263" t="str">
        <f t="shared" ref="D19:O19" si="9">IF($Q8=0,"",D8/$Q8)</f>
        <v/>
      </c>
      <c r="E19" s="263" t="str">
        <f t="shared" si="9"/>
        <v/>
      </c>
      <c r="F19" s="263" t="str">
        <f t="shared" si="9"/>
        <v/>
      </c>
      <c r="G19" s="263" t="str">
        <f t="shared" si="9"/>
        <v/>
      </c>
      <c r="H19" s="263" t="str">
        <f t="shared" si="9"/>
        <v/>
      </c>
      <c r="I19" s="263" t="str">
        <f t="shared" si="9"/>
        <v/>
      </c>
      <c r="J19" s="263" t="str">
        <f t="shared" si="9"/>
        <v/>
      </c>
      <c r="K19" s="263" t="str">
        <f t="shared" si="9"/>
        <v/>
      </c>
      <c r="L19" s="263" t="str">
        <f t="shared" si="9"/>
        <v/>
      </c>
      <c r="M19" s="263" t="str">
        <f t="shared" si="9"/>
        <v/>
      </c>
      <c r="N19" s="263" t="str">
        <f t="shared" si="9"/>
        <v/>
      </c>
      <c r="O19" s="263" t="str">
        <f t="shared" si="9"/>
        <v/>
      </c>
      <c r="P19" s="106"/>
      <c r="Q19" s="263" t="str">
        <f>IF($Q18=0,"",Q18/$Q18)</f>
        <v/>
      </c>
      <c r="R19" s="72"/>
    </row>
    <row r="20" spans="1:19" x14ac:dyDescent="0.2">
      <c r="A20" s="18" t="str">
        <f>Titel!$A$15</f>
        <v>© 2025 IFT Institut für Therapieforschung, München</v>
      </c>
      <c r="B20" s="18"/>
      <c r="Q20" s="19" t="s">
        <v>22</v>
      </c>
      <c r="R20" s="20">
        <f>IF(R29=0,0,(Q29+R28-Q28)/R29)</f>
        <v>0</v>
      </c>
    </row>
    <row r="21" spans="1:19" x14ac:dyDescent="0.2">
      <c r="A21" s="18" t="s">
        <v>513</v>
      </c>
      <c r="B21" s="18"/>
      <c r="Q21" s="19"/>
      <c r="R21" s="20"/>
    </row>
    <row r="22" spans="1:19" x14ac:dyDescent="0.2">
      <c r="A22" s="18"/>
      <c r="B22" s="18"/>
      <c r="Q22" s="19"/>
      <c r="R22" s="20"/>
    </row>
    <row r="23" spans="1:19" ht="12.75" x14ac:dyDescent="0.2">
      <c r="A23" s="344" t="s">
        <v>331</v>
      </c>
      <c r="B23" s="345"/>
      <c r="C23" s="352" t="s">
        <v>121</v>
      </c>
      <c r="D23" s="353"/>
      <c r="E23" s="353"/>
      <c r="F23" s="353"/>
      <c r="G23" s="349"/>
      <c r="H23" s="349"/>
      <c r="I23" s="349"/>
      <c r="J23" s="349"/>
      <c r="K23" s="349"/>
      <c r="L23" s="349"/>
      <c r="M23" s="349"/>
      <c r="N23" s="349"/>
      <c r="O23" s="349"/>
      <c r="P23" s="349"/>
      <c r="Q23" s="349"/>
      <c r="R23" s="349"/>
    </row>
    <row r="24" spans="1:19" ht="22.5" x14ac:dyDescent="0.2">
      <c r="A24" s="344"/>
      <c r="B24" s="344"/>
      <c r="C24" s="190">
        <v>-14</v>
      </c>
      <c r="D24" s="190" t="s">
        <v>123</v>
      </c>
      <c r="E24" s="191" t="s">
        <v>124</v>
      </c>
      <c r="F24" s="190" t="s">
        <v>117</v>
      </c>
      <c r="G24" s="190" t="s">
        <v>118</v>
      </c>
      <c r="H24" s="191" t="s">
        <v>74</v>
      </c>
      <c r="I24" s="190" t="s">
        <v>75</v>
      </c>
      <c r="J24" s="190" t="s">
        <v>76</v>
      </c>
      <c r="K24" s="191" t="s">
        <v>77</v>
      </c>
      <c r="L24" s="190" t="s">
        <v>78</v>
      </c>
      <c r="M24" s="190" t="s">
        <v>132</v>
      </c>
      <c r="N24" s="191" t="s">
        <v>133</v>
      </c>
      <c r="O24" s="190" t="s">
        <v>134</v>
      </c>
      <c r="P24" s="190" t="s">
        <v>135</v>
      </c>
      <c r="Q24" s="66" t="s">
        <v>593</v>
      </c>
      <c r="R24" s="75" t="s">
        <v>0</v>
      </c>
    </row>
    <row r="25" spans="1:19" ht="12.75" x14ac:dyDescent="0.2">
      <c r="A25" s="338" t="s">
        <v>26</v>
      </c>
      <c r="B25" s="339"/>
      <c r="C25" s="36">
        <f t="array" ref="C25:R29">[1]gsby250200!$D$23:$S$27</f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47">
        <v>0</v>
      </c>
      <c r="Q25" s="36">
        <v>0</v>
      </c>
      <c r="R25" s="37">
        <v>0</v>
      </c>
      <c r="S25" s="59"/>
    </row>
    <row r="26" spans="1:19" ht="12.75" x14ac:dyDescent="0.2">
      <c r="A26" s="338" t="s">
        <v>27</v>
      </c>
      <c r="B26" s="339"/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47">
        <v>0</v>
      </c>
      <c r="Q26" s="36">
        <v>0</v>
      </c>
      <c r="R26" s="37">
        <v>0</v>
      </c>
    </row>
    <row r="27" spans="1:19" ht="12.75" x14ac:dyDescent="0.2">
      <c r="A27" s="338" t="s">
        <v>768</v>
      </c>
      <c r="B27" s="339"/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47">
        <v>0</v>
      </c>
      <c r="Q27" s="36">
        <v>0</v>
      </c>
      <c r="R27" s="37">
        <v>0</v>
      </c>
    </row>
    <row r="28" spans="1:19" ht="12.75" x14ac:dyDescent="0.2">
      <c r="A28" s="338" t="s">
        <v>3</v>
      </c>
      <c r="B28" s="339"/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47">
        <v>0</v>
      </c>
      <c r="Q28" s="36">
        <v>0</v>
      </c>
      <c r="R28" s="37">
        <v>0</v>
      </c>
    </row>
    <row r="29" spans="1:19" ht="12.75" x14ac:dyDescent="0.2">
      <c r="A29" s="334" t="s">
        <v>18</v>
      </c>
      <c r="B29" s="335"/>
      <c r="C29" s="122">
        <v>0</v>
      </c>
      <c r="D29" s="122">
        <v>0</v>
      </c>
      <c r="E29" s="122">
        <v>0</v>
      </c>
      <c r="F29" s="122">
        <v>0</v>
      </c>
      <c r="G29" s="122">
        <v>0</v>
      </c>
      <c r="H29" s="122">
        <v>0</v>
      </c>
      <c r="I29" s="122">
        <v>0</v>
      </c>
      <c r="J29" s="122">
        <v>0</v>
      </c>
      <c r="K29" s="122">
        <v>0</v>
      </c>
      <c r="L29" s="122">
        <v>0</v>
      </c>
      <c r="M29" s="122">
        <v>0</v>
      </c>
      <c r="N29" s="122">
        <v>0</v>
      </c>
      <c r="O29" s="122">
        <v>0</v>
      </c>
      <c r="P29" s="194">
        <v>0</v>
      </c>
      <c r="Q29" s="122">
        <v>0</v>
      </c>
      <c r="R29" s="122">
        <v>0</v>
      </c>
    </row>
  </sheetData>
  <mergeCells count="21">
    <mergeCell ref="Q3:R3"/>
    <mergeCell ref="C3:P3"/>
    <mergeCell ref="A5:B5"/>
    <mergeCell ref="A7:B7"/>
    <mergeCell ref="C23:R23"/>
    <mergeCell ref="A17:B17"/>
    <mergeCell ref="C13:P13"/>
    <mergeCell ref="Q13:R13"/>
    <mergeCell ref="A15:B15"/>
    <mergeCell ref="A3:B4"/>
    <mergeCell ref="A6:B6"/>
    <mergeCell ref="A16:B16"/>
    <mergeCell ref="A29:B29"/>
    <mergeCell ref="A8:A9"/>
    <mergeCell ref="A26:B26"/>
    <mergeCell ref="A28:B28"/>
    <mergeCell ref="A27:B27"/>
    <mergeCell ref="A18:A19"/>
    <mergeCell ref="A13:B14"/>
    <mergeCell ref="A25:B25"/>
    <mergeCell ref="A23:B24"/>
  </mergeCell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/>
  <dimension ref="A1:J51"/>
  <sheetViews>
    <sheetView showGridLines="0" showOutlineSymbols="0" topLeftCell="A22" zoomScaleNormal="100" workbookViewId="0"/>
  </sheetViews>
  <sheetFormatPr baseColWidth="10" defaultColWidth="11.42578125" defaultRowHeight="11.25" x14ac:dyDescent="0.2"/>
  <cols>
    <col min="1" max="1" width="31" style="10" customWidth="1"/>
    <col min="2" max="2" width="21.85546875" style="10" customWidth="1"/>
    <col min="3" max="4" width="9.7109375" style="10" customWidth="1"/>
    <col min="5" max="5" width="11.140625" style="10" customWidth="1"/>
    <col min="6" max="7" width="9.7109375" style="10" customWidth="1"/>
    <col min="8" max="8" width="11.140625" style="10" customWidth="1"/>
    <col min="9" max="9" width="9" style="27" customWidth="1"/>
    <col min="10" max="10" width="9.7109375" style="10" customWidth="1"/>
    <col min="11" max="11" width="21.85546875" style="10" customWidth="1"/>
    <col min="12" max="15" width="9.7109375" style="10" customWidth="1"/>
    <col min="16" max="16" width="3.28515625" style="10" customWidth="1"/>
    <col min="17" max="16384" width="11.42578125" style="10"/>
  </cols>
  <sheetData>
    <row r="1" spans="1:10" x14ac:dyDescent="0.2">
      <c r="A1" s="14" t="str">
        <f>Inhalt!B9</f>
        <v>T2_01</v>
      </c>
      <c r="B1" s="15" t="str">
        <f>Inhalt!C9</f>
        <v>: Präferierte Spielform + Geschlecht</v>
      </c>
    </row>
    <row r="3" spans="1:10" x14ac:dyDescent="0.2">
      <c r="A3" s="360" t="s">
        <v>375</v>
      </c>
      <c r="B3" s="361"/>
      <c r="C3" s="362" t="s">
        <v>543</v>
      </c>
      <c r="D3" s="362"/>
      <c r="E3" s="357"/>
      <c r="F3" s="358" t="s">
        <v>542</v>
      </c>
      <c r="G3" s="359"/>
      <c r="H3" s="357"/>
      <c r="I3" s="356" t="s">
        <v>207</v>
      </c>
      <c r="J3" s="357"/>
    </row>
    <row r="4" spans="1:10" x14ac:dyDescent="0.2">
      <c r="A4" s="361"/>
      <c r="B4" s="361"/>
      <c r="C4" s="23" t="s">
        <v>208</v>
      </c>
      <c r="D4" s="23" t="s">
        <v>209</v>
      </c>
      <c r="E4" s="296" t="s">
        <v>768</v>
      </c>
      <c r="F4" s="199" t="s">
        <v>26</v>
      </c>
      <c r="G4" s="23" t="s">
        <v>27</v>
      </c>
      <c r="H4" s="296" t="s">
        <v>768</v>
      </c>
      <c r="I4" s="202" t="s">
        <v>210</v>
      </c>
      <c r="J4" s="203" t="s">
        <v>211</v>
      </c>
    </row>
    <row r="5" spans="1:10" x14ac:dyDescent="0.2">
      <c r="A5" s="354" t="s">
        <v>627</v>
      </c>
      <c r="B5" s="355"/>
      <c r="C5" s="24" t="str">
        <f t="shared" ref="C5:E23" si="0">IF($I5=0,"",C31/$I5)</f>
        <v/>
      </c>
      <c r="D5" s="24" t="str">
        <f t="shared" si="0"/>
        <v/>
      </c>
      <c r="E5" s="196" t="str">
        <f t="shared" si="0"/>
        <v/>
      </c>
      <c r="F5" s="200" t="str">
        <f t="shared" ref="F5:G23" si="1">IF(F$24=0,"",C31/F$24)</f>
        <v/>
      </c>
      <c r="G5" s="297" t="str">
        <f t="shared" si="1"/>
        <v/>
      </c>
      <c r="H5" s="196" t="str">
        <f t="shared" ref="H5:H23" si="2">IF(H$24=0,"",E31/H$24)</f>
        <v/>
      </c>
      <c r="I5" s="204">
        <f t="shared" ref="I5:I23" si="3">G31-F31</f>
        <v>0</v>
      </c>
      <c r="J5" s="198" t="str">
        <f t="shared" ref="J5:J24" si="4">IF(I$24=0,"",I5/I$24)</f>
        <v/>
      </c>
    </row>
    <row r="6" spans="1:10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196" t="str">
        <f t="shared" si="0"/>
        <v/>
      </c>
      <c r="F6" s="200" t="str">
        <f t="shared" si="1"/>
        <v/>
      </c>
      <c r="G6" s="297" t="str">
        <f t="shared" si="1"/>
        <v/>
      </c>
      <c r="H6" s="196" t="str">
        <f t="shared" si="2"/>
        <v/>
      </c>
      <c r="I6" s="204">
        <f t="shared" si="3"/>
        <v>0</v>
      </c>
      <c r="J6" s="198" t="str">
        <f t="shared" si="4"/>
        <v/>
      </c>
    </row>
    <row r="7" spans="1:10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196" t="str">
        <f t="shared" si="0"/>
        <v/>
      </c>
      <c r="F7" s="200" t="str">
        <f t="shared" si="1"/>
        <v/>
      </c>
      <c r="G7" s="297" t="str">
        <f t="shared" si="1"/>
        <v/>
      </c>
      <c r="H7" s="196" t="str">
        <f t="shared" si="2"/>
        <v/>
      </c>
      <c r="I7" s="204">
        <f t="shared" si="3"/>
        <v>0</v>
      </c>
      <c r="J7" s="198" t="str">
        <f t="shared" si="4"/>
        <v/>
      </c>
    </row>
    <row r="8" spans="1:10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196" t="str">
        <f t="shared" si="0"/>
        <v/>
      </c>
      <c r="F8" s="200" t="str">
        <f t="shared" si="1"/>
        <v/>
      </c>
      <c r="G8" s="297" t="str">
        <f t="shared" si="1"/>
        <v/>
      </c>
      <c r="H8" s="196" t="str">
        <f t="shared" si="2"/>
        <v/>
      </c>
      <c r="I8" s="204">
        <f t="shared" si="3"/>
        <v>0</v>
      </c>
      <c r="J8" s="198" t="str">
        <f t="shared" si="4"/>
        <v/>
      </c>
    </row>
    <row r="9" spans="1:10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196" t="str">
        <f t="shared" si="0"/>
        <v/>
      </c>
      <c r="F9" s="200" t="str">
        <f t="shared" si="1"/>
        <v/>
      </c>
      <c r="G9" s="297" t="str">
        <f t="shared" si="1"/>
        <v/>
      </c>
      <c r="H9" s="196" t="str">
        <f t="shared" si="2"/>
        <v/>
      </c>
      <c r="I9" s="204">
        <f t="shared" si="3"/>
        <v>0</v>
      </c>
      <c r="J9" s="198" t="str">
        <f t="shared" si="4"/>
        <v/>
      </c>
    </row>
    <row r="10" spans="1:10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196" t="str">
        <f t="shared" si="0"/>
        <v/>
      </c>
      <c r="F10" s="200" t="str">
        <f t="shared" si="1"/>
        <v/>
      </c>
      <c r="G10" s="297" t="str">
        <f t="shared" si="1"/>
        <v/>
      </c>
      <c r="H10" s="196" t="str">
        <f t="shared" si="2"/>
        <v/>
      </c>
      <c r="I10" s="204">
        <f t="shared" si="3"/>
        <v>0</v>
      </c>
      <c r="J10" s="198" t="str">
        <f t="shared" si="4"/>
        <v/>
      </c>
    </row>
    <row r="11" spans="1:10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196" t="str">
        <f t="shared" si="0"/>
        <v/>
      </c>
      <c r="F11" s="200" t="str">
        <f t="shared" si="1"/>
        <v/>
      </c>
      <c r="G11" s="297" t="str">
        <f t="shared" si="1"/>
        <v/>
      </c>
      <c r="H11" s="196" t="str">
        <f t="shared" si="2"/>
        <v/>
      </c>
      <c r="I11" s="204">
        <f t="shared" si="3"/>
        <v>0</v>
      </c>
      <c r="J11" s="198" t="str">
        <f t="shared" si="4"/>
        <v/>
      </c>
    </row>
    <row r="12" spans="1:10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196" t="str">
        <f t="shared" si="0"/>
        <v/>
      </c>
      <c r="F12" s="200" t="str">
        <f t="shared" si="1"/>
        <v/>
      </c>
      <c r="G12" s="297" t="str">
        <f t="shared" si="1"/>
        <v/>
      </c>
      <c r="H12" s="196" t="str">
        <f t="shared" si="2"/>
        <v/>
      </c>
      <c r="I12" s="204">
        <f t="shared" si="3"/>
        <v>0</v>
      </c>
      <c r="J12" s="198" t="str">
        <f t="shared" si="4"/>
        <v/>
      </c>
    </row>
    <row r="13" spans="1:10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196" t="str">
        <f t="shared" si="0"/>
        <v/>
      </c>
      <c r="F13" s="200" t="str">
        <f t="shared" si="1"/>
        <v/>
      </c>
      <c r="G13" s="297" t="str">
        <f t="shared" si="1"/>
        <v/>
      </c>
      <c r="H13" s="196" t="str">
        <f t="shared" si="2"/>
        <v/>
      </c>
      <c r="I13" s="204">
        <f t="shared" si="3"/>
        <v>0</v>
      </c>
      <c r="J13" s="198" t="str">
        <f t="shared" si="4"/>
        <v/>
      </c>
    </row>
    <row r="14" spans="1:10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196" t="str">
        <f t="shared" si="0"/>
        <v/>
      </c>
      <c r="F14" s="200" t="str">
        <f t="shared" si="1"/>
        <v/>
      </c>
      <c r="G14" s="297" t="str">
        <f t="shared" si="1"/>
        <v/>
      </c>
      <c r="H14" s="196" t="str">
        <f t="shared" si="2"/>
        <v/>
      </c>
      <c r="I14" s="204">
        <f t="shared" si="3"/>
        <v>0</v>
      </c>
      <c r="J14" s="198" t="str">
        <f t="shared" si="4"/>
        <v/>
      </c>
    </row>
    <row r="15" spans="1:10" x14ac:dyDescent="0.2">
      <c r="A15" s="354" t="s">
        <v>637</v>
      </c>
      <c r="B15" s="355"/>
      <c r="C15" s="24" t="str">
        <f t="shared" si="0"/>
        <v/>
      </c>
      <c r="D15" s="24" t="str">
        <f t="shared" si="0"/>
        <v/>
      </c>
      <c r="E15" s="196" t="str">
        <f t="shared" si="0"/>
        <v/>
      </c>
      <c r="F15" s="200" t="str">
        <f t="shared" si="1"/>
        <v/>
      </c>
      <c r="G15" s="297" t="str">
        <f t="shared" si="1"/>
        <v/>
      </c>
      <c r="H15" s="196" t="str">
        <f t="shared" si="2"/>
        <v/>
      </c>
      <c r="I15" s="204">
        <f t="shared" si="3"/>
        <v>0</v>
      </c>
      <c r="J15" s="198" t="str">
        <f t="shared" si="4"/>
        <v/>
      </c>
    </row>
    <row r="16" spans="1:10" x14ac:dyDescent="0.2">
      <c r="A16" s="354" t="s">
        <v>638</v>
      </c>
      <c r="B16" s="355"/>
      <c r="C16" s="24" t="str">
        <f t="shared" si="0"/>
        <v/>
      </c>
      <c r="D16" s="24" t="str">
        <f t="shared" si="0"/>
        <v/>
      </c>
      <c r="E16" s="196" t="str">
        <f t="shared" si="0"/>
        <v/>
      </c>
      <c r="F16" s="200" t="str">
        <f t="shared" si="1"/>
        <v/>
      </c>
      <c r="G16" s="297" t="str">
        <f t="shared" si="1"/>
        <v/>
      </c>
      <c r="H16" s="196" t="str">
        <f t="shared" si="2"/>
        <v/>
      </c>
      <c r="I16" s="204">
        <f t="shared" si="3"/>
        <v>0</v>
      </c>
      <c r="J16" s="198" t="str">
        <f t="shared" si="4"/>
        <v/>
      </c>
    </row>
    <row r="17" spans="1:10" x14ac:dyDescent="0.2">
      <c r="A17" s="354" t="s">
        <v>639</v>
      </c>
      <c r="B17" s="355"/>
      <c r="C17" s="24" t="str">
        <f t="shared" si="0"/>
        <v/>
      </c>
      <c r="D17" s="24" t="str">
        <f t="shared" si="0"/>
        <v/>
      </c>
      <c r="E17" s="196" t="str">
        <f t="shared" si="0"/>
        <v/>
      </c>
      <c r="F17" s="200" t="str">
        <f t="shared" si="1"/>
        <v/>
      </c>
      <c r="G17" s="297" t="str">
        <f t="shared" si="1"/>
        <v/>
      </c>
      <c r="H17" s="196" t="str">
        <f t="shared" si="2"/>
        <v/>
      </c>
      <c r="I17" s="204">
        <f t="shared" si="3"/>
        <v>0</v>
      </c>
      <c r="J17" s="198" t="str">
        <f t="shared" si="4"/>
        <v/>
      </c>
    </row>
    <row r="18" spans="1:10" x14ac:dyDescent="0.2">
      <c r="A18" s="354" t="s">
        <v>640</v>
      </c>
      <c r="B18" s="355"/>
      <c r="C18" s="24" t="str">
        <f t="shared" si="0"/>
        <v/>
      </c>
      <c r="D18" s="24" t="str">
        <f t="shared" si="0"/>
        <v/>
      </c>
      <c r="E18" s="196" t="str">
        <f t="shared" si="0"/>
        <v/>
      </c>
      <c r="F18" s="200" t="str">
        <f t="shared" si="1"/>
        <v/>
      </c>
      <c r="G18" s="297" t="str">
        <f t="shared" si="1"/>
        <v/>
      </c>
      <c r="H18" s="196" t="str">
        <f t="shared" si="2"/>
        <v/>
      </c>
      <c r="I18" s="204">
        <f t="shared" si="3"/>
        <v>0</v>
      </c>
      <c r="J18" s="198" t="str">
        <f t="shared" si="4"/>
        <v/>
      </c>
    </row>
    <row r="19" spans="1:10" x14ac:dyDescent="0.2">
      <c r="A19" s="354" t="s">
        <v>641</v>
      </c>
      <c r="B19" s="355"/>
      <c r="C19" s="24" t="str">
        <f t="shared" si="0"/>
        <v/>
      </c>
      <c r="D19" s="24" t="str">
        <f t="shared" si="0"/>
        <v/>
      </c>
      <c r="E19" s="196" t="str">
        <f t="shared" si="0"/>
        <v/>
      </c>
      <c r="F19" s="200" t="str">
        <f t="shared" si="1"/>
        <v/>
      </c>
      <c r="G19" s="297" t="str">
        <f t="shared" si="1"/>
        <v/>
      </c>
      <c r="H19" s="196" t="str">
        <f t="shared" si="2"/>
        <v/>
      </c>
      <c r="I19" s="204">
        <f t="shared" si="3"/>
        <v>0</v>
      </c>
      <c r="J19" s="198" t="str">
        <f t="shared" si="4"/>
        <v/>
      </c>
    </row>
    <row r="20" spans="1:10" x14ac:dyDescent="0.2">
      <c r="A20" s="354" t="s">
        <v>642</v>
      </c>
      <c r="B20" s="355"/>
      <c r="C20" s="24" t="str">
        <f t="shared" si="0"/>
        <v/>
      </c>
      <c r="D20" s="24" t="str">
        <f t="shared" si="0"/>
        <v/>
      </c>
      <c r="E20" s="196" t="str">
        <f t="shared" si="0"/>
        <v/>
      </c>
      <c r="F20" s="200" t="str">
        <f t="shared" si="1"/>
        <v/>
      </c>
      <c r="G20" s="297" t="str">
        <f t="shared" si="1"/>
        <v/>
      </c>
      <c r="H20" s="196" t="str">
        <f t="shared" si="2"/>
        <v/>
      </c>
      <c r="I20" s="204">
        <f t="shared" si="3"/>
        <v>0</v>
      </c>
      <c r="J20" s="198" t="str">
        <f t="shared" si="4"/>
        <v/>
      </c>
    </row>
    <row r="21" spans="1:10" x14ac:dyDescent="0.2">
      <c r="A21" s="354" t="s">
        <v>643</v>
      </c>
      <c r="B21" s="355"/>
      <c r="C21" s="24" t="str">
        <f t="shared" si="0"/>
        <v/>
      </c>
      <c r="D21" s="24" t="str">
        <f t="shared" si="0"/>
        <v/>
      </c>
      <c r="E21" s="196" t="str">
        <f t="shared" si="0"/>
        <v/>
      </c>
      <c r="F21" s="200" t="str">
        <f t="shared" si="1"/>
        <v/>
      </c>
      <c r="G21" s="297" t="str">
        <f t="shared" si="1"/>
        <v/>
      </c>
      <c r="H21" s="196" t="str">
        <f t="shared" si="2"/>
        <v/>
      </c>
      <c r="I21" s="204">
        <f t="shared" si="3"/>
        <v>0</v>
      </c>
      <c r="J21" s="198" t="str">
        <f t="shared" si="4"/>
        <v/>
      </c>
    </row>
    <row r="22" spans="1:10" x14ac:dyDescent="0.2">
      <c r="A22" s="354" t="s">
        <v>644</v>
      </c>
      <c r="B22" s="355"/>
      <c r="C22" s="24" t="str">
        <f t="shared" si="0"/>
        <v/>
      </c>
      <c r="D22" s="24" t="str">
        <f t="shared" si="0"/>
        <v/>
      </c>
      <c r="E22" s="196" t="str">
        <f t="shared" si="0"/>
        <v/>
      </c>
      <c r="F22" s="200" t="str">
        <f t="shared" si="1"/>
        <v/>
      </c>
      <c r="G22" s="297" t="str">
        <f t="shared" si="1"/>
        <v/>
      </c>
      <c r="H22" s="196" t="str">
        <f t="shared" si="2"/>
        <v/>
      </c>
      <c r="I22" s="204">
        <f t="shared" si="3"/>
        <v>0</v>
      </c>
      <c r="J22" s="198" t="str">
        <f t="shared" si="4"/>
        <v/>
      </c>
    </row>
    <row r="23" spans="1:10" x14ac:dyDescent="0.2">
      <c r="A23" s="354" t="s">
        <v>645</v>
      </c>
      <c r="B23" s="355"/>
      <c r="C23" s="24" t="str">
        <f t="shared" si="0"/>
        <v/>
      </c>
      <c r="D23" s="24" t="str">
        <f t="shared" si="0"/>
        <v/>
      </c>
      <c r="E23" s="196" t="str">
        <f t="shared" si="0"/>
        <v/>
      </c>
      <c r="F23" s="200" t="str">
        <f t="shared" si="1"/>
        <v/>
      </c>
      <c r="G23" s="297" t="str">
        <f t="shared" si="1"/>
        <v/>
      </c>
      <c r="H23" s="196" t="str">
        <f t="shared" si="2"/>
        <v/>
      </c>
      <c r="I23" s="204">
        <f t="shared" si="3"/>
        <v>0</v>
      </c>
      <c r="J23" s="198" t="str">
        <f t="shared" si="4"/>
        <v/>
      </c>
    </row>
    <row r="24" spans="1:10" x14ac:dyDescent="0.2">
      <c r="A24" s="336" t="s">
        <v>0</v>
      </c>
      <c r="B24" s="31" t="s">
        <v>1</v>
      </c>
      <c r="C24" s="32">
        <f>C51-C50</f>
        <v>0</v>
      </c>
      <c r="D24" s="32">
        <f>D51-D50</f>
        <v>0</v>
      </c>
      <c r="E24" s="197">
        <f>E51-E50</f>
        <v>0</v>
      </c>
      <c r="F24" s="32">
        <f>C51-C50</f>
        <v>0</v>
      </c>
      <c r="G24" s="32">
        <f>D51-D50</f>
        <v>0</v>
      </c>
      <c r="H24" s="197">
        <f>E51-E50</f>
        <v>0</v>
      </c>
      <c r="I24" s="204">
        <f>G51-F51-G50+F50</f>
        <v>0</v>
      </c>
      <c r="J24" s="198" t="str">
        <f t="shared" si="4"/>
        <v/>
      </c>
    </row>
    <row r="25" spans="1:10" x14ac:dyDescent="0.2">
      <c r="A25" s="337"/>
      <c r="B25" s="22" t="s">
        <v>2</v>
      </c>
      <c r="C25" s="30" t="str">
        <f t="shared" ref="C25:I25" si="5">IF($I24=0,"",C24/$I24)</f>
        <v/>
      </c>
      <c r="D25" s="30" t="str">
        <f t="shared" si="5"/>
        <v/>
      </c>
      <c r="E25" s="198" t="str">
        <f t="shared" si="5"/>
        <v/>
      </c>
      <c r="F25" s="30" t="str">
        <f t="shared" si="5"/>
        <v/>
      </c>
      <c r="G25" s="30" t="str">
        <f t="shared" si="5"/>
        <v/>
      </c>
      <c r="H25" s="198" t="str">
        <f t="shared" si="5"/>
        <v/>
      </c>
      <c r="I25" s="201" t="str">
        <f t="shared" si="5"/>
        <v/>
      </c>
      <c r="J25" s="198"/>
    </row>
    <row r="26" spans="1:10" x14ac:dyDescent="0.2">
      <c r="A26" s="18" t="str">
        <f>Titel!$A$15</f>
        <v>© 2025 IFT Institut für Therapieforschung, München</v>
      </c>
      <c r="B26" s="18"/>
      <c r="I26" s="19" t="s">
        <v>330</v>
      </c>
      <c r="J26" s="20">
        <f>IF(G51=0,0,(F51+G50-F50)/G51)</f>
        <v>0</v>
      </c>
    </row>
    <row r="27" spans="1:10" x14ac:dyDescent="0.2">
      <c r="A27" s="18" t="s">
        <v>544</v>
      </c>
      <c r="B27" s="18"/>
      <c r="F27" s="19"/>
      <c r="G27" s="19"/>
      <c r="H27" s="20"/>
      <c r="I27" s="33"/>
    </row>
    <row r="28" spans="1:10" x14ac:dyDescent="0.2">
      <c r="I28" s="34"/>
    </row>
    <row r="29" spans="1:10" ht="12.75" x14ac:dyDescent="0.2">
      <c r="A29" s="344" t="s">
        <v>375</v>
      </c>
      <c r="B29" s="344"/>
      <c r="C29" s="363" t="s">
        <v>331</v>
      </c>
      <c r="D29" s="364"/>
      <c r="E29" s="364"/>
      <c r="F29" s="364"/>
      <c r="G29" s="365"/>
      <c r="H29" s="35"/>
      <c r="I29" s="35"/>
    </row>
    <row r="30" spans="1:10" x14ac:dyDescent="0.2">
      <c r="A30" s="344"/>
      <c r="B30" s="344"/>
      <c r="C30" s="25" t="s">
        <v>366</v>
      </c>
      <c r="D30" s="25" t="s">
        <v>367</v>
      </c>
      <c r="E30" s="54" t="s">
        <v>768</v>
      </c>
      <c r="F30" s="54" t="s">
        <v>3</v>
      </c>
      <c r="G30" s="26" t="s">
        <v>368</v>
      </c>
      <c r="H30" s="35"/>
      <c r="I30" s="10"/>
    </row>
    <row r="31" spans="1:10" ht="12.75" x14ac:dyDescent="0.2">
      <c r="A31" s="338" t="s">
        <v>627</v>
      </c>
      <c r="B31" s="339"/>
      <c r="C31" s="36">
        <f t="array" ref="C31:G51">[1]gsby250200!$D$28:$H$48</f>
        <v>0</v>
      </c>
      <c r="D31" s="36">
        <v>0</v>
      </c>
      <c r="E31" s="36">
        <v>0</v>
      </c>
      <c r="F31" s="36">
        <v>0</v>
      </c>
      <c r="G31" s="37">
        <v>0</v>
      </c>
      <c r="H31" s="35"/>
      <c r="I31" s="10"/>
    </row>
    <row r="32" spans="1:10" ht="12.75" x14ac:dyDescent="0.2">
      <c r="A32" s="338" t="s">
        <v>628</v>
      </c>
      <c r="B32" s="339"/>
      <c r="C32" s="36">
        <v>0</v>
      </c>
      <c r="D32" s="36">
        <v>0</v>
      </c>
      <c r="E32" s="36">
        <v>0</v>
      </c>
      <c r="F32" s="36">
        <v>0</v>
      </c>
      <c r="G32" s="37">
        <v>0</v>
      </c>
      <c r="H32" s="35"/>
      <c r="I32" s="10"/>
    </row>
    <row r="33" spans="1:9" ht="12.75" x14ac:dyDescent="0.2">
      <c r="A33" s="338" t="s">
        <v>629</v>
      </c>
      <c r="B33" s="339"/>
      <c r="C33" s="36">
        <v>0</v>
      </c>
      <c r="D33" s="36">
        <v>0</v>
      </c>
      <c r="E33" s="36">
        <v>0</v>
      </c>
      <c r="F33" s="36">
        <v>0</v>
      </c>
      <c r="G33" s="37">
        <v>0</v>
      </c>
      <c r="H33" s="35"/>
      <c r="I33" s="10"/>
    </row>
    <row r="34" spans="1:9" ht="12.75" x14ac:dyDescent="0.2">
      <c r="A34" s="338" t="s">
        <v>630</v>
      </c>
      <c r="B34" s="339"/>
      <c r="C34" s="36">
        <v>0</v>
      </c>
      <c r="D34" s="36">
        <v>0</v>
      </c>
      <c r="E34" s="36">
        <v>0</v>
      </c>
      <c r="F34" s="36">
        <v>0</v>
      </c>
      <c r="G34" s="37">
        <v>0</v>
      </c>
      <c r="H34" s="35"/>
      <c r="I34" s="10"/>
    </row>
    <row r="35" spans="1:9" ht="12.75" x14ac:dyDescent="0.2">
      <c r="A35" s="338" t="s">
        <v>631</v>
      </c>
      <c r="B35" s="339"/>
      <c r="C35" s="36">
        <v>0</v>
      </c>
      <c r="D35" s="36">
        <v>0</v>
      </c>
      <c r="E35" s="36">
        <v>0</v>
      </c>
      <c r="F35" s="36">
        <v>0</v>
      </c>
      <c r="G35" s="37">
        <v>0</v>
      </c>
      <c r="H35" s="35"/>
      <c r="I35" s="10"/>
    </row>
    <row r="36" spans="1:9" ht="12.75" x14ac:dyDescent="0.2">
      <c r="A36" s="338" t="s">
        <v>632</v>
      </c>
      <c r="B36" s="339"/>
      <c r="C36" s="36">
        <v>0</v>
      </c>
      <c r="D36" s="36">
        <v>0</v>
      </c>
      <c r="E36" s="36">
        <v>0</v>
      </c>
      <c r="F36" s="36">
        <v>0</v>
      </c>
      <c r="G36" s="37">
        <v>0</v>
      </c>
      <c r="H36" s="35"/>
      <c r="I36" s="10"/>
    </row>
    <row r="37" spans="1:9" ht="12.75" x14ac:dyDescent="0.2">
      <c r="A37" s="338" t="s">
        <v>633</v>
      </c>
      <c r="B37" s="339"/>
      <c r="C37" s="36">
        <v>0</v>
      </c>
      <c r="D37" s="36">
        <v>0</v>
      </c>
      <c r="E37" s="36">
        <v>0</v>
      </c>
      <c r="F37" s="36">
        <v>0</v>
      </c>
      <c r="G37" s="37">
        <v>0</v>
      </c>
      <c r="H37" s="35"/>
      <c r="I37" s="10"/>
    </row>
    <row r="38" spans="1:9" ht="12.75" x14ac:dyDescent="0.2">
      <c r="A38" s="338" t="s">
        <v>634</v>
      </c>
      <c r="B38" s="339"/>
      <c r="C38" s="36">
        <v>0</v>
      </c>
      <c r="D38" s="36">
        <v>0</v>
      </c>
      <c r="E38" s="36">
        <v>0</v>
      </c>
      <c r="F38" s="36">
        <v>0</v>
      </c>
      <c r="G38" s="37">
        <v>0</v>
      </c>
      <c r="H38" s="35"/>
      <c r="I38" s="10"/>
    </row>
    <row r="39" spans="1:9" ht="12.75" x14ac:dyDescent="0.2">
      <c r="A39" s="338" t="s">
        <v>635</v>
      </c>
      <c r="B39" s="339"/>
      <c r="C39" s="36">
        <v>0</v>
      </c>
      <c r="D39" s="36">
        <v>0</v>
      </c>
      <c r="E39" s="36">
        <v>0</v>
      </c>
      <c r="F39" s="36">
        <v>0</v>
      </c>
      <c r="G39" s="37">
        <v>0</v>
      </c>
      <c r="H39" s="35"/>
      <c r="I39" s="10"/>
    </row>
    <row r="40" spans="1:9" ht="12.75" x14ac:dyDescent="0.2">
      <c r="A40" s="338" t="s">
        <v>636</v>
      </c>
      <c r="B40" s="339"/>
      <c r="C40" s="36">
        <v>0</v>
      </c>
      <c r="D40" s="36">
        <v>0</v>
      </c>
      <c r="E40" s="36">
        <v>0</v>
      </c>
      <c r="F40" s="36">
        <v>0</v>
      </c>
      <c r="G40" s="37">
        <v>0</v>
      </c>
      <c r="H40" s="35"/>
      <c r="I40" s="10"/>
    </row>
    <row r="41" spans="1:9" ht="12.75" x14ac:dyDescent="0.2">
      <c r="A41" s="338" t="s">
        <v>637</v>
      </c>
      <c r="B41" s="339"/>
      <c r="C41" s="36">
        <v>0</v>
      </c>
      <c r="D41" s="36">
        <v>0</v>
      </c>
      <c r="E41" s="36">
        <v>0</v>
      </c>
      <c r="F41" s="36">
        <v>0</v>
      </c>
      <c r="G41" s="37">
        <v>0</v>
      </c>
      <c r="H41" s="35"/>
      <c r="I41" s="10"/>
    </row>
    <row r="42" spans="1:9" ht="12.75" x14ac:dyDescent="0.2">
      <c r="A42" s="338" t="s">
        <v>638</v>
      </c>
      <c r="B42" s="339"/>
      <c r="C42" s="36">
        <v>0</v>
      </c>
      <c r="D42" s="36">
        <v>0</v>
      </c>
      <c r="E42" s="36">
        <v>0</v>
      </c>
      <c r="F42" s="36">
        <v>0</v>
      </c>
      <c r="G42" s="37">
        <v>0</v>
      </c>
      <c r="H42" s="35"/>
      <c r="I42" s="10"/>
    </row>
    <row r="43" spans="1:9" ht="12.75" x14ac:dyDescent="0.2">
      <c r="A43" s="338" t="s">
        <v>639</v>
      </c>
      <c r="B43" s="339"/>
      <c r="C43" s="36">
        <v>0</v>
      </c>
      <c r="D43" s="36">
        <v>0</v>
      </c>
      <c r="E43" s="36">
        <v>0</v>
      </c>
      <c r="F43" s="36">
        <v>0</v>
      </c>
      <c r="G43" s="37">
        <v>0</v>
      </c>
      <c r="H43" s="35"/>
      <c r="I43" s="10"/>
    </row>
    <row r="44" spans="1:9" ht="12.75" x14ac:dyDescent="0.2">
      <c r="A44" s="338" t="s">
        <v>640</v>
      </c>
      <c r="B44" s="339"/>
      <c r="C44" s="36">
        <v>0</v>
      </c>
      <c r="D44" s="36">
        <v>0</v>
      </c>
      <c r="E44" s="36">
        <v>0</v>
      </c>
      <c r="F44" s="36">
        <v>0</v>
      </c>
      <c r="G44" s="37">
        <v>0</v>
      </c>
      <c r="H44" s="35"/>
      <c r="I44" s="10"/>
    </row>
    <row r="45" spans="1:9" ht="12.75" x14ac:dyDescent="0.2">
      <c r="A45" s="338" t="s">
        <v>641</v>
      </c>
      <c r="B45" s="339"/>
      <c r="C45" s="36">
        <v>0</v>
      </c>
      <c r="D45" s="36">
        <v>0</v>
      </c>
      <c r="E45" s="36">
        <v>0</v>
      </c>
      <c r="F45" s="36">
        <v>0</v>
      </c>
      <c r="G45" s="37">
        <v>0</v>
      </c>
      <c r="H45" s="35"/>
      <c r="I45" s="10"/>
    </row>
    <row r="46" spans="1:9" ht="12.75" x14ac:dyDescent="0.2">
      <c r="A46" s="338" t="s">
        <v>642</v>
      </c>
      <c r="B46" s="339"/>
      <c r="C46" s="36">
        <v>0</v>
      </c>
      <c r="D46" s="36">
        <v>0</v>
      </c>
      <c r="E46" s="36">
        <v>0</v>
      </c>
      <c r="F46" s="36">
        <v>0</v>
      </c>
      <c r="G46" s="37">
        <v>0</v>
      </c>
      <c r="H46" s="35"/>
      <c r="I46" s="10"/>
    </row>
    <row r="47" spans="1:9" ht="12.75" x14ac:dyDescent="0.2">
      <c r="A47" s="338" t="s">
        <v>643</v>
      </c>
      <c r="B47" s="339"/>
      <c r="C47" s="36">
        <v>0</v>
      </c>
      <c r="D47" s="36">
        <v>0</v>
      </c>
      <c r="E47" s="36">
        <v>0</v>
      </c>
      <c r="F47" s="36">
        <v>0</v>
      </c>
      <c r="G47" s="37">
        <v>0</v>
      </c>
      <c r="H47" s="27"/>
      <c r="I47" s="10"/>
    </row>
    <row r="48" spans="1:9" ht="12.75" x14ac:dyDescent="0.2">
      <c r="A48" s="338" t="s">
        <v>644</v>
      </c>
      <c r="B48" s="339"/>
      <c r="C48" s="36">
        <v>0</v>
      </c>
      <c r="D48" s="36">
        <v>0</v>
      </c>
      <c r="E48" s="36">
        <v>0</v>
      </c>
      <c r="F48" s="36">
        <v>0</v>
      </c>
      <c r="G48" s="37">
        <v>0</v>
      </c>
      <c r="H48" s="27"/>
      <c r="I48" s="10"/>
    </row>
    <row r="49" spans="1:9" ht="12.75" x14ac:dyDescent="0.2">
      <c r="A49" s="338" t="s">
        <v>645</v>
      </c>
      <c r="B49" s="339"/>
      <c r="C49" s="36">
        <v>0</v>
      </c>
      <c r="D49" s="36">
        <v>0</v>
      </c>
      <c r="E49" s="36">
        <v>0</v>
      </c>
      <c r="F49" s="36">
        <v>0</v>
      </c>
      <c r="G49" s="37">
        <v>0</v>
      </c>
      <c r="H49" s="27"/>
      <c r="I49" s="10"/>
    </row>
    <row r="50" spans="1:9" ht="12.75" x14ac:dyDescent="0.2">
      <c r="A50" s="338" t="s">
        <v>3</v>
      </c>
      <c r="B50" s="339"/>
      <c r="C50" s="36">
        <v>0</v>
      </c>
      <c r="D50" s="36">
        <v>0</v>
      </c>
      <c r="E50" s="36">
        <v>0</v>
      </c>
      <c r="F50" s="36">
        <v>0</v>
      </c>
      <c r="G50" s="37">
        <v>0</v>
      </c>
      <c r="H50" s="27"/>
      <c r="I50" s="10"/>
    </row>
    <row r="51" spans="1:9" ht="12.75" x14ac:dyDescent="0.2">
      <c r="A51" s="334" t="s">
        <v>120</v>
      </c>
      <c r="B51" s="335"/>
      <c r="C51" s="38">
        <v>0</v>
      </c>
      <c r="D51" s="38">
        <v>0</v>
      </c>
      <c r="E51" s="38">
        <v>0</v>
      </c>
      <c r="F51" s="38">
        <v>0</v>
      </c>
      <c r="G51" s="38">
        <v>0</v>
      </c>
      <c r="H51" s="27"/>
      <c r="I51" s="10"/>
    </row>
  </sheetData>
  <mergeCells count="47">
    <mergeCell ref="A38:B38"/>
    <mergeCell ref="A41:B41"/>
    <mergeCell ref="I3:J3"/>
    <mergeCell ref="F3:H3"/>
    <mergeCell ref="A3:B4"/>
    <mergeCell ref="C3:E3"/>
    <mergeCell ref="A36:B36"/>
    <mergeCell ref="A33:B33"/>
    <mergeCell ref="A31:B31"/>
    <mergeCell ref="A32:B32"/>
    <mergeCell ref="A37:B37"/>
    <mergeCell ref="C29:G29"/>
    <mergeCell ref="A24:A25"/>
    <mergeCell ref="A8:B8"/>
    <mergeCell ref="A14:B14"/>
    <mergeCell ref="A13:B13"/>
    <mergeCell ref="A51:B51"/>
    <mergeCell ref="A44:B44"/>
    <mergeCell ref="A45:B45"/>
    <mergeCell ref="A46:B46"/>
    <mergeCell ref="A50:B50"/>
    <mergeCell ref="A49:B49"/>
    <mergeCell ref="A47:B47"/>
    <mergeCell ref="A48:B48"/>
    <mergeCell ref="A42:B42"/>
    <mergeCell ref="A43:B43"/>
    <mergeCell ref="A39:B39"/>
    <mergeCell ref="A40:B40"/>
    <mergeCell ref="A5:B5"/>
    <mergeCell ref="A6:B6"/>
    <mergeCell ref="A7:B7"/>
    <mergeCell ref="A19:B19"/>
    <mergeCell ref="A20:B20"/>
    <mergeCell ref="A9:B9"/>
    <mergeCell ref="A10:B10"/>
    <mergeCell ref="A11:B11"/>
    <mergeCell ref="A12:B12"/>
    <mergeCell ref="A29:B30"/>
    <mergeCell ref="A34:B34"/>
    <mergeCell ref="A35:B35"/>
    <mergeCell ref="A23:B23"/>
    <mergeCell ref="A16:B16"/>
    <mergeCell ref="A17:B17"/>
    <mergeCell ref="A15:B15"/>
    <mergeCell ref="A21:B21"/>
    <mergeCell ref="A22:B22"/>
    <mergeCell ref="A18:B18"/>
  </mergeCells>
  <phoneticPr fontId="0" type="noConversion"/>
  <hyperlinks>
    <hyperlink ref="A1" location="Inhalt!A1" display="Inhalt!A1" xr:uid="{00000000-0004-0000-0400-000000000000}"/>
  </hyperlink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6"/>
  <dimension ref="A1:R75"/>
  <sheetViews>
    <sheetView showGridLines="0" showOutlineSymbols="0" zoomScaleNormal="100" workbookViewId="0">
      <selection activeCell="G32" sqref="G32"/>
    </sheetView>
  </sheetViews>
  <sheetFormatPr baseColWidth="10" defaultColWidth="11.42578125" defaultRowHeight="11.25" x14ac:dyDescent="0.2"/>
  <cols>
    <col min="1" max="1" width="22" style="10" customWidth="1"/>
    <col min="2" max="2" width="30.8554687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4" t="str">
        <f>Inhalt!B10</f>
        <v>T2_02</v>
      </c>
      <c r="B1" s="15" t="str">
        <f>Inhalt!C10</f>
        <v>: Präferierte Spielform + Alter bei Betreuungsbeginn</v>
      </c>
      <c r="I1" s="15"/>
    </row>
    <row r="2" spans="1:18" x14ac:dyDescent="0.2">
      <c r="I2" s="15"/>
    </row>
    <row r="3" spans="1:18" x14ac:dyDescent="0.2">
      <c r="A3" s="360" t="s">
        <v>375</v>
      </c>
      <c r="B3" s="361"/>
      <c r="C3" s="366" t="s">
        <v>540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7" t="s">
        <v>122</v>
      </c>
      <c r="R3" s="367"/>
    </row>
    <row r="4" spans="1:18" x14ac:dyDescent="0.2">
      <c r="A4" s="361"/>
      <c r="B4" s="361"/>
      <c r="C4" s="23">
        <v>-14</v>
      </c>
      <c r="D4" s="23" t="s">
        <v>123</v>
      </c>
      <c r="E4" s="23" t="s">
        <v>124</v>
      </c>
      <c r="F4" s="23" t="s">
        <v>125</v>
      </c>
      <c r="G4" s="23" t="s">
        <v>126</v>
      </c>
      <c r="H4" s="23" t="s">
        <v>127</v>
      </c>
      <c r="I4" s="23" t="s">
        <v>128</v>
      </c>
      <c r="J4" s="23" t="s">
        <v>129</v>
      </c>
      <c r="K4" s="23" t="s">
        <v>130</v>
      </c>
      <c r="L4" s="23" t="s">
        <v>131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136</v>
      </c>
      <c r="R4" s="17" t="s">
        <v>137</v>
      </c>
    </row>
    <row r="5" spans="1:18" x14ac:dyDescent="0.2">
      <c r="A5" s="354" t="s">
        <v>627</v>
      </c>
      <c r="B5" s="355"/>
      <c r="C5" s="24" t="str">
        <f t="shared" ref="C5:O5" si="0">IF($Q5=0,"",C55/$Q5)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 t="shared" ref="P5:P23" si="1">P55</f>
        <v>0</v>
      </c>
      <c r="Q5" s="29">
        <f t="shared" ref="Q5:Q23" si="2">R55-Q55</f>
        <v>0</v>
      </c>
      <c r="R5" s="30" t="str">
        <f>IF(Q$24=0,"",Q5/Q$24)</f>
        <v/>
      </c>
    </row>
    <row r="6" spans="1:18" x14ac:dyDescent="0.2">
      <c r="A6" s="354" t="s">
        <v>628</v>
      </c>
      <c r="B6" s="355"/>
      <c r="C6" s="24" t="str">
        <f t="shared" ref="C6:O6" si="3">IF($Q6=0,"",C56/$Q6)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45">
        <f t="shared" si="1"/>
        <v>0</v>
      </c>
      <c r="Q6" s="29">
        <f t="shared" si="2"/>
        <v>0</v>
      </c>
      <c r="R6" s="30" t="str">
        <f t="shared" ref="R6:R24" si="4">IF(Q$24=0,"",Q6/Q$24)</f>
        <v/>
      </c>
    </row>
    <row r="7" spans="1:18" x14ac:dyDescent="0.2">
      <c r="A7" s="354" t="s">
        <v>629</v>
      </c>
      <c r="B7" s="355"/>
      <c r="C7" s="24" t="str">
        <f t="shared" ref="C7:O7" si="5">IF($Q7=0,"",C57/$Q7)</f>
        <v/>
      </c>
      <c r="D7" s="24" t="str">
        <f t="shared" si="5"/>
        <v/>
      </c>
      <c r="E7" s="24" t="str">
        <f t="shared" si="5"/>
        <v/>
      </c>
      <c r="F7" s="24" t="str">
        <f t="shared" si="5"/>
        <v/>
      </c>
      <c r="G7" s="24" t="str">
        <f t="shared" si="5"/>
        <v/>
      </c>
      <c r="H7" s="24" t="str">
        <f t="shared" si="5"/>
        <v/>
      </c>
      <c r="I7" s="24" t="str">
        <f t="shared" si="5"/>
        <v/>
      </c>
      <c r="J7" s="24" t="str">
        <f t="shared" si="5"/>
        <v/>
      </c>
      <c r="K7" s="24" t="str">
        <f t="shared" si="5"/>
        <v/>
      </c>
      <c r="L7" s="24" t="str">
        <f t="shared" si="5"/>
        <v/>
      </c>
      <c r="M7" s="24" t="str">
        <f t="shared" si="5"/>
        <v/>
      </c>
      <c r="N7" s="24" t="str">
        <f t="shared" si="5"/>
        <v/>
      </c>
      <c r="O7" s="24" t="str">
        <f t="shared" si="5"/>
        <v/>
      </c>
      <c r="P7" s="45">
        <f t="shared" si="1"/>
        <v>0</v>
      </c>
      <c r="Q7" s="29">
        <f t="shared" si="2"/>
        <v>0</v>
      </c>
      <c r="R7" s="30" t="str">
        <f t="shared" si="4"/>
        <v/>
      </c>
    </row>
    <row r="8" spans="1:18" x14ac:dyDescent="0.2">
      <c r="A8" s="354" t="s">
        <v>630</v>
      </c>
      <c r="B8" s="355"/>
      <c r="C8" s="24" t="str">
        <f t="shared" ref="C8:O8" si="6">IF($Q8=0,"",C58/$Q8)</f>
        <v/>
      </c>
      <c r="D8" s="24" t="str">
        <f t="shared" si="6"/>
        <v/>
      </c>
      <c r="E8" s="24" t="str">
        <f t="shared" si="6"/>
        <v/>
      </c>
      <c r="F8" s="24" t="str">
        <f t="shared" si="6"/>
        <v/>
      </c>
      <c r="G8" s="24" t="str">
        <f t="shared" si="6"/>
        <v/>
      </c>
      <c r="H8" s="24" t="str">
        <f t="shared" si="6"/>
        <v/>
      </c>
      <c r="I8" s="24" t="str">
        <f t="shared" si="6"/>
        <v/>
      </c>
      <c r="J8" s="24" t="str">
        <f t="shared" si="6"/>
        <v/>
      </c>
      <c r="K8" s="24" t="str">
        <f t="shared" si="6"/>
        <v/>
      </c>
      <c r="L8" s="24" t="str">
        <f t="shared" si="6"/>
        <v/>
      </c>
      <c r="M8" s="24" t="str">
        <f t="shared" si="6"/>
        <v/>
      </c>
      <c r="N8" s="24" t="str">
        <f t="shared" si="6"/>
        <v/>
      </c>
      <c r="O8" s="24" t="str">
        <f t="shared" si="6"/>
        <v/>
      </c>
      <c r="P8" s="45">
        <f t="shared" si="1"/>
        <v>0</v>
      </c>
      <c r="Q8" s="29">
        <f t="shared" si="2"/>
        <v>0</v>
      </c>
      <c r="R8" s="30" t="str">
        <f t="shared" si="4"/>
        <v/>
      </c>
    </row>
    <row r="9" spans="1:18" x14ac:dyDescent="0.2">
      <c r="A9" s="354" t="s">
        <v>631</v>
      </c>
      <c r="B9" s="355"/>
      <c r="C9" s="24" t="str">
        <f t="shared" ref="C9:O9" si="7">IF($Q9=0,"",C59/$Q9)</f>
        <v/>
      </c>
      <c r="D9" s="24" t="str">
        <f t="shared" si="7"/>
        <v/>
      </c>
      <c r="E9" s="24" t="str">
        <f t="shared" si="7"/>
        <v/>
      </c>
      <c r="F9" s="24" t="str">
        <f t="shared" si="7"/>
        <v/>
      </c>
      <c r="G9" s="24" t="str">
        <f t="shared" si="7"/>
        <v/>
      </c>
      <c r="H9" s="24" t="str">
        <f t="shared" si="7"/>
        <v/>
      </c>
      <c r="I9" s="24" t="str">
        <f t="shared" si="7"/>
        <v/>
      </c>
      <c r="J9" s="24" t="str">
        <f t="shared" si="7"/>
        <v/>
      </c>
      <c r="K9" s="24" t="str">
        <f t="shared" si="7"/>
        <v/>
      </c>
      <c r="L9" s="24" t="str">
        <f t="shared" si="7"/>
        <v/>
      </c>
      <c r="M9" s="24" t="str">
        <f t="shared" si="7"/>
        <v/>
      </c>
      <c r="N9" s="24" t="str">
        <f t="shared" si="7"/>
        <v/>
      </c>
      <c r="O9" s="24" t="str">
        <f t="shared" si="7"/>
        <v/>
      </c>
      <c r="P9" s="45">
        <f t="shared" si="1"/>
        <v>0</v>
      </c>
      <c r="Q9" s="29">
        <f t="shared" si="2"/>
        <v>0</v>
      </c>
      <c r="R9" s="30" t="str">
        <f t="shared" si="4"/>
        <v/>
      </c>
    </row>
    <row r="10" spans="1:18" x14ac:dyDescent="0.2">
      <c r="A10" s="354" t="s">
        <v>632</v>
      </c>
      <c r="B10" s="355"/>
      <c r="C10" s="24" t="str">
        <f t="shared" ref="C10:O10" si="8">IF($Q10=0,"",C60/$Q10)</f>
        <v/>
      </c>
      <c r="D10" s="24" t="str">
        <f t="shared" si="8"/>
        <v/>
      </c>
      <c r="E10" s="24" t="str">
        <f t="shared" si="8"/>
        <v/>
      </c>
      <c r="F10" s="24" t="str">
        <f t="shared" si="8"/>
        <v/>
      </c>
      <c r="G10" s="24" t="str">
        <f t="shared" si="8"/>
        <v/>
      </c>
      <c r="H10" s="24" t="str">
        <f t="shared" si="8"/>
        <v/>
      </c>
      <c r="I10" s="24" t="str">
        <f t="shared" si="8"/>
        <v/>
      </c>
      <c r="J10" s="24" t="str">
        <f t="shared" si="8"/>
        <v/>
      </c>
      <c r="K10" s="24" t="str">
        <f t="shared" si="8"/>
        <v/>
      </c>
      <c r="L10" s="24" t="str">
        <f t="shared" si="8"/>
        <v/>
      </c>
      <c r="M10" s="24" t="str">
        <f t="shared" si="8"/>
        <v/>
      </c>
      <c r="N10" s="24" t="str">
        <f t="shared" si="8"/>
        <v/>
      </c>
      <c r="O10" s="24" t="str">
        <f t="shared" si="8"/>
        <v/>
      </c>
      <c r="P10" s="45">
        <f t="shared" si="1"/>
        <v>0</v>
      </c>
      <c r="Q10" s="29">
        <f t="shared" si="2"/>
        <v>0</v>
      </c>
      <c r="R10" s="30" t="str">
        <f t="shared" si="4"/>
        <v/>
      </c>
    </row>
    <row r="11" spans="1:18" x14ac:dyDescent="0.2">
      <c r="A11" s="354" t="s">
        <v>633</v>
      </c>
      <c r="B11" s="355"/>
      <c r="C11" s="24" t="str">
        <f t="shared" ref="C11:O11" si="9">IF($Q11=0,"",C61/$Q11)</f>
        <v/>
      </c>
      <c r="D11" s="24" t="str">
        <f t="shared" si="9"/>
        <v/>
      </c>
      <c r="E11" s="24" t="str">
        <f t="shared" si="9"/>
        <v/>
      </c>
      <c r="F11" s="24" t="str">
        <f t="shared" si="9"/>
        <v/>
      </c>
      <c r="G11" s="24" t="str">
        <f t="shared" si="9"/>
        <v/>
      </c>
      <c r="H11" s="24" t="str">
        <f t="shared" si="9"/>
        <v/>
      </c>
      <c r="I11" s="24" t="str">
        <f t="shared" si="9"/>
        <v/>
      </c>
      <c r="J11" s="24" t="str">
        <f t="shared" si="9"/>
        <v/>
      </c>
      <c r="K11" s="24" t="str">
        <f t="shared" si="9"/>
        <v/>
      </c>
      <c r="L11" s="24" t="str">
        <f t="shared" si="9"/>
        <v/>
      </c>
      <c r="M11" s="24" t="str">
        <f t="shared" si="9"/>
        <v/>
      </c>
      <c r="N11" s="24" t="str">
        <f t="shared" si="9"/>
        <v/>
      </c>
      <c r="O11" s="24" t="str">
        <f t="shared" si="9"/>
        <v/>
      </c>
      <c r="P11" s="45">
        <f t="shared" si="1"/>
        <v>0</v>
      </c>
      <c r="Q11" s="29">
        <f t="shared" si="2"/>
        <v>0</v>
      </c>
      <c r="R11" s="30" t="str">
        <f t="shared" si="4"/>
        <v/>
      </c>
    </row>
    <row r="12" spans="1:18" x14ac:dyDescent="0.2">
      <c r="A12" s="354" t="s">
        <v>634</v>
      </c>
      <c r="B12" s="355"/>
      <c r="C12" s="24" t="str">
        <f t="shared" ref="C12:O12" si="10">IF($Q12=0,"",C62/$Q12)</f>
        <v/>
      </c>
      <c r="D12" s="24" t="str">
        <f t="shared" si="10"/>
        <v/>
      </c>
      <c r="E12" s="24" t="str">
        <f t="shared" si="10"/>
        <v/>
      </c>
      <c r="F12" s="24" t="str">
        <f t="shared" si="10"/>
        <v/>
      </c>
      <c r="G12" s="24" t="str">
        <f t="shared" si="10"/>
        <v/>
      </c>
      <c r="H12" s="24" t="str">
        <f t="shared" si="10"/>
        <v/>
      </c>
      <c r="I12" s="24" t="str">
        <f t="shared" si="10"/>
        <v/>
      </c>
      <c r="J12" s="24" t="str">
        <f t="shared" si="10"/>
        <v/>
      </c>
      <c r="K12" s="24" t="str">
        <f t="shared" si="10"/>
        <v/>
      </c>
      <c r="L12" s="24" t="str">
        <f t="shared" si="10"/>
        <v/>
      </c>
      <c r="M12" s="24" t="str">
        <f t="shared" si="10"/>
        <v/>
      </c>
      <c r="N12" s="24" t="str">
        <f t="shared" si="10"/>
        <v/>
      </c>
      <c r="O12" s="24" t="str">
        <f t="shared" si="10"/>
        <v/>
      </c>
      <c r="P12" s="45">
        <f t="shared" si="1"/>
        <v>0</v>
      </c>
      <c r="Q12" s="29">
        <f t="shared" si="2"/>
        <v>0</v>
      </c>
      <c r="R12" s="30" t="str">
        <f t="shared" si="4"/>
        <v/>
      </c>
    </row>
    <row r="13" spans="1:18" s="27" customFormat="1" x14ac:dyDescent="0.2">
      <c r="A13" s="354" t="s">
        <v>635</v>
      </c>
      <c r="B13" s="355"/>
      <c r="C13" s="24" t="str">
        <f t="shared" ref="C13:O13" si="11">IF($Q13=0,"",C63/$Q13)</f>
        <v/>
      </c>
      <c r="D13" s="24" t="str">
        <f t="shared" si="11"/>
        <v/>
      </c>
      <c r="E13" s="24" t="str">
        <f t="shared" si="11"/>
        <v/>
      </c>
      <c r="F13" s="24" t="str">
        <f t="shared" si="11"/>
        <v/>
      </c>
      <c r="G13" s="24" t="str">
        <f t="shared" si="11"/>
        <v/>
      </c>
      <c r="H13" s="24" t="str">
        <f t="shared" si="11"/>
        <v/>
      </c>
      <c r="I13" s="24" t="str">
        <f t="shared" si="11"/>
        <v/>
      </c>
      <c r="J13" s="24" t="str">
        <f t="shared" si="11"/>
        <v/>
      </c>
      <c r="K13" s="24" t="str">
        <f t="shared" si="11"/>
        <v/>
      </c>
      <c r="L13" s="24" t="str">
        <f t="shared" si="11"/>
        <v/>
      </c>
      <c r="M13" s="24" t="str">
        <f t="shared" si="11"/>
        <v/>
      </c>
      <c r="N13" s="24" t="str">
        <f t="shared" si="11"/>
        <v/>
      </c>
      <c r="O13" s="24" t="str">
        <f t="shared" si="11"/>
        <v/>
      </c>
      <c r="P13" s="45">
        <f t="shared" si="1"/>
        <v>0</v>
      </c>
      <c r="Q13" s="29">
        <f t="shared" si="2"/>
        <v>0</v>
      </c>
      <c r="R13" s="30" t="str">
        <f t="shared" si="4"/>
        <v/>
      </c>
    </row>
    <row r="14" spans="1:18" x14ac:dyDescent="0.2">
      <c r="A14" s="354" t="s">
        <v>636</v>
      </c>
      <c r="B14" s="355"/>
      <c r="C14" s="24" t="str">
        <f t="shared" ref="C14:O14" si="12">IF($Q14=0,"",C64/$Q14)</f>
        <v/>
      </c>
      <c r="D14" s="24" t="str">
        <f t="shared" si="12"/>
        <v/>
      </c>
      <c r="E14" s="24" t="str">
        <f t="shared" si="12"/>
        <v/>
      </c>
      <c r="F14" s="24" t="str">
        <f t="shared" si="12"/>
        <v/>
      </c>
      <c r="G14" s="24" t="str">
        <f t="shared" si="12"/>
        <v/>
      </c>
      <c r="H14" s="24" t="str">
        <f t="shared" si="12"/>
        <v/>
      </c>
      <c r="I14" s="24" t="str">
        <f t="shared" si="12"/>
        <v/>
      </c>
      <c r="J14" s="24" t="str">
        <f t="shared" si="12"/>
        <v/>
      </c>
      <c r="K14" s="24" t="str">
        <f t="shared" si="12"/>
        <v/>
      </c>
      <c r="L14" s="24" t="str">
        <f t="shared" si="12"/>
        <v/>
      </c>
      <c r="M14" s="24" t="str">
        <f t="shared" si="12"/>
        <v/>
      </c>
      <c r="N14" s="24" t="str">
        <f t="shared" si="12"/>
        <v/>
      </c>
      <c r="O14" s="24" t="str">
        <f t="shared" si="12"/>
        <v/>
      </c>
      <c r="P14" s="45">
        <f t="shared" si="1"/>
        <v>0</v>
      </c>
      <c r="Q14" s="29">
        <f t="shared" si="2"/>
        <v>0</v>
      </c>
      <c r="R14" s="30" t="str">
        <f t="shared" si="4"/>
        <v/>
      </c>
    </row>
    <row r="15" spans="1:18" x14ac:dyDescent="0.2">
      <c r="A15" s="354" t="s">
        <v>637</v>
      </c>
      <c r="B15" s="355"/>
      <c r="C15" s="24" t="str">
        <f t="shared" ref="C15:O15" si="13">IF($Q15=0,"",C65/$Q15)</f>
        <v/>
      </c>
      <c r="D15" s="24" t="str">
        <f t="shared" si="13"/>
        <v/>
      </c>
      <c r="E15" s="24" t="str">
        <f t="shared" si="13"/>
        <v/>
      </c>
      <c r="F15" s="24" t="str">
        <f t="shared" si="13"/>
        <v/>
      </c>
      <c r="G15" s="24" t="str">
        <f t="shared" si="13"/>
        <v/>
      </c>
      <c r="H15" s="24" t="str">
        <f t="shared" si="13"/>
        <v/>
      </c>
      <c r="I15" s="24" t="str">
        <f t="shared" si="13"/>
        <v/>
      </c>
      <c r="J15" s="24" t="str">
        <f t="shared" si="13"/>
        <v/>
      </c>
      <c r="K15" s="24" t="str">
        <f t="shared" si="13"/>
        <v/>
      </c>
      <c r="L15" s="24" t="str">
        <f t="shared" si="13"/>
        <v/>
      </c>
      <c r="M15" s="24" t="str">
        <f t="shared" si="13"/>
        <v/>
      </c>
      <c r="N15" s="24" t="str">
        <f t="shared" si="13"/>
        <v/>
      </c>
      <c r="O15" s="24" t="str">
        <f t="shared" si="13"/>
        <v/>
      </c>
      <c r="P15" s="45">
        <f t="shared" si="1"/>
        <v>0</v>
      </c>
      <c r="Q15" s="29">
        <f t="shared" si="2"/>
        <v>0</v>
      </c>
      <c r="R15" s="30" t="str">
        <f t="shared" si="4"/>
        <v/>
      </c>
    </row>
    <row r="16" spans="1:18" x14ac:dyDescent="0.2">
      <c r="A16" s="354" t="s">
        <v>638</v>
      </c>
      <c r="B16" s="355"/>
      <c r="C16" s="24" t="str">
        <f t="shared" ref="C16:O16" si="14">IF($Q16=0,"",C66/$Q16)</f>
        <v/>
      </c>
      <c r="D16" s="24" t="str">
        <f t="shared" si="14"/>
        <v/>
      </c>
      <c r="E16" s="24" t="str">
        <f t="shared" si="14"/>
        <v/>
      </c>
      <c r="F16" s="24" t="str">
        <f t="shared" si="14"/>
        <v/>
      </c>
      <c r="G16" s="24" t="str">
        <f t="shared" si="14"/>
        <v/>
      </c>
      <c r="H16" s="24" t="str">
        <f t="shared" si="14"/>
        <v/>
      </c>
      <c r="I16" s="24" t="str">
        <f t="shared" si="14"/>
        <v/>
      </c>
      <c r="J16" s="24" t="str">
        <f t="shared" si="14"/>
        <v/>
      </c>
      <c r="K16" s="24" t="str">
        <f t="shared" si="14"/>
        <v/>
      </c>
      <c r="L16" s="24" t="str">
        <f t="shared" si="14"/>
        <v/>
      </c>
      <c r="M16" s="24" t="str">
        <f t="shared" si="14"/>
        <v/>
      </c>
      <c r="N16" s="24" t="str">
        <f t="shared" si="14"/>
        <v/>
      </c>
      <c r="O16" s="24" t="str">
        <f t="shared" si="14"/>
        <v/>
      </c>
      <c r="P16" s="45">
        <f t="shared" si="1"/>
        <v>0</v>
      </c>
      <c r="Q16" s="29">
        <f t="shared" si="2"/>
        <v>0</v>
      </c>
      <c r="R16" s="30" t="str">
        <f t="shared" si="4"/>
        <v/>
      </c>
    </row>
    <row r="17" spans="1:18" x14ac:dyDescent="0.2">
      <c r="A17" s="354" t="s">
        <v>639</v>
      </c>
      <c r="B17" s="355"/>
      <c r="C17" s="24" t="str">
        <f t="shared" ref="C17:O17" si="15">IF($Q17=0,"",C67/$Q17)</f>
        <v/>
      </c>
      <c r="D17" s="24" t="str">
        <f t="shared" si="15"/>
        <v/>
      </c>
      <c r="E17" s="24" t="str">
        <f t="shared" si="15"/>
        <v/>
      </c>
      <c r="F17" s="24" t="str">
        <f t="shared" si="15"/>
        <v/>
      </c>
      <c r="G17" s="24" t="str">
        <f t="shared" si="15"/>
        <v/>
      </c>
      <c r="H17" s="24" t="str">
        <f t="shared" si="15"/>
        <v/>
      </c>
      <c r="I17" s="24" t="str">
        <f t="shared" si="15"/>
        <v/>
      </c>
      <c r="J17" s="24" t="str">
        <f t="shared" si="15"/>
        <v/>
      </c>
      <c r="K17" s="24" t="str">
        <f t="shared" si="15"/>
        <v/>
      </c>
      <c r="L17" s="24" t="str">
        <f t="shared" si="15"/>
        <v/>
      </c>
      <c r="M17" s="24" t="str">
        <f t="shared" si="15"/>
        <v/>
      </c>
      <c r="N17" s="24" t="str">
        <f t="shared" si="15"/>
        <v/>
      </c>
      <c r="O17" s="24" t="str">
        <f t="shared" si="15"/>
        <v/>
      </c>
      <c r="P17" s="45">
        <f t="shared" si="1"/>
        <v>0</v>
      </c>
      <c r="Q17" s="29">
        <f t="shared" si="2"/>
        <v>0</v>
      </c>
      <c r="R17" s="30" t="str">
        <f t="shared" si="4"/>
        <v/>
      </c>
    </row>
    <row r="18" spans="1:18" x14ac:dyDescent="0.2">
      <c r="A18" s="354" t="s">
        <v>640</v>
      </c>
      <c r="B18" s="355"/>
      <c r="C18" s="24" t="str">
        <f t="shared" ref="C18:O18" si="16">IF($Q18=0,"",C68/$Q18)</f>
        <v/>
      </c>
      <c r="D18" s="24" t="str">
        <f t="shared" si="16"/>
        <v/>
      </c>
      <c r="E18" s="24" t="str">
        <f t="shared" si="16"/>
        <v/>
      </c>
      <c r="F18" s="24" t="str">
        <f t="shared" si="16"/>
        <v/>
      </c>
      <c r="G18" s="24" t="str">
        <f t="shared" si="16"/>
        <v/>
      </c>
      <c r="H18" s="24" t="str">
        <f t="shared" si="16"/>
        <v/>
      </c>
      <c r="I18" s="24" t="str">
        <f t="shared" si="16"/>
        <v/>
      </c>
      <c r="J18" s="24" t="str">
        <f t="shared" si="16"/>
        <v/>
      </c>
      <c r="K18" s="24" t="str">
        <f t="shared" si="16"/>
        <v/>
      </c>
      <c r="L18" s="24" t="str">
        <f t="shared" si="16"/>
        <v/>
      </c>
      <c r="M18" s="24" t="str">
        <f t="shared" si="16"/>
        <v/>
      </c>
      <c r="N18" s="24" t="str">
        <f t="shared" si="16"/>
        <v/>
      </c>
      <c r="O18" s="24" t="str">
        <f t="shared" si="16"/>
        <v/>
      </c>
      <c r="P18" s="45">
        <f t="shared" si="1"/>
        <v>0</v>
      </c>
      <c r="Q18" s="29">
        <f t="shared" si="2"/>
        <v>0</v>
      </c>
      <c r="R18" s="30" t="str">
        <f t="shared" si="4"/>
        <v/>
      </c>
    </row>
    <row r="19" spans="1:18" x14ac:dyDescent="0.2">
      <c r="A19" s="354" t="s">
        <v>641</v>
      </c>
      <c r="B19" s="355"/>
      <c r="C19" s="24" t="str">
        <f t="shared" ref="C19:O19" si="17">IF($Q19=0,"",C69/$Q19)</f>
        <v/>
      </c>
      <c r="D19" s="24" t="str">
        <f t="shared" si="17"/>
        <v/>
      </c>
      <c r="E19" s="24" t="str">
        <f t="shared" si="17"/>
        <v/>
      </c>
      <c r="F19" s="24" t="str">
        <f t="shared" si="17"/>
        <v/>
      </c>
      <c r="G19" s="24" t="str">
        <f t="shared" si="17"/>
        <v/>
      </c>
      <c r="H19" s="24" t="str">
        <f t="shared" si="17"/>
        <v/>
      </c>
      <c r="I19" s="24" t="str">
        <f t="shared" si="17"/>
        <v/>
      </c>
      <c r="J19" s="24" t="str">
        <f t="shared" si="17"/>
        <v/>
      </c>
      <c r="K19" s="24" t="str">
        <f t="shared" si="17"/>
        <v/>
      </c>
      <c r="L19" s="24" t="str">
        <f t="shared" si="17"/>
        <v/>
      </c>
      <c r="M19" s="24" t="str">
        <f t="shared" si="17"/>
        <v/>
      </c>
      <c r="N19" s="24" t="str">
        <f t="shared" si="17"/>
        <v/>
      </c>
      <c r="O19" s="24" t="str">
        <f t="shared" si="17"/>
        <v/>
      </c>
      <c r="P19" s="45">
        <f t="shared" si="1"/>
        <v>0</v>
      </c>
      <c r="Q19" s="29">
        <f t="shared" si="2"/>
        <v>0</v>
      </c>
      <c r="R19" s="30" t="str">
        <f t="shared" si="4"/>
        <v/>
      </c>
    </row>
    <row r="20" spans="1:18" x14ac:dyDescent="0.2">
      <c r="A20" s="354" t="s">
        <v>642</v>
      </c>
      <c r="B20" s="355"/>
      <c r="C20" s="24" t="str">
        <f t="shared" ref="C20:O20" si="18">IF($Q20=0,"",C70/$Q20)</f>
        <v/>
      </c>
      <c r="D20" s="24" t="str">
        <f t="shared" si="18"/>
        <v/>
      </c>
      <c r="E20" s="24" t="str">
        <f t="shared" si="18"/>
        <v/>
      </c>
      <c r="F20" s="24" t="str">
        <f t="shared" si="18"/>
        <v/>
      </c>
      <c r="G20" s="24" t="str">
        <f t="shared" si="18"/>
        <v/>
      </c>
      <c r="H20" s="24" t="str">
        <f t="shared" si="18"/>
        <v/>
      </c>
      <c r="I20" s="24" t="str">
        <f t="shared" si="18"/>
        <v/>
      </c>
      <c r="J20" s="24" t="str">
        <f t="shared" si="18"/>
        <v/>
      </c>
      <c r="K20" s="24" t="str">
        <f t="shared" si="18"/>
        <v/>
      </c>
      <c r="L20" s="24" t="str">
        <f t="shared" si="18"/>
        <v/>
      </c>
      <c r="M20" s="24" t="str">
        <f t="shared" si="18"/>
        <v/>
      </c>
      <c r="N20" s="24" t="str">
        <f t="shared" si="18"/>
        <v/>
      </c>
      <c r="O20" s="24" t="str">
        <f t="shared" si="18"/>
        <v/>
      </c>
      <c r="P20" s="45">
        <f t="shared" si="1"/>
        <v>0</v>
      </c>
      <c r="Q20" s="29">
        <f t="shared" si="2"/>
        <v>0</v>
      </c>
      <c r="R20" s="30" t="str">
        <f t="shared" si="4"/>
        <v/>
      </c>
    </row>
    <row r="21" spans="1:18" x14ac:dyDescent="0.2">
      <c r="A21" s="354" t="s">
        <v>643</v>
      </c>
      <c r="B21" s="355"/>
      <c r="C21" s="24" t="str">
        <f t="shared" ref="C21:O21" si="19">IF($Q21=0,"",C71/$Q21)</f>
        <v/>
      </c>
      <c r="D21" s="24" t="str">
        <f t="shared" si="19"/>
        <v/>
      </c>
      <c r="E21" s="24" t="str">
        <f t="shared" si="19"/>
        <v/>
      </c>
      <c r="F21" s="24" t="str">
        <f t="shared" si="19"/>
        <v/>
      </c>
      <c r="G21" s="24" t="str">
        <f t="shared" si="19"/>
        <v/>
      </c>
      <c r="H21" s="24" t="str">
        <f t="shared" si="19"/>
        <v/>
      </c>
      <c r="I21" s="24" t="str">
        <f t="shared" si="19"/>
        <v/>
      </c>
      <c r="J21" s="24" t="str">
        <f t="shared" si="19"/>
        <v/>
      </c>
      <c r="K21" s="24" t="str">
        <f t="shared" si="19"/>
        <v/>
      </c>
      <c r="L21" s="24" t="str">
        <f t="shared" si="19"/>
        <v/>
      </c>
      <c r="M21" s="24" t="str">
        <f t="shared" si="19"/>
        <v/>
      </c>
      <c r="N21" s="24" t="str">
        <f t="shared" si="19"/>
        <v/>
      </c>
      <c r="O21" s="24" t="str">
        <f t="shared" si="19"/>
        <v/>
      </c>
      <c r="P21" s="45">
        <f t="shared" si="1"/>
        <v>0</v>
      </c>
      <c r="Q21" s="29">
        <f t="shared" si="2"/>
        <v>0</v>
      </c>
      <c r="R21" s="30" t="str">
        <f t="shared" si="4"/>
        <v/>
      </c>
    </row>
    <row r="22" spans="1:18" s="27" customFormat="1" x14ac:dyDescent="0.2">
      <c r="A22" s="354" t="s">
        <v>644</v>
      </c>
      <c r="B22" s="355"/>
      <c r="C22" s="24" t="str">
        <f t="shared" ref="C22:O22" si="20">IF($Q22=0,"",C72/$Q22)</f>
        <v/>
      </c>
      <c r="D22" s="24" t="str">
        <f t="shared" si="20"/>
        <v/>
      </c>
      <c r="E22" s="24" t="str">
        <f t="shared" si="20"/>
        <v/>
      </c>
      <c r="F22" s="24" t="str">
        <f t="shared" si="20"/>
        <v/>
      </c>
      <c r="G22" s="24" t="str">
        <f t="shared" si="20"/>
        <v/>
      </c>
      <c r="H22" s="24" t="str">
        <f t="shared" si="20"/>
        <v/>
      </c>
      <c r="I22" s="24" t="str">
        <f t="shared" si="20"/>
        <v/>
      </c>
      <c r="J22" s="24" t="str">
        <f t="shared" si="20"/>
        <v/>
      </c>
      <c r="K22" s="24" t="str">
        <f t="shared" si="20"/>
        <v/>
      </c>
      <c r="L22" s="24" t="str">
        <f t="shared" si="20"/>
        <v/>
      </c>
      <c r="M22" s="24" t="str">
        <f t="shared" si="20"/>
        <v/>
      </c>
      <c r="N22" s="24" t="str">
        <f t="shared" si="20"/>
        <v/>
      </c>
      <c r="O22" s="24" t="str">
        <f t="shared" si="20"/>
        <v/>
      </c>
      <c r="P22" s="45">
        <f t="shared" si="1"/>
        <v>0</v>
      </c>
      <c r="Q22" s="29">
        <f t="shared" si="2"/>
        <v>0</v>
      </c>
      <c r="R22" s="30" t="str">
        <f t="shared" si="4"/>
        <v/>
      </c>
    </row>
    <row r="23" spans="1:18" x14ac:dyDescent="0.2">
      <c r="A23" s="354" t="s">
        <v>645</v>
      </c>
      <c r="B23" s="355"/>
      <c r="C23" s="24" t="str">
        <f t="shared" ref="C23:O23" si="21">IF($Q23=0,"",C73/$Q23)</f>
        <v/>
      </c>
      <c r="D23" s="24" t="str">
        <f t="shared" si="21"/>
        <v/>
      </c>
      <c r="E23" s="24" t="str">
        <f t="shared" si="21"/>
        <v/>
      </c>
      <c r="F23" s="24" t="str">
        <f t="shared" si="21"/>
        <v/>
      </c>
      <c r="G23" s="24" t="str">
        <f t="shared" si="21"/>
        <v/>
      </c>
      <c r="H23" s="24" t="str">
        <f t="shared" si="21"/>
        <v/>
      </c>
      <c r="I23" s="24" t="str">
        <f t="shared" si="21"/>
        <v/>
      </c>
      <c r="J23" s="24" t="str">
        <f t="shared" si="21"/>
        <v/>
      </c>
      <c r="K23" s="24" t="str">
        <f t="shared" si="21"/>
        <v/>
      </c>
      <c r="L23" s="24" t="str">
        <f t="shared" si="21"/>
        <v/>
      </c>
      <c r="M23" s="24" t="str">
        <f t="shared" si="21"/>
        <v/>
      </c>
      <c r="N23" s="24" t="str">
        <f t="shared" si="21"/>
        <v/>
      </c>
      <c r="O23" s="24" t="str">
        <f t="shared" si="21"/>
        <v/>
      </c>
      <c r="P23" s="45">
        <f t="shared" si="1"/>
        <v>0</v>
      </c>
      <c r="Q23" s="29">
        <f t="shared" si="2"/>
        <v>0</v>
      </c>
      <c r="R23" s="30" t="str">
        <f t="shared" si="4"/>
        <v/>
      </c>
    </row>
    <row r="24" spans="1:18" x14ac:dyDescent="0.2">
      <c r="A24" s="336" t="s">
        <v>0</v>
      </c>
      <c r="B24" s="31" t="s">
        <v>1</v>
      </c>
      <c r="C24" s="267">
        <f>C75-C74</f>
        <v>0</v>
      </c>
      <c r="D24" s="267">
        <f t="shared" ref="D24:N24" si="22">D75-D74</f>
        <v>0</v>
      </c>
      <c r="E24" s="267">
        <f t="shared" si="22"/>
        <v>0</v>
      </c>
      <c r="F24" s="267">
        <f t="shared" si="22"/>
        <v>0</v>
      </c>
      <c r="G24" s="267">
        <f t="shared" si="22"/>
        <v>0</v>
      </c>
      <c r="H24" s="267">
        <f t="shared" si="22"/>
        <v>0</v>
      </c>
      <c r="I24" s="267">
        <f t="shared" si="22"/>
        <v>0</v>
      </c>
      <c r="J24" s="267">
        <f t="shared" si="22"/>
        <v>0</v>
      </c>
      <c r="K24" s="267">
        <f t="shared" si="22"/>
        <v>0</v>
      </c>
      <c r="L24" s="267">
        <f t="shared" si="22"/>
        <v>0</v>
      </c>
      <c r="M24" s="267">
        <f t="shared" si="22"/>
        <v>0</v>
      </c>
      <c r="N24" s="267">
        <f t="shared" si="22"/>
        <v>0</v>
      </c>
      <c r="O24" s="267">
        <f>O75-O74</f>
        <v>0</v>
      </c>
      <c r="P24" s="193">
        <f>IF(Q24=0,0,P75)</f>
        <v>0</v>
      </c>
      <c r="Q24" s="264">
        <f>R75-Q75-R74+Q74</f>
        <v>0</v>
      </c>
      <c r="R24" s="265" t="str">
        <f t="shared" si="4"/>
        <v/>
      </c>
    </row>
    <row r="25" spans="1:18" x14ac:dyDescent="0.2">
      <c r="A25" s="337"/>
      <c r="B25" s="22" t="s">
        <v>2</v>
      </c>
      <c r="C25" s="263" t="str">
        <f>IF($Q24=0,"",C24/$Q24)</f>
        <v/>
      </c>
      <c r="D25" s="263" t="str">
        <f t="shared" ref="D25:O25" si="23">IF($Q24=0,"",D24/$Q24)</f>
        <v/>
      </c>
      <c r="E25" s="263" t="str">
        <f t="shared" si="23"/>
        <v/>
      </c>
      <c r="F25" s="263" t="str">
        <f t="shared" si="23"/>
        <v/>
      </c>
      <c r="G25" s="263" t="str">
        <f t="shared" si="23"/>
        <v/>
      </c>
      <c r="H25" s="263" t="str">
        <f t="shared" si="23"/>
        <v/>
      </c>
      <c r="I25" s="263" t="str">
        <f t="shared" si="23"/>
        <v/>
      </c>
      <c r="J25" s="263" t="str">
        <f t="shared" si="23"/>
        <v/>
      </c>
      <c r="K25" s="263" t="str">
        <f t="shared" si="23"/>
        <v/>
      </c>
      <c r="L25" s="263" t="str">
        <f t="shared" si="23"/>
        <v/>
      </c>
      <c r="M25" s="263" t="str">
        <f t="shared" si="23"/>
        <v/>
      </c>
      <c r="N25" s="263" t="str">
        <f t="shared" si="23"/>
        <v/>
      </c>
      <c r="O25" s="263" t="str">
        <f t="shared" si="23"/>
        <v/>
      </c>
      <c r="P25" s="16"/>
      <c r="Q25" s="266" t="str">
        <f>IF($Q24=0,"",Q24/$Q24)</f>
        <v/>
      </c>
      <c r="R25" s="265"/>
    </row>
    <row r="26" spans="1:18" x14ac:dyDescent="0.2">
      <c r="A26" s="18" t="str">
        <f>Titel!$A$15</f>
        <v>© 2025 IFT Institut für Therapieforschung, München</v>
      </c>
      <c r="B26" s="18"/>
      <c r="C26" s="10" t="s">
        <v>512</v>
      </c>
      <c r="Q26" s="19" t="s">
        <v>264</v>
      </c>
      <c r="R26" s="20">
        <f>IF(R75=0,0,(Q75+R74-Q74)/R75)</f>
        <v>0</v>
      </c>
    </row>
    <row r="27" spans="1:18" x14ac:dyDescent="0.2">
      <c r="A27" s="18"/>
      <c r="B27" s="18"/>
      <c r="P27" s="217"/>
      <c r="Q27" s="20"/>
    </row>
    <row r="28" spans="1:18" x14ac:dyDescent="0.2">
      <c r="A28" s="360" t="s">
        <v>375</v>
      </c>
      <c r="B28" s="361"/>
      <c r="C28" s="366" t="s">
        <v>541</v>
      </c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6"/>
      <c r="P28" s="366"/>
      <c r="Q28" s="367" t="s">
        <v>0</v>
      </c>
      <c r="R28" s="367"/>
    </row>
    <row r="29" spans="1:18" x14ac:dyDescent="0.2">
      <c r="A29" s="361"/>
      <c r="B29" s="361"/>
      <c r="C29" s="23">
        <v>-14</v>
      </c>
      <c r="D29" s="23" t="s">
        <v>123</v>
      </c>
      <c r="E29" s="23" t="s">
        <v>124</v>
      </c>
      <c r="F29" s="23" t="s">
        <v>117</v>
      </c>
      <c r="G29" s="23" t="s">
        <v>118</v>
      </c>
      <c r="H29" s="23" t="s">
        <v>74</v>
      </c>
      <c r="I29" s="23" t="s">
        <v>75</v>
      </c>
      <c r="J29" s="23" t="s">
        <v>76</v>
      </c>
      <c r="K29" s="23" t="s">
        <v>77</v>
      </c>
      <c r="L29" s="23" t="s">
        <v>78</v>
      </c>
      <c r="M29" s="23" t="s">
        <v>132</v>
      </c>
      <c r="N29" s="23" t="s">
        <v>133</v>
      </c>
      <c r="O29" s="23" t="s">
        <v>134</v>
      </c>
      <c r="P29" s="23" t="s">
        <v>135</v>
      </c>
      <c r="Q29" s="17" t="s">
        <v>1</v>
      </c>
      <c r="R29" s="17" t="s">
        <v>2</v>
      </c>
    </row>
    <row r="30" spans="1:18" x14ac:dyDescent="0.2">
      <c r="A30" s="354" t="s">
        <v>627</v>
      </c>
      <c r="B30" s="355"/>
      <c r="C30" s="24" t="str">
        <f>IF(C$49=0,"",C55/C$49)</f>
        <v/>
      </c>
      <c r="D30" s="24" t="str">
        <f t="shared" ref="D30:O30" si="24">IF(D$49=0,"",D55/D$49)</f>
        <v/>
      </c>
      <c r="E30" s="24" t="str">
        <f t="shared" si="24"/>
        <v/>
      </c>
      <c r="F30" s="24" t="str">
        <f t="shared" si="24"/>
        <v/>
      </c>
      <c r="G30" s="24" t="str">
        <f t="shared" si="24"/>
        <v/>
      </c>
      <c r="H30" s="24" t="str">
        <f t="shared" si="24"/>
        <v/>
      </c>
      <c r="I30" s="24" t="str">
        <f t="shared" si="24"/>
        <v/>
      </c>
      <c r="J30" s="24" t="str">
        <f t="shared" si="24"/>
        <v/>
      </c>
      <c r="K30" s="24" t="str">
        <f t="shared" si="24"/>
        <v/>
      </c>
      <c r="L30" s="24" t="str">
        <f t="shared" si="24"/>
        <v/>
      </c>
      <c r="M30" s="24" t="str">
        <f t="shared" si="24"/>
        <v/>
      </c>
      <c r="N30" s="24" t="str">
        <f t="shared" si="24"/>
        <v/>
      </c>
      <c r="O30" s="24" t="str">
        <f t="shared" si="24"/>
        <v/>
      </c>
      <c r="P30" s="45">
        <f>P55</f>
        <v>0</v>
      </c>
      <c r="Q30" s="29">
        <f>R55-Q55</f>
        <v>0</v>
      </c>
      <c r="R30" s="30" t="str">
        <f>IF(Q$24=0,"",Q30/Q$24)</f>
        <v/>
      </c>
    </row>
    <row r="31" spans="1:18" x14ac:dyDescent="0.2">
      <c r="A31" s="354" t="s">
        <v>628</v>
      </c>
      <c r="B31" s="355"/>
      <c r="C31" s="24" t="str">
        <f>IF(C$49=0,"",C56/C$49)</f>
        <v/>
      </c>
      <c r="D31" s="24" t="str">
        <f t="shared" ref="D31:O31" si="25">IF(D$49=0,"",D56/D$49)</f>
        <v/>
      </c>
      <c r="E31" s="24" t="str">
        <f t="shared" si="25"/>
        <v/>
      </c>
      <c r="F31" s="24" t="str">
        <f t="shared" si="25"/>
        <v/>
      </c>
      <c r="G31" s="24" t="str">
        <f t="shared" si="25"/>
        <v/>
      </c>
      <c r="H31" s="24" t="str">
        <f t="shared" si="25"/>
        <v/>
      </c>
      <c r="I31" s="24" t="str">
        <f t="shared" si="25"/>
        <v/>
      </c>
      <c r="J31" s="24" t="str">
        <f t="shared" si="25"/>
        <v/>
      </c>
      <c r="K31" s="24" t="str">
        <f t="shared" si="25"/>
        <v/>
      </c>
      <c r="L31" s="24" t="str">
        <f t="shared" si="25"/>
        <v/>
      </c>
      <c r="M31" s="24" t="str">
        <f t="shared" si="25"/>
        <v/>
      </c>
      <c r="N31" s="24" t="str">
        <f t="shared" si="25"/>
        <v/>
      </c>
      <c r="O31" s="24" t="str">
        <f t="shared" si="25"/>
        <v/>
      </c>
      <c r="P31" s="45">
        <f t="shared" ref="P31:P48" si="26">P56</f>
        <v>0</v>
      </c>
      <c r="Q31" s="29">
        <f t="shared" ref="Q31:Q48" si="27">R56-Q56</f>
        <v>0</v>
      </c>
      <c r="R31" s="30" t="str">
        <f t="shared" ref="R31:R49" si="28">IF(Q$24=0,"",Q31/Q$24)</f>
        <v/>
      </c>
    </row>
    <row r="32" spans="1:18" x14ac:dyDescent="0.2">
      <c r="A32" s="354" t="s">
        <v>629</v>
      </c>
      <c r="B32" s="355"/>
      <c r="C32" s="24" t="str">
        <f t="shared" ref="C32:O48" si="29">IF(C$49=0,"",C57/C$49)</f>
        <v/>
      </c>
      <c r="D32" s="24" t="str">
        <f t="shared" si="29"/>
        <v/>
      </c>
      <c r="E32" s="24" t="str">
        <f t="shared" si="29"/>
        <v/>
      </c>
      <c r="F32" s="24" t="str">
        <f t="shared" si="29"/>
        <v/>
      </c>
      <c r="G32" s="24" t="str">
        <f t="shared" si="29"/>
        <v/>
      </c>
      <c r="H32" s="24" t="str">
        <f t="shared" si="29"/>
        <v/>
      </c>
      <c r="I32" s="24" t="str">
        <f t="shared" si="29"/>
        <v/>
      </c>
      <c r="J32" s="24" t="str">
        <f t="shared" si="29"/>
        <v/>
      </c>
      <c r="K32" s="24" t="str">
        <f t="shared" si="29"/>
        <v/>
      </c>
      <c r="L32" s="24" t="str">
        <f t="shared" si="29"/>
        <v/>
      </c>
      <c r="M32" s="24" t="str">
        <f t="shared" si="29"/>
        <v/>
      </c>
      <c r="N32" s="24" t="str">
        <f t="shared" si="29"/>
        <v/>
      </c>
      <c r="O32" s="24" t="str">
        <f t="shared" si="29"/>
        <v/>
      </c>
      <c r="P32" s="45">
        <f t="shared" si="26"/>
        <v>0</v>
      </c>
      <c r="Q32" s="29">
        <f t="shared" si="27"/>
        <v>0</v>
      </c>
      <c r="R32" s="30" t="str">
        <f t="shared" si="28"/>
        <v/>
      </c>
    </row>
    <row r="33" spans="1:18" x14ac:dyDescent="0.2">
      <c r="A33" s="354" t="s">
        <v>630</v>
      </c>
      <c r="B33" s="355"/>
      <c r="C33" s="24" t="str">
        <f t="shared" si="29"/>
        <v/>
      </c>
      <c r="D33" s="24" t="str">
        <f t="shared" si="29"/>
        <v/>
      </c>
      <c r="E33" s="24" t="str">
        <f t="shared" si="29"/>
        <v/>
      </c>
      <c r="F33" s="24" t="str">
        <f t="shared" si="29"/>
        <v/>
      </c>
      <c r="G33" s="24" t="str">
        <f t="shared" si="29"/>
        <v/>
      </c>
      <c r="H33" s="24" t="str">
        <f t="shared" si="29"/>
        <v/>
      </c>
      <c r="I33" s="24" t="str">
        <f t="shared" si="29"/>
        <v/>
      </c>
      <c r="J33" s="24" t="str">
        <f t="shared" si="29"/>
        <v/>
      </c>
      <c r="K33" s="24" t="str">
        <f t="shared" si="29"/>
        <v/>
      </c>
      <c r="L33" s="24" t="str">
        <f t="shared" si="29"/>
        <v/>
      </c>
      <c r="M33" s="24" t="str">
        <f t="shared" si="29"/>
        <v/>
      </c>
      <c r="N33" s="24" t="str">
        <f t="shared" si="29"/>
        <v/>
      </c>
      <c r="O33" s="24" t="str">
        <f t="shared" si="29"/>
        <v/>
      </c>
      <c r="P33" s="45">
        <f t="shared" si="26"/>
        <v>0</v>
      </c>
      <c r="Q33" s="29">
        <f t="shared" si="27"/>
        <v>0</v>
      </c>
      <c r="R33" s="30" t="str">
        <f t="shared" si="28"/>
        <v/>
      </c>
    </row>
    <row r="34" spans="1:18" x14ac:dyDescent="0.2">
      <c r="A34" s="354" t="s">
        <v>631</v>
      </c>
      <c r="B34" s="355"/>
      <c r="C34" s="24" t="str">
        <f t="shared" si="29"/>
        <v/>
      </c>
      <c r="D34" s="24" t="str">
        <f t="shared" si="29"/>
        <v/>
      </c>
      <c r="E34" s="24" t="str">
        <f t="shared" si="29"/>
        <v/>
      </c>
      <c r="F34" s="24" t="str">
        <f t="shared" si="29"/>
        <v/>
      </c>
      <c r="G34" s="24" t="str">
        <f t="shared" si="29"/>
        <v/>
      </c>
      <c r="H34" s="24" t="str">
        <f t="shared" si="29"/>
        <v/>
      </c>
      <c r="I34" s="24" t="str">
        <f t="shared" si="29"/>
        <v/>
      </c>
      <c r="J34" s="24" t="str">
        <f t="shared" si="29"/>
        <v/>
      </c>
      <c r="K34" s="24" t="str">
        <f t="shared" si="29"/>
        <v/>
      </c>
      <c r="L34" s="24" t="str">
        <f t="shared" si="29"/>
        <v/>
      </c>
      <c r="M34" s="24" t="str">
        <f t="shared" si="29"/>
        <v/>
      </c>
      <c r="N34" s="24" t="str">
        <f t="shared" si="29"/>
        <v/>
      </c>
      <c r="O34" s="24" t="str">
        <f t="shared" si="29"/>
        <v/>
      </c>
      <c r="P34" s="45">
        <f t="shared" si="26"/>
        <v>0</v>
      </c>
      <c r="Q34" s="29">
        <f t="shared" si="27"/>
        <v>0</v>
      </c>
      <c r="R34" s="30" t="str">
        <f t="shared" si="28"/>
        <v/>
      </c>
    </row>
    <row r="35" spans="1:18" x14ac:dyDescent="0.2">
      <c r="A35" s="354" t="s">
        <v>632</v>
      </c>
      <c r="B35" s="355"/>
      <c r="C35" s="24" t="str">
        <f t="shared" si="29"/>
        <v/>
      </c>
      <c r="D35" s="24" t="str">
        <f t="shared" si="29"/>
        <v/>
      </c>
      <c r="E35" s="24" t="str">
        <f t="shared" si="29"/>
        <v/>
      </c>
      <c r="F35" s="24" t="str">
        <f t="shared" si="29"/>
        <v/>
      </c>
      <c r="G35" s="24" t="str">
        <f t="shared" si="29"/>
        <v/>
      </c>
      <c r="H35" s="24" t="str">
        <f t="shared" si="29"/>
        <v/>
      </c>
      <c r="I35" s="24" t="str">
        <f t="shared" si="29"/>
        <v/>
      </c>
      <c r="J35" s="24" t="str">
        <f t="shared" si="29"/>
        <v/>
      </c>
      <c r="K35" s="24" t="str">
        <f t="shared" si="29"/>
        <v/>
      </c>
      <c r="L35" s="24" t="str">
        <f t="shared" si="29"/>
        <v/>
      </c>
      <c r="M35" s="24" t="str">
        <f t="shared" si="29"/>
        <v/>
      </c>
      <c r="N35" s="24" t="str">
        <f t="shared" si="29"/>
        <v/>
      </c>
      <c r="O35" s="24" t="str">
        <f t="shared" si="29"/>
        <v/>
      </c>
      <c r="P35" s="45">
        <f t="shared" si="26"/>
        <v>0</v>
      </c>
      <c r="Q35" s="29">
        <f t="shared" si="27"/>
        <v>0</v>
      </c>
      <c r="R35" s="30" t="str">
        <f t="shared" si="28"/>
        <v/>
      </c>
    </row>
    <row r="36" spans="1:18" x14ac:dyDescent="0.2">
      <c r="A36" s="354" t="s">
        <v>633</v>
      </c>
      <c r="B36" s="355"/>
      <c r="C36" s="24" t="str">
        <f t="shared" si="29"/>
        <v/>
      </c>
      <c r="D36" s="24" t="str">
        <f t="shared" si="29"/>
        <v/>
      </c>
      <c r="E36" s="24" t="str">
        <f t="shared" si="29"/>
        <v/>
      </c>
      <c r="F36" s="24" t="str">
        <f t="shared" si="29"/>
        <v/>
      </c>
      <c r="G36" s="24" t="str">
        <f t="shared" si="29"/>
        <v/>
      </c>
      <c r="H36" s="24" t="str">
        <f t="shared" si="29"/>
        <v/>
      </c>
      <c r="I36" s="24" t="str">
        <f t="shared" si="29"/>
        <v/>
      </c>
      <c r="J36" s="24" t="str">
        <f t="shared" si="29"/>
        <v/>
      </c>
      <c r="K36" s="24" t="str">
        <f t="shared" si="29"/>
        <v/>
      </c>
      <c r="L36" s="24" t="str">
        <f t="shared" si="29"/>
        <v/>
      </c>
      <c r="M36" s="24" t="str">
        <f t="shared" si="29"/>
        <v/>
      </c>
      <c r="N36" s="24" t="str">
        <f t="shared" si="29"/>
        <v/>
      </c>
      <c r="O36" s="24" t="str">
        <f t="shared" si="29"/>
        <v/>
      </c>
      <c r="P36" s="45">
        <f t="shared" si="26"/>
        <v>0</v>
      </c>
      <c r="Q36" s="29">
        <f t="shared" si="27"/>
        <v>0</v>
      </c>
      <c r="R36" s="30" t="str">
        <f t="shared" si="28"/>
        <v/>
      </c>
    </row>
    <row r="37" spans="1:18" x14ac:dyDescent="0.2">
      <c r="A37" s="354" t="s">
        <v>634</v>
      </c>
      <c r="B37" s="355"/>
      <c r="C37" s="24" t="str">
        <f t="shared" si="29"/>
        <v/>
      </c>
      <c r="D37" s="24" t="str">
        <f t="shared" si="29"/>
        <v/>
      </c>
      <c r="E37" s="24" t="str">
        <f t="shared" si="29"/>
        <v/>
      </c>
      <c r="F37" s="24" t="str">
        <f t="shared" si="29"/>
        <v/>
      </c>
      <c r="G37" s="24" t="str">
        <f t="shared" si="29"/>
        <v/>
      </c>
      <c r="H37" s="24" t="str">
        <f t="shared" si="29"/>
        <v/>
      </c>
      <c r="I37" s="24" t="str">
        <f t="shared" si="29"/>
        <v/>
      </c>
      <c r="J37" s="24" t="str">
        <f t="shared" si="29"/>
        <v/>
      </c>
      <c r="K37" s="24" t="str">
        <f t="shared" si="29"/>
        <v/>
      </c>
      <c r="L37" s="24" t="str">
        <f t="shared" si="29"/>
        <v/>
      </c>
      <c r="M37" s="24" t="str">
        <f t="shared" si="29"/>
        <v/>
      </c>
      <c r="N37" s="24" t="str">
        <f t="shared" si="29"/>
        <v/>
      </c>
      <c r="O37" s="24" t="str">
        <f t="shared" si="29"/>
        <v/>
      </c>
      <c r="P37" s="45">
        <f t="shared" si="26"/>
        <v>0</v>
      </c>
      <c r="Q37" s="29">
        <f t="shared" si="27"/>
        <v>0</v>
      </c>
      <c r="R37" s="30" t="str">
        <f t="shared" si="28"/>
        <v/>
      </c>
    </row>
    <row r="38" spans="1:18" s="27" customFormat="1" x14ac:dyDescent="0.2">
      <c r="A38" s="354" t="s">
        <v>635</v>
      </c>
      <c r="B38" s="355"/>
      <c r="C38" s="24" t="str">
        <f t="shared" si="29"/>
        <v/>
      </c>
      <c r="D38" s="24" t="str">
        <f t="shared" si="29"/>
        <v/>
      </c>
      <c r="E38" s="24" t="str">
        <f t="shared" si="29"/>
        <v/>
      </c>
      <c r="F38" s="24" t="str">
        <f t="shared" si="29"/>
        <v/>
      </c>
      <c r="G38" s="24" t="str">
        <f t="shared" si="29"/>
        <v/>
      </c>
      <c r="H38" s="24" t="str">
        <f t="shared" si="29"/>
        <v/>
      </c>
      <c r="I38" s="24" t="str">
        <f t="shared" si="29"/>
        <v/>
      </c>
      <c r="J38" s="24" t="str">
        <f t="shared" si="29"/>
        <v/>
      </c>
      <c r="K38" s="24" t="str">
        <f t="shared" si="29"/>
        <v/>
      </c>
      <c r="L38" s="24" t="str">
        <f t="shared" si="29"/>
        <v/>
      </c>
      <c r="M38" s="24" t="str">
        <f t="shared" si="29"/>
        <v/>
      </c>
      <c r="N38" s="24" t="str">
        <f t="shared" si="29"/>
        <v/>
      </c>
      <c r="O38" s="24" t="str">
        <f t="shared" si="29"/>
        <v/>
      </c>
      <c r="P38" s="45">
        <f t="shared" si="26"/>
        <v>0</v>
      </c>
      <c r="Q38" s="29">
        <f t="shared" si="27"/>
        <v>0</v>
      </c>
      <c r="R38" s="30" t="str">
        <f t="shared" si="28"/>
        <v/>
      </c>
    </row>
    <row r="39" spans="1:18" x14ac:dyDescent="0.2">
      <c r="A39" s="354" t="s">
        <v>636</v>
      </c>
      <c r="B39" s="355"/>
      <c r="C39" s="24" t="str">
        <f t="shared" si="29"/>
        <v/>
      </c>
      <c r="D39" s="24" t="str">
        <f t="shared" si="29"/>
        <v/>
      </c>
      <c r="E39" s="24" t="str">
        <f t="shared" si="29"/>
        <v/>
      </c>
      <c r="F39" s="24" t="str">
        <f t="shared" si="29"/>
        <v/>
      </c>
      <c r="G39" s="24" t="str">
        <f t="shared" si="29"/>
        <v/>
      </c>
      <c r="H39" s="24" t="str">
        <f t="shared" si="29"/>
        <v/>
      </c>
      <c r="I39" s="24" t="str">
        <f t="shared" si="29"/>
        <v/>
      </c>
      <c r="J39" s="24" t="str">
        <f t="shared" si="29"/>
        <v/>
      </c>
      <c r="K39" s="24" t="str">
        <f t="shared" si="29"/>
        <v/>
      </c>
      <c r="L39" s="24" t="str">
        <f t="shared" si="29"/>
        <v/>
      </c>
      <c r="M39" s="24" t="str">
        <f t="shared" si="29"/>
        <v/>
      </c>
      <c r="N39" s="24" t="str">
        <f t="shared" si="29"/>
        <v/>
      </c>
      <c r="O39" s="24" t="str">
        <f t="shared" si="29"/>
        <v/>
      </c>
      <c r="P39" s="45">
        <f t="shared" si="26"/>
        <v>0</v>
      </c>
      <c r="Q39" s="29">
        <f t="shared" si="27"/>
        <v>0</v>
      </c>
      <c r="R39" s="30" t="str">
        <f t="shared" si="28"/>
        <v/>
      </c>
    </row>
    <row r="40" spans="1:18" x14ac:dyDescent="0.2">
      <c r="A40" s="354" t="s">
        <v>637</v>
      </c>
      <c r="B40" s="355"/>
      <c r="C40" s="24" t="str">
        <f t="shared" si="29"/>
        <v/>
      </c>
      <c r="D40" s="24" t="str">
        <f t="shared" si="29"/>
        <v/>
      </c>
      <c r="E40" s="24" t="str">
        <f t="shared" si="29"/>
        <v/>
      </c>
      <c r="F40" s="24" t="str">
        <f t="shared" si="29"/>
        <v/>
      </c>
      <c r="G40" s="24" t="str">
        <f t="shared" si="29"/>
        <v/>
      </c>
      <c r="H40" s="24" t="str">
        <f t="shared" si="29"/>
        <v/>
      </c>
      <c r="I40" s="24" t="str">
        <f t="shared" si="29"/>
        <v/>
      </c>
      <c r="J40" s="24" t="str">
        <f t="shared" si="29"/>
        <v/>
      </c>
      <c r="K40" s="24" t="str">
        <f t="shared" si="29"/>
        <v/>
      </c>
      <c r="L40" s="24" t="str">
        <f t="shared" si="29"/>
        <v/>
      </c>
      <c r="M40" s="24" t="str">
        <f t="shared" si="29"/>
        <v/>
      </c>
      <c r="N40" s="24" t="str">
        <f t="shared" si="29"/>
        <v/>
      </c>
      <c r="O40" s="24" t="str">
        <f t="shared" si="29"/>
        <v/>
      </c>
      <c r="P40" s="45">
        <f t="shared" si="26"/>
        <v>0</v>
      </c>
      <c r="Q40" s="29">
        <f t="shared" si="27"/>
        <v>0</v>
      </c>
      <c r="R40" s="30" t="str">
        <f t="shared" si="28"/>
        <v/>
      </c>
    </row>
    <row r="41" spans="1:18" x14ac:dyDescent="0.2">
      <c r="A41" s="354" t="s">
        <v>638</v>
      </c>
      <c r="B41" s="355"/>
      <c r="C41" s="24" t="str">
        <f t="shared" si="29"/>
        <v/>
      </c>
      <c r="D41" s="24" t="str">
        <f t="shared" si="29"/>
        <v/>
      </c>
      <c r="E41" s="24" t="str">
        <f t="shared" si="29"/>
        <v/>
      </c>
      <c r="F41" s="24" t="str">
        <f t="shared" si="29"/>
        <v/>
      </c>
      <c r="G41" s="24" t="str">
        <f t="shared" si="29"/>
        <v/>
      </c>
      <c r="H41" s="24" t="str">
        <f t="shared" si="29"/>
        <v/>
      </c>
      <c r="I41" s="24" t="str">
        <f t="shared" si="29"/>
        <v/>
      </c>
      <c r="J41" s="24" t="str">
        <f t="shared" si="29"/>
        <v/>
      </c>
      <c r="K41" s="24" t="str">
        <f t="shared" si="29"/>
        <v/>
      </c>
      <c r="L41" s="24" t="str">
        <f t="shared" si="29"/>
        <v/>
      </c>
      <c r="M41" s="24" t="str">
        <f t="shared" si="29"/>
        <v/>
      </c>
      <c r="N41" s="24" t="str">
        <f t="shared" si="29"/>
        <v/>
      </c>
      <c r="O41" s="24" t="str">
        <f t="shared" si="29"/>
        <v/>
      </c>
      <c r="P41" s="45">
        <f t="shared" si="26"/>
        <v>0</v>
      </c>
      <c r="Q41" s="29">
        <f t="shared" si="27"/>
        <v>0</v>
      </c>
      <c r="R41" s="30" t="str">
        <f t="shared" si="28"/>
        <v/>
      </c>
    </row>
    <row r="42" spans="1:18" x14ac:dyDescent="0.2">
      <c r="A42" s="354" t="s">
        <v>639</v>
      </c>
      <c r="B42" s="355"/>
      <c r="C42" s="24" t="str">
        <f t="shared" si="29"/>
        <v/>
      </c>
      <c r="D42" s="24" t="str">
        <f t="shared" si="29"/>
        <v/>
      </c>
      <c r="E42" s="24" t="str">
        <f t="shared" si="29"/>
        <v/>
      </c>
      <c r="F42" s="24" t="str">
        <f t="shared" si="29"/>
        <v/>
      </c>
      <c r="G42" s="24" t="str">
        <f t="shared" si="29"/>
        <v/>
      </c>
      <c r="H42" s="24" t="str">
        <f t="shared" si="29"/>
        <v/>
      </c>
      <c r="I42" s="24" t="str">
        <f t="shared" si="29"/>
        <v/>
      </c>
      <c r="J42" s="24" t="str">
        <f t="shared" si="29"/>
        <v/>
      </c>
      <c r="K42" s="24" t="str">
        <f t="shared" si="29"/>
        <v/>
      </c>
      <c r="L42" s="24" t="str">
        <f t="shared" si="29"/>
        <v/>
      </c>
      <c r="M42" s="24" t="str">
        <f t="shared" si="29"/>
        <v/>
      </c>
      <c r="N42" s="24" t="str">
        <f t="shared" si="29"/>
        <v/>
      </c>
      <c r="O42" s="24" t="str">
        <f t="shared" si="29"/>
        <v/>
      </c>
      <c r="P42" s="45">
        <f t="shared" si="26"/>
        <v>0</v>
      </c>
      <c r="Q42" s="29">
        <f t="shared" si="27"/>
        <v>0</v>
      </c>
      <c r="R42" s="30" t="str">
        <f t="shared" si="28"/>
        <v/>
      </c>
    </row>
    <row r="43" spans="1:18" x14ac:dyDescent="0.2">
      <c r="A43" s="354" t="s">
        <v>640</v>
      </c>
      <c r="B43" s="355"/>
      <c r="C43" s="24" t="str">
        <f t="shared" si="29"/>
        <v/>
      </c>
      <c r="D43" s="24" t="str">
        <f t="shared" si="29"/>
        <v/>
      </c>
      <c r="E43" s="24" t="str">
        <f t="shared" si="29"/>
        <v/>
      </c>
      <c r="F43" s="24" t="str">
        <f t="shared" si="29"/>
        <v/>
      </c>
      <c r="G43" s="24" t="str">
        <f t="shared" si="29"/>
        <v/>
      </c>
      <c r="H43" s="24" t="str">
        <f t="shared" si="29"/>
        <v/>
      </c>
      <c r="I43" s="24" t="str">
        <f t="shared" si="29"/>
        <v/>
      </c>
      <c r="J43" s="24" t="str">
        <f t="shared" si="29"/>
        <v/>
      </c>
      <c r="K43" s="24" t="str">
        <f t="shared" si="29"/>
        <v/>
      </c>
      <c r="L43" s="24" t="str">
        <f t="shared" si="29"/>
        <v/>
      </c>
      <c r="M43" s="24" t="str">
        <f t="shared" si="29"/>
        <v/>
      </c>
      <c r="N43" s="24" t="str">
        <f t="shared" si="29"/>
        <v/>
      </c>
      <c r="O43" s="24" t="str">
        <f t="shared" si="29"/>
        <v/>
      </c>
      <c r="P43" s="45">
        <f t="shared" si="26"/>
        <v>0</v>
      </c>
      <c r="Q43" s="29">
        <f t="shared" si="27"/>
        <v>0</v>
      </c>
      <c r="R43" s="30" t="str">
        <f t="shared" si="28"/>
        <v/>
      </c>
    </row>
    <row r="44" spans="1:18" x14ac:dyDescent="0.2">
      <c r="A44" s="354" t="s">
        <v>641</v>
      </c>
      <c r="B44" s="355"/>
      <c r="C44" s="24" t="str">
        <f t="shared" si="29"/>
        <v/>
      </c>
      <c r="D44" s="24" t="str">
        <f t="shared" si="29"/>
        <v/>
      </c>
      <c r="E44" s="24" t="str">
        <f t="shared" si="29"/>
        <v/>
      </c>
      <c r="F44" s="24" t="str">
        <f t="shared" si="29"/>
        <v/>
      </c>
      <c r="G44" s="24" t="str">
        <f t="shared" si="29"/>
        <v/>
      </c>
      <c r="H44" s="24" t="str">
        <f t="shared" si="29"/>
        <v/>
      </c>
      <c r="I44" s="24" t="str">
        <f t="shared" si="29"/>
        <v/>
      </c>
      <c r="J44" s="24" t="str">
        <f t="shared" si="29"/>
        <v/>
      </c>
      <c r="K44" s="24" t="str">
        <f t="shared" si="29"/>
        <v/>
      </c>
      <c r="L44" s="24" t="str">
        <f t="shared" si="29"/>
        <v/>
      </c>
      <c r="M44" s="24" t="str">
        <f t="shared" si="29"/>
        <v/>
      </c>
      <c r="N44" s="24" t="str">
        <f t="shared" si="29"/>
        <v/>
      </c>
      <c r="O44" s="24" t="str">
        <f t="shared" si="29"/>
        <v/>
      </c>
      <c r="P44" s="45">
        <f t="shared" si="26"/>
        <v>0</v>
      </c>
      <c r="Q44" s="29">
        <f t="shared" si="27"/>
        <v>0</v>
      </c>
      <c r="R44" s="30" t="str">
        <f t="shared" si="28"/>
        <v/>
      </c>
    </row>
    <row r="45" spans="1:18" x14ac:dyDescent="0.2">
      <c r="A45" s="354" t="s">
        <v>642</v>
      </c>
      <c r="B45" s="355"/>
      <c r="C45" s="24" t="str">
        <f t="shared" si="29"/>
        <v/>
      </c>
      <c r="D45" s="24" t="str">
        <f t="shared" si="29"/>
        <v/>
      </c>
      <c r="E45" s="24" t="str">
        <f t="shared" si="29"/>
        <v/>
      </c>
      <c r="F45" s="24" t="str">
        <f t="shared" si="29"/>
        <v/>
      </c>
      <c r="G45" s="24" t="str">
        <f t="shared" si="29"/>
        <v/>
      </c>
      <c r="H45" s="24" t="str">
        <f t="shared" si="29"/>
        <v/>
      </c>
      <c r="I45" s="24" t="str">
        <f t="shared" si="29"/>
        <v/>
      </c>
      <c r="J45" s="24" t="str">
        <f t="shared" si="29"/>
        <v/>
      </c>
      <c r="K45" s="24" t="str">
        <f t="shared" si="29"/>
        <v/>
      </c>
      <c r="L45" s="24" t="str">
        <f t="shared" si="29"/>
        <v/>
      </c>
      <c r="M45" s="24" t="str">
        <f t="shared" si="29"/>
        <v/>
      </c>
      <c r="N45" s="24" t="str">
        <f t="shared" si="29"/>
        <v/>
      </c>
      <c r="O45" s="24" t="str">
        <f t="shared" si="29"/>
        <v/>
      </c>
      <c r="P45" s="45">
        <f t="shared" si="26"/>
        <v>0</v>
      </c>
      <c r="Q45" s="29">
        <f t="shared" si="27"/>
        <v>0</v>
      </c>
      <c r="R45" s="30" t="str">
        <f t="shared" si="28"/>
        <v/>
      </c>
    </row>
    <row r="46" spans="1:18" x14ac:dyDescent="0.2">
      <c r="A46" s="354" t="s">
        <v>643</v>
      </c>
      <c r="B46" s="355"/>
      <c r="C46" s="24" t="str">
        <f t="shared" si="29"/>
        <v/>
      </c>
      <c r="D46" s="24" t="str">
        <f t="shared" si="29"/>
        <v/>
      </c>
      <c r="E46" s="24" t="str">
        <f t="shared" si="29"/>
        <v/>
      </c>
      <c r="F46" s="24" t="str">
        <f t="shared" si="29"/>
        <v/>
      </c>
      <c r="G46" s="24" t="str">
        <f t="shared" si="29"/>
        <v/>
      </c>
      <c r="H46" s="24" t="str">
        <f t="shared" si="29"/>
        <v/>
      </c>
      <c r="I46" s="24" t="str">
        <f t="shared" si="29"/>
        <v/>
      </c>
      <c r="J46" s="24" t="str">
        <f t="shared" si="29"/>
        <v/>
      </c>
      <c r="K46" s="24" t="str">
        <f t="shared" si="29"/>
        <v/>
      </c>
      <c r="L46" s="24" t="str">
        <f t="shared" si="29"/>
        <v/>
      </c>
      <c r="M46" s="24" t="str">
        <f t="shared" si="29"/>
        <v/>
      </c>
      <c r="N46" s="24" t="str">
        <f t="shared" si="29"/>
        <v/>
      </c>
      <c r="O46" s="24" t="str">
        <f t="shared" si="29"/>
        <v/>
      </c>
      <c r="P46" s="45">
        <f t="shared" si="26"/>
        <v>0</v>
      </c>
      <c r="Q46" s="29">
        <f t="shared" si="27"/>
        <v>0</v>
      </c>
      <c r="R46" s="30" t="str">
        <f t="shared" si="28"/>
        <v/>
      </c>
    </row>
    <row r="47" spans="1:18" s="27" customFormat="1" x14ac:dyDescent="0.2">
      <c r="A47" s="354" t="s">
        <v>644</v>
      </c>
      <c r="B47" s="355"/>
      <c r="C47" s="24" t="str">
        <f t="shared" si="29"/>
        <v/>
      </c>
      <c r="D47" s="24" t="str">
        <f t="shared" si="29"/>
        <v/>
      </c>
      <c r="E47" s="24" t="str">
        <f t="shared" si="29"/>
        <v/>
      </c>
      <c r="F47" s="24" t="str">
        <f t="shared" si="29"/>
        <v/>
      </c>
      <c r="G47" s="24" t="str">
        <f t="shared" si="29"/>
        <v/>
      </c>
      <c r="H47" s="24" t="str">
        <f t="shared" si="29"/>
        <v/>
      </c>
      <c r="I47" s="24" t="str">
        <f t="shared" si="29"/>
        <v/>
      </c>
      <c r="J47" s="24" t="str">
        <f t="shared" si="29"/>
        <v/>
      </c>
      <c r="K47" s="24" t="str">
        <f t="shared" si="29"/>
        <v/>
      </c>
      <c r="L47" s="24" t="str">
        <f t="shared" si="29"/>
        <v/>
      </c>
      <c r="M47" s="24" t="str">
        <f t="shared" si="29"/>
        <v/>
      </c>
      <c r="N47" s="24" t="str">
        <f t="shared" si="29"/>
        <v/>
      </c>
      <c r="O47" s="24" t="str">
        <f t="shared" si="29"/>
        <v/>
      </c>
      <c r="P47" s="45">
        <f t="shared" si="26"/>
        <v>0</v>
      </c>
      <c r="Q47" s="29">
        <f t="shared" si="27"/>
        <v>0</v>
      </c>
      <c r="R47" s="30" t="str">
        <f t="shared" si="28"/>
        <v/>
      </c>
    </row>
    <row r="48" spans="1:18" x14ac:dyDescent="0.2">
      <c r="A48" s="354" t="s">
        <v>645</v>
      </c>
      <c r="B48" s="355"/>
      <c r="C48" s="24" t="str">
        <f t="shared" si="29"/>
        <v/>
      </c>
      <c r="D48" s="24" t="str">
        <f t="shared" si="29"/>
        <v/>
      </c>
      <c r="E48" s="24" t="str">
        <f t="shared" si="29"/>
        <v/>
      </c>
      <c r="F48" s="24" t="str">
        <f t="shared" si="29"/>
        <v/>
      </c>
      <c r="G48" s="24" t="str">
        <f t="shared" si="29"/>
        <v/>
      </c>
      <c r="H48" s="24" t="str">
        <f t="shared" si="29"/>
        <v/>
      </c>
      <c r="I48" s="24" t="str">
        <f t="shared" si="29"/>
        <v/>
      </c>
      <c r="J48" s="24" t="str">
        <f t="shared" si="29"/>
        <v/>
      </c>
      <c r="K48" s="24" t="str">
        <f t="shared" si="29"/>
        <v/>
      </c>
      <c r="L48" s="24" t="str">
        <f t="shared" si="29"/>
        <v/>
      </c>
      <c r="M48" s="24" t="str">
        <f t="shared" si="29"/>
        <v/>
      </c>
      <c r="N48" s="24" t="str">
        <f t="shared" si="29"/>
        <v/>
      </c>
      <c r="O48" s="24" t="str">
        <f t="shared" si="29"/>
        <v/>
      </c>
      <c r="P48" s="45">
        <f t="shared" si="26"/>
        <v>0</v>
      </c>
      <c r="Q48" s="29">
        <f t="shared" si="27"/>
        <v>0</v>
      </c>
      <c r="R48" s="30" t="str">
        <f t="shared" si="28"/>
        <v/>
      </c>
    </row>
    <row r="49" spans="1:18" x14ac:dyDescent="0.2">
      <c r="A49" s="336" t="s">
        <v>0</v>
      </c>
      <c r="B49" s="31" t="s">
        <v>1</v>
      </c>
      <c r="C49" s="218">
        <f>C75-C74</f>
        <v>0</v>
      </c>
      <c r="D49" s="218">
        <f t="shared" ref="D49:O49" si="30">D75-D74</f>
        <v>0</v>
      </c>
      <c r="E49" s="218">
        <f t="shared" si="30"/>
        <v>0</v>
      </c>
      <c r="F49" s="218">
        <f t="shared" si="30"/>
        <v>0</v>
      </c>
      <c r="G49" s="218">
        <f t="shared" si="30"/>
        <v>0</v>
      </c>
      <c r="H49" s="218">
        <f t="shared" si="30"/>
        <v>0</v>
      </c>
      <c r="I49" s="218">
        <f t="shared" si="30"/>
        <v>0</v>
      </c>
      <c r="J49" s="218">
        <f t="shared" si="30"/>
        <v>0</v>
      </c>
      <c r="K49" s="218">
        <f t="shared" si="30"/>
        <v>0</v>
      </c>
      <c r="L49" s="218">
        <f t="shared" si="30"/>
        <v>0</v>
      </c>
      <c r="M49" s="218">
        <f t="shared" si="30"/>
        <v>0</v>
      </c>
      <c r="N49" s="218">
        <f t="shared" si="30"/>
        <v>0</v>
      </c>
      <c r="O49" s="218">
        <f t="shared" si="30"/>
        <v>0</v>
      </c>
      <c r="P49" s="193">
        <f>IF(Q49=0,0,P75)</f>
        <v>0</v>
      </c>
      <c r="Q49" s="264">
        <f>R75-Q75-R74+Q74</f>
        <v>0</v>
      </c>
      <c r="R49" s="265" t="str">
        <f t="shared" si="28"/>
        <v/>
      </c>
    </row>
    <row r="50" spans="1:18" x14ac:dyDescent="0.2">
      <c r="A50" s="337"/>
      <c r="B50" s="22" t="s">
        <v>2</v>
      </c>
      <c r="C50" s="263" t="str">
        <f>IF($Q49=0,"",C49/$Q49)</f>
        <v/>
      </c>
      <c r="D50" s="263" t="str">
        <f t="shared" ref="D50:O50" si="31">IF($Q49=0,"",D49/$Q49)</f>
        <v/>
      </c>
      <c r="E50" s="263" t="str">
        <f t="shared" si="31"/>
        <v/>
      </c>
      <c r="F50" s="263" t="str">
        <f t="shared" si="31"/>
        <v/>
      </c>
      <c r="G50" s="263" t="str">
        <f t="shared" si="31"/>
        <v/>
      </c>
      <c r="H50" s="263" t="str">
        <f t="shared" si="31"/>
        <v/>
      </c>
      <c r="I50" s="263" t="str">
        <f t="shared" si="31"/>
        <v/>
      </c>
      <c r="J50" s="263" t="str">
        <f t="shared" si="31"/>
        <v/>
      </c>
      <c r="K50" s="263" t="str">
        <f t="shared" si="31"/>
        <v/>
      </c>
      <c r="L50" s="263" t="str">
        <f t="shared" si="31"/>
        <v/>
      </c>
      <c r="M50" s="263" t="str">
        <f t="shared" si="31"/>
        <v/>
      </c>
      <c r="N50" s="263" t="str">
        <f t="shared" si="31"/>
        <v/>
      </c>
      <c r="O50" s="263" t="str">
        <f t="shared" si="31"/>
        <v/>
      </c>
      <c r="P50" s="16"/>
      <c r="Q50" s="266" t="str">
        <f>IF($Q49=0,"",Q49/$Q49)</f>
        <v/>
      </c>
      <c r="R50" s="265"/>
    </row>
    <row r="51" spans="1:18" x14ac:dyDescent="0.2">
      <c r="A51" s="18" t="str">
        <f>Titel!$A$15</f>
        <v>© 2025 IFT Institut für Therapieforschung, München</v>
      </c>
      <c r="B51" s="18"/>
      <c r="C51" s="10" t="s">
        <v>513</v>
      </c>
      <c r="Q51" s="19" t="s">
        <v>22</v>
      </c>
      <c r="R51" s="20">
        <f>IF(R75=0,0,(Q75+R74-Q74)/R75)</f>
        <v>0</v>
      </c>
    </row>
    <row r="52" spans="1:18" x14ac:dyDescent="0.2">
      <c r="A52" s="18"/>
      <c r="B52" s="18"/>
      <c r="P52" s="217"/>
      <c r="Q52" s="20"/>
    </row>
    <row r="53" spans="1:18" x14ac:dyDescent="0.2">
      <c r="A53" s="344" t="s">
        <v>375</v>
      </c>
      <c r="B53" s="344"/>
      <c r="C53" s="368" t="s">
        <v>265</v>
      </c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68"/>
    </row>
    <row r="54" spans="1:18" x14ac:dyDescent="0.2">
      <c r="A54" s="344"/>
      <c r="B54" s="344"/>
      <c r="C54" s="25">
        <v>-14</v>
      </c>
      <c r="D54" s="25" t="s">
        <v>266</v>
      </c>
      <c r="E54" s="25" t="s">
        <v>267</v>
      </c>
      <c r="F54" s="25" t="s">
        <v>117</v>
      </c>
      <c r="G54" s="25" t="s">
        <v>118</v>
      </c>
      <c r="H54" s="25" t="s">
        <v>74</v>
      </c>
      <c r="I54" s="25" t="s">
        <v>75</v>
      </c>
      <c r="J54" s="25" t="s">
        <v>76</v>
      </c>
      <c r="K54" s="25" t="s">
        <v>77</v>
      </c>
      <c r="L54" s="25" t="s">
        <v>78</v>
      </c>
      <c r="M54" s="25" t="s">
        <v>149</v>
      </c>
      <c r="N54" s="25" t="s">
        <v>150</v>
      </c>
      <c r="O54" s="25" t="s">
        <v>151</v>
      </c>
      <c r="P54" s="25" t="s">
        <v>152</v>
      </c>
      <c r="Q54" s="25" t="s">
        <v>153</v>
      </c>
      <c r="R54" s="26" t="s">
        <v>154</v>
      </c>
    </row>
    <row r="55" spans="1:18" ht="12.75" x14ac:dyDescent="0.2">
      <c r="A55" s="338" t="s">
        <v>627</v>
      </c>
      <c r="B55" s="339"/>
      <c r="C55" s="36">
        <f t="array" ref="C55:Q75">[1]gsby250200!$D$49:$S$69</f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45">
        <v>0</v>
      </c>
      <c r="Q55" s="36">
        <v>0</v>
      </c>
      <c r="R55" s="37">
        <f>SUM(C55:O55)+Q55</f>
        <v>0</v>
      </c>
    </row>
    <row r="56" spans="1:18" ht="12.75" x14ac:dyDescent="0.2">
      <c r="A56" s="338" t="s">
        <v>628</v>
      </c>
      <c r="B56" s="339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45">
        <v>0</v>
      </c>
      <c r="Q56" s="36">
        <v>0</v>
      </c>
      <c r="R56" s="37">
        <f t="shared" ref="R56:R75" si="32">SUM(C56:O56)+Q56</f>
        <v>0</v>
      </c>
    </row>
    <row r="57" spans="1:18" ht="12.75" x14ac:dyDescent="0.2">
      <c r="A57" s="338" t="s">
        <v>629</v>
      </c>
      <c r="B57" s="339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45">
        <v>0</v>
      </c>
      <c r="Q57" s="36">
        <v>0</v>
      </c>
      <c r="R57" s="37">
        <f t="shared" si="32"/>
        <v>0</v>
      </c>
    </row>
    <row r="58" spans="1:18" ht="12.75" x14ac:dyDescent="0.2">
      <c r="A58" s="338" t="s">
        <v>630</v>
      </c>
      <c r="B58" s="339"/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45">
        <v>0</v>
      </c>
      <c r="Q58" s="36">
        <v>0</v>
      </c>
      <c r="R58" s="37">
        <f t="shared" si="32"/>
        <v>0</v>
      </c>
    </row>
    <row r="59" spans="1:18" ht="12.75" x14ac:dyDescent="0.2">
      <c r="A59" s="338" t="s">
        <v>631</v>
      </c>
      <c r="B59" s="339"/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45">
        <v>0</v>
      </c>
      <c r="Q59" s="36">
        <v>0</v>
      </c>
      <c r="R59" s="37">
        <f t="shared" si="32"/>
        <v>0</v>
      </c>
    </row>
    <row r="60" spans="1:18" ht="12.75" x14ac:dyDescent="0.2">
      <c r="A60" s="338" t="s">
        <v>632</v>
      </c>
      <c r="B60" s="339"/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45">
        <v>0</v>
      </c>
      <c r="Q60" s="36">
        <v>0</v>
      </c>
      <c r="R60" s="37">
        <f t="shared" si="32"/>
        <v>0</v>
      </c>
    </row>
    <row r="61" spans="1:18" ht="12.75" x14ac:dyDescent="0.2">
      <c r="A61" s="338" t="s">
        <v>633</v>
      </c>
      <c r="B61" s="339"/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45">
        <v>0</v>
      </c>
      <c r="Q61" s="36">
        <v>0</v>
      </c>
      <c r="R61" s="37">
        <f t="shared" si="32"/>
        <v>0</v>
      </c>
    </row>
    <row r="62" spans="1:18" ht="12.75" x14ac:dyDescent="0.2">
      <c r="A62" s="338" t="s">
        <v>634</v>
      </c>
      <c r="B62" s="339"/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45">
        <v>0</v>
      </c>
      <c r="Q62" s="36">
        <v>0</v>
      </c>
      <c r="R62" s="37">
        <f t="shared" si="32"/>
        <v>0</v>
      </c>
    </row>
    <row r="63" spans="1:18" ht="12.75" x14ac:dyDescent="0.2">
      <c r="A63" s="338" t="s">
        <v>635</v>
      </c>
      <c r="B63" s="339"/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45">
        <v>0</v>
      </c>
      <c r="Q63" s="36">
        <v>0</v>
      </c>
      <c r="R63" s="37">
        <f t="shared" si="32"/>
        <v>0</v>
      </c>
    </row>
    <row r="64" spans="1:18" ht="12.75" x14ac:dyDescent="0.2">
      <c r="A64" s="338" t="s">
        <v>636</v>
      </c>
      <c r="B64" s="339"/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45">
        <v>0</v>
      </c>
      <c r="Q64" s="36">
        <v>0</v>
      </c>
      <c r="R64" s="37">
        <f t="shared" si="32"/>
        <v>0</v>
      </c>
    </row>
    <row r="65" spans="1:18" ht="12.75" x14ac:dyDescent="0.2">
      <c r="A65" s="338" t="s">
        <v>637</v>
      </c>
      <c r="B65" s="339"/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45">
        <v>0</v>
      </c>
      <c r="Q65" s="36">
        <v>0</v>
      </c>
      <c r="R65" s="37">
        <f t="shared" si="32"/>
        <v>0</v>
      </c>
    </row>
    <row r="66" spans="1:18" ht="12.75" x14ac:dyDescent="0.2">
      <c r="A66" s="338" t="s">
        <v>638</v>
      </c>
      <c r="B66" s="339"/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45">
        <v>0</v>
      </c>
      <c r="Q66" s="36">
        <v>0</v>
      </c>
      <c r="R66" s="37">
        <f t="shared" si="32"/>
        <v>0</v>
      </c>
    </row>
    <row r="67" spans="1:18" ht="12.75" x14ac:dyDescent="0.2">
      <c r="A67" s="338" t="s">
        <v>639</v>
      </c>
      <c r="B67" s="339"/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45">
        <v>0</v>
      </c>
      <c r="Q67" s="36">
        <v>0</v>
      </c>
      <c r="R67" s="37">
        <f t="shared" si="32"/>
        <v>0</v>
      </c>
    </row>
    <row r="68" spans="1:18" ht="12.75" x14ac:dyDescent="0.2">
      <c r="A68" s="338" t="s">
        <v>640</v>
      </c>
      <c r="B68" s="339"/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45">
        <v>0</v>
      </c>
      <c r="Q68" s="36">
        <v>0</v>
      </c>
      <c r="R68" s="37">
        <f t="shared" si="32"/>
        <v>0</v>
      </c>
    </row>
    <row r="69" spans="1:18" ht="12.75" x14ac:dyDescent="0.2">
      <c r="A69" s="338" t="s">
        <v>641</v>
      </c>
      <c r="B69" s="339"/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45">
        <v>0</v>
      </c>
      <c r="Q69" s="36">
        <v>0</v>
      </c>
      <c r="R69" s="37">
        <f t="shared" si="32"/>
        <v>0</v>
      </c>
    </row>
    <row r="70" spans="1:18" ht="12.75" x14ac:dyDescent="0.2">
      <c r="A70" s="338" t="s">
        <v>642</v>
      </c>
      <c r="B70" s="339"/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45">
        <v>0</v>
      </c>
      <c r="Q70" s="36">
        <v>0</v>
      </c>
      <c r="R70" s="37">
        <f t="shared" si="32"/>
        <v>0</v>
      </c>
    </row>
    <row r="71" spans="1:18" ht="12.75" x14ac:dyDescent="0.2">
      <c r="A71" s="338" t="s">
        <v>643</v>
      </c>
      <c r="B71" s="339"/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45">
        <v>0</v>
      </c>
      <c r="Q71" s="36">
        <v>0</v>
      </c>
      <c r="R71" s="37">
        <f t="shared" si="32"/>
        <v>0</v>
      </c>
    </row>
    <row r="72" spans="1:18" ht="12.75" x14ac:dyDescent="0.2">
      <c r="A72" s="338" t="s">
        <v>644</v>
      </c>
      <c r="B72" s="339"/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45">
        <v>0</v>
      </c>
      <c r="Q72" s="36">
        <v>0</v>
      </c>
      <c r="R72" s="37">
        <f t="shared" si="32"/>
        <v>0</v>
      </c>
    </row>
    <row r="73" spans="1:18" ht="12.75" x14ac:dyDescent="0.2">
      <c r="A73" s="338" t="s">
        <v>645</v>
      </c>
      <c r="B73" s="339"/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45">
        <v>0</v>
      </c>
      <c r="Q73" s="36">
        <v>0</v>
      </c>
      <c r="R73" s="37">
        <f t="shared" si="32"/>
        <v>0</v>
      </c>
    </row>
    <row r="74" spans="1:18" ht="12.75" x14ac:dyDescent="0.2">
      <c r="A74" s="338" t="s">
        <v>3</v>
      </c>
      <c r="B74" s="339"/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45">
        <v>0</v>
      </c>
      <c r="Q74" s="36">
        <v>0</v>
      </c>
      <c r="R74" s="37">
        <f t="shared" si="32"/>
        <v>0</v>
      </c>
    </row>
    <row r="75" spans="1:18" ht="12.75" x14ac:dyDescent="0.2">
      <c r="A75" s="334" t="s">
        <v>18</v>
      </c>
      <c r="B75" s="335"/>
      <c r="C75" s="122">
        <v>0</v>
      </c>
      <c r="D75" s="122">
        <v>0</v>
      </c>
      <c r="E75" s="122">
        <v>0</v>
      </c>
      <c r="F75" s="122">
        <v>0</v>
      </c>
      <c r="G75" s="122">
        <v>0</v>
      </c>
      <c r="H75" s="122">
        <v>0</v>
      </c>
      <c r="I75" s="122">
        <v>0</v>
      </c>
      <c r="J75" s="122">
        <v>0</v>
      </c>
      <c r="K75" s="122">
        <v>0</v>
      </c>
      <c r="L75" s="122">
        <v>0</v>
      </c>
      <c r="M75" s="122">
        <v>0</v>
      </c>
      <c r="N75" s="122">
        <v>0</v>
      </c>
      <c r="O75" s="122">
        <v>0</v>
      </c>
      <c r="P75" s="194">
        <v>0</v>
      </c>
      <c r="Q75" s="122">
        <v>0</v>
      </c>
      <c r="R75" s="37">
        <f t="shared" si="32"/>
        <v>0</v>
      </c>
    </row>
  </sheetData>
  <mergeCells count="69">
    <mergeCell ref="A75:B75"/>
    <mergeCell ref="A16:B16"/>
    <mergeCell ref="A17:B17"/>
    <mergeCell ref="A18:B18"/>
    <mergeCell ref="A19:B19"/>
    <mergeCell ref="A20:B20"/>
    <mergeCell ref="A21:B21"/>
    <mergeCell ref="A22:B22"/>
    <mergeCell ref="A60:B60"/>
    <mergeCell ref="A63:B63"/>
    <mergeCell ref="A69:B69"/>
    <mergeCell ref="A70:B70"/>
    <mergeCell ref="A71:B71"/>
    <mergeCell ref="A72:B72"/>
    <mergeCell ref="A73:B73"/>
    <mergeCell ref="A74:B74"/>
    <mergeCell ref="C53:R53"/>
    <mergeCell ref="A57:B57"/>
    <mergeCell ref="A58:B58"/>
    <mergeCell ref="A55:B55"/>
    <mergeCell ref="A56:B56"/>
    <mergeCell ref="A53:B54"/>
    <mergeCell ref="A68:B68"/>
    <mergeCell ref="A24:A25"/>
    <mergeCell ref="A14:B14"/>
    <mergeCell ref="A15:B15"/>
    <mergeCell ref="A59:B59"/>
    <mergeCell ref="A64:B64"/>
    <mergeCell ref="A65:B65"/>
    <mergeCell ref="A66:B66"/>
    <mergeCell ref="A67:B67"/>
    <mergeCell ref="A61:B61"/>
    <mergeCell ref="A62:B62"/>
    <mergeCell ref="A32:B32"/>
    <mergeCell ref="A28:B29"/>
    <mergeCell ref="A45:B45"/>
    <mergeCell ref="A46:B46"/>
    <mergeCell ref="A47:B47"/>
    <mergeCell ref="A8:B8"/>
    <mergeCell ref="A9:B9"/>
    <mergeCell ref="Q3:R3"/>
    <mergeCell ref="A5:B5"/>
    <mergeCell ref="A6:B6"/>
    <mergeCell ref="A7:B7"/>
    <mergeCell ref="A3:B4"/>
    <mergeCell ref="C3:P3"/>
    <mergeCell ref="A42:B42"/>
    <mergeCell ref="A43:B43"/>
    <mergeCell ref="A10:B10"/>
    <mergeCell ref="A11:B11"/>
    <mergeCell ref="A12:B12"/>
    <mergeCell ref="A13:B13"/>
    <mergeCell ref="A23:B23"/>
    <mergeCell ref="A48:B48"/>
    <mergeCell ref="A49:A50"/>
    <mergeCell ref="C28:P28"/>
    <mergeCell ref="Q28:R28"/>
    <mergeCell ref="A30:B30"/>
    <mergeCell ref="A31:B31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</mergeCells>
  <phoneticPr fontId="0" type="noConversion"/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7"/>
  <dimension ref="A1:R75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30.8554687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4" t="str">
        <f>Inhalt!B10</f>
        <v>T2_02</v>
      </c>
      <c r="B1" s="15" t="str">
        <f>Inhalt!C10&amp;" (Männer)"</f>
        <v>: Präferierte Spielform + Alter bei Betreuungsbeginn (Männer)</v>
      </c>
      <c r="I1" s="15"/>
    </row>
    <row r="2" spans="1:18" x14ac:dyDescent="0.2">
      <c r="I2" s="15"/>
    </row>
    <row r="3" spans="1:18" x14ac:dyDescent="0.2">
      <c r="A3" s="360" t="s">
        <v>375</v>
      </c>
      <c r="B3" s="361"/>
      <c r="C3" s="366" t="s">
        <v>540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7" t="s">
        <v>0</v>
      </c>
      <c r="R3" s="367"/>
    </row>
    <row r="4" spans="1:18" x14ac:dyDescent="0.2">
      <c r="A4" s="361"/>
      <c r="B4" s="361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  <c r="R4" s="17" t="s">
        <v>2</v>
      </c>
    </row>
    <row r="5" spans="1:18" x14ac:dyDescent="0.2">
      <c r="A5" s="354" t="s">
        <v>627</v>
      </c>
      <c r="B5" s="355"/>
      <c r="C5" s="24" t="str">
        <f t="shared" ref="C5:O20" si="0">IF($Q5=0,"",C55/$Q5)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 t="shared" ref="P5:P23" si="1">P55</f>
        <v>0</v>
      </c>
      <c r="Q5" s="29">
        <f t="shared" ref="Q5:Q23" si="2">R55-Q55</f>
        <v>0</v>
      </c>
      <c r="R5" s="30" t="str">
        <f>IF(Q$24=0,"",Q5/Q$24)</f>
        <v/>
      </c>
    </row>
    <row r="6" spans="1:18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4" t="str">
        <f t="shared" si="0"/>
        <v/>
      </c>
      <c r="K6" s="24" t="str">
        <f t="shared" si="0"/>
        <v/>
      </c>
      <c r="L6" s="24" t="str">
        <f t="shared" si="0"/>
        <v/>
      </c>
      <c r="M6" s="24" t="str">
        <f t="shared" si="0"/>
        <v/>
      </c>
      <c r="N6" s="24" t="str">
        <f t="shared" si="0"/>
        <v/>
      </c>
      <c r="O6" s="24" t="str">
        <f t="shared" si="0"/>
        <v/>
      </c>
      <c r="P6" s="45">
        <f t="shared" si="1"/>
        <v>0</v>
      </c>
      <c r="Q6" s="29">
        <f t="shared" si="2"/>
        <v>0</v>
      </c>
      <c r="R6" s="30" t="str">
        <f t="shared" ref="R6:R24" si="3">IF(Q$24=0,"",Q6/Q$24)</f>
        <v/>
      </c>
    </row>
    <row r="7" spans="1:18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4" t="str">
        <f t="shared" si="0"/>
        <v/>
      </c>
      <c r="J7" s="24" t="str">
        <f t="shared" si="0"/>
        <v/>
      </c>
      <c r="K7" s="24" t="str">
        <f t="shared" si="0"/>
        <v/>
      </c>
      <c r="L7" s="24" t="str">
        <f t="shared" si="0"/>
        <v/>
      </c>
      <c r="M7" s="24" t="str">
        <f t="shared" si="0"/>
        <v/>
      </c>
      <c r="N7" s="24" t="str">
        <f t="shared" si="0"/>
        <v/>
      </c>
      <c r="O7" s="24" t="str">
        <f t="shared" si="0"/>
        <v/>
      </c>
      <c r="P7" s="45">
        <f t="shared" si="1"/>
        <v>0</v>
      </c>
      <c r="Q7" s="29">
        <f t="shared" si="2"/>
        <v>0</v>
      </c>
      <c r="R7" s="30" t="str">
        <f t="shared" si="3"/>
        <v/>
      </c>
    </row>
    <row r="8" spans="1:18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4" t="str">
        <f t="shared" si="0"/>
        <v/>
      </c>
      <c r="J8" s="24" t="str">
        <f t="shared" si="0"/>
        <v/>
      </c>
      <c r="K8" s="24" t="str">
        <f t="shared" si="0"/>
        <v/>
      </c>
      <c r="L8" s="24" t="str">
        <f t="shared" si="0"/>
        <v/>
      </c>
      <c r="M8" s="24" t="str">
        <f t="shared" si="0"/>
        <v/>
      </c>
      <c r="N8" s="24" t="str">
        <f t="shared" si="0"/>
        <v/>
      </c>
      <c r="O8" s="24" t="str">
        <f t="shared" si="0"/>
        <v/>
      </c>
      <c r="P8" s="45">
        <f t="shared" si="1"/>
        <v>0</v>
      </c>
      <c r="Q8" s="29">
        <f t="shared" si="2"/>
        <v>0</v>
      </c>
      <c r="R8" s="30" t="str">
        <f t="shared" si="3"/>
        <v/>
      </c>
    </row>
    <row r="9" spans="1:18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4" t="str">
        <f t="shared" si="0"/>
        <v/>
      </c>
      <c r="J9" s="24" t="str">
        <f t="shared" si="0"/>
        <v/>
      </c>
      <c r="K9" s="24" t="str">
        <f t="shared" si="0"/>
        <v/>
      </c>
      <c r="L9" s="24" t="str">
        <f t="shared" si="0"/>
        <v/>
      </c>
      <c r="M9" s="24" t="str">
        <f t="shared" si="0"/>
        <v/>
      </c>
      <c r="N9" s="24" t="str">
        <f t="shared" si="0"/>
        <v/>
      </c>
      <c r="O9" s="24" t="str">
        <f t="shared" si="0"/>
        <v/>
      </c>
      <c r="P9" s="45">
        <f t="shared" si="1"/>
        <v>0</v>
      </c>
      <c r="Q9" s="29">
        <f t="shared" si="2"/>
        <v>0</v>
      </c>
      <c r="R9" s="30" t="str">
        <f t="shared" si="3"/>
        <v/>
      </c>
    </row>
    <row r="10" spans="1:18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4" t="str">
        <f t="shared" si="0"/>
        <v/>
      </c>
      <c r="J10" s="24" t="str">
        <f t="shared" si="0"/>
        <v/>
      </c>
      <c r="K10" s="24" t="str">
        <f t="shared" si="0"/>
        <v/>
      </c>
      <c r="L10" s="24" t="str">
        <f t="shared" si="0"/>
        <v/>
      </c>
      <c r="M10" s="24" t="str">
        <f t="shared" si="0"/>
        <v/>
      </c>
      <c r="N10" s="24" t="str">
        <f t="shared" si="0"/>
        <v/>
      </c>
      <c r="O10" s="24" t="str">
        <f t="shared" si="0"/>
        <v/>
      </c>
      <c r="P10" s="45">
        <f t="shared" si="1"/>
        <v>0</v>
      </c>
      <c r="Q10" s="29">
        <f t="shared" si="2"/>
        <v>0</v>
      </c>
      <c r="R10" s="30" t="str">
        <f t="shared" si="3"/>
        <v/>
      </c>
    </row>
    <row r="11" spans="1:18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4" t="str">
        <f t="shared" si="0"/>
        <v/>
      </c>
      <c r="J11" s="24" t="str">
        <f t="shared" si="0"/>
        <v/>
      </c>
      <c r="K11" s="24" t="str">
        <f t="shared" si="0"/>
        <v/>
      </c>
      <c r="L11" s="24" t="str">
        <f t="shared" si="0"/>
        <v/>
      </c>
      <c r="M11" s="24" t="str">
        <f t="shared" si="0"/>
        <v/>
      </c>
      <c r="N11" s="24" t="str">
        <f t="shared" si="0"/>
        <v/>
      </c>
      <c r="O11" s="24" t="str">
        <f t="shared" si="0"/>
        <v/>
      </c>
      <c r="P11" s="45">
        <f t="shared" si="1"/>
        <v>0</v>
      </c>
      <c r="Q11" s="29">
        <f t="shared" si="2"/>
        <v>0</v>
      </c>
      <c r="R11" s="30" t="str">
        <f t="shared" si="3"/>
        <v/>
      </c>
    </row>
    <row r="12" spans="1:18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4" t="str">
        <f t="shared" si="0"/>
        <v/>
      </c>
      <c r="J12" s="24" t="str">
        <f t="shared" si="0"/>
        <v/>
      </c>
      <c r="K12" s="24" t="str">
        <f t="shared" si="0"/>
        <v/>
      </c>
      <c r="L12" s="24" t="str">
        <f t="shared" si="0"/>
        <v/>
      </c>
      <c r="M12" s="24" t="str">
        <f t="shared" si="0"/>
        <v/>
      </c>
      <c r="N12" s="24" t="str">
        <f t="shared" si="0"/>
        <v/>
      </c>
      <c r="O12" s="24" t="str">
        <f t="shared" si="0"/>
        <v/>
      </c>
      <c r="P12" s="45">
        <f t="shared" si="1"/>
        <v>0</v>
      </c>
      <c r="Q12" s="29">
        <f t="shared" si="2"/>
        <v>0</v>
      </c>
      <c r="R12" s="30" t="str">
        <f t="shared" si="3"/>
        <v/>
      </c>
    </row>
    <row r="13" spans="1:18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4" t="str">
        <f t="shared" si="0"/>
        <v/>
      </c>
      <c r="J13" s="24" t="str">
        <f t="shared" si="0"/>
        <v/>
      </c>
      <c r="K13" s="24" t="str">
        <f t="shared" si="0"/>
        <v/>
      </c>
      <c r="L13" s="24" t="str">
        <f t="shared" si="0"/>
        <v/>
      </c>
      <c r="M13" s="24" t="str">
        <f t="shared" si="0"/>
        <v/>
      </c>
      <c r="N13" s="24" t="str">
        <f t="shared" si="0"/>
        <v/>
      </c>
      <c r="O13" s="24" t="str">
        <f t="shared" si="0"/>
        <v/>
      </c>
      <c r="P13" s="45">
        <f t="shared" si="1"/>
        <v>0</v>
      </c>
      <c r="Q13" s="29">
        <f t="shared" si="2"/>
        <v>0</v>
      </c>
      <c r="R13" s="30" t="str">
        <f t="shared" si="3"/>
        <v/>
      </c>
    </row>
    <row r="14" spans="1:18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4" t="str">
        <f t="shared" si="0"/>
        <v/>
      </c>
      <c r="J14" s="24" t="str">
        <f t="shared" si="0"/>
        <v/>
      </c>
      <c r="K14" s="24" t="str">
        <f t="shared" si="0"/>
        <v/>
      </c>
      <c r="L14" s="24" t="str">
        <f t="shared" si="0"/>
        <v/>
      </c>
      <c r="M14" s="24" t="str">
        <f t="shared" si="0"/>
        <v/>
      </c>
      <c r="N14" s="24" t="str">
        <f t="shared" si="0"/>
        <v/>
      </c>
      <c r="O14" s="24" t="str">
        <f t="shared" si="0"/>
        <v/>
      </c>
      <c r="P14" s="45">
        <f t="shared" si="1"/>
        <v>0</v>
      </c>
      <c r="Q14" s="29">
        <f t="shared" si="2"/>
        <v>0</v>
      </c>
      <c r="R14" s="30" t="str">
        <f t="shared" si="3"/>
        <v/>
      </c>
    </row>
    <row r="15" spans="1:18" x14ac:dyDescent="0.2">
      <c r="A15" s="354" t="s">
        <v>637</v>
      </c>
      <c r="B15" s="355"/>
      <c r="C15" s="24" t="str">
        <f t="shared" si="0"/>
        <v/>
      </c>
      <c r="D15" s="24" t="str">
        <f t="shared" si="0"/>
        <v/>
      </c>
      <c r="E15" s="24" t="str">
        <f t="shared" si="0"/>
        <v/>
      </c>
      <c r="F15" s="24" t="str">
        <f t="shared" si="0"/>
        <v/>
      </c>
      <c r="G15" s="24" t="str">
        <f t="shared" si="0"/>
        <v/>
      </c>
      <c r="H15" s="24" t="str">
        <f t="shared" si="0"/>
        <v/>
      </c>
      <c r="I15" s="24" t="str">
        <f t="shared" si="0"/>
        <v/>
      </c>
      <c r="J15" s="24" t="str">
        <f t="shared" si="0"/>
        <v/>
      </c>
      <c r="K15" s="24" t="str">
        <f t="shared" si="0"/>
        <v/>
      </c>
      <c r="L15" s="24" t="str">
        <f t="shared" si="0"/>
        <v/>
      </c>
      <c r="M15" s="24" t="str">
        <f t="shared" si="0"/>
        <v/>
      </c>
      <c r="N15" s="24" t="str">
        <f t="shared" si="0"/>
        <v/>
      </c>
      <c r="O15" s="24" t="str">
        <f t="shared" si="0"/>
        <v/>
      </c>
      <c r="P15" s="45">
        <f t="shared" si="1"/>
        <v>0</v>
      </c>
      <c r="Q15" s="29">
        <f t="shared" si="2"/>
        <v>0</v>
      </c>
      <c r="R15" s="30" t="str">
        <f t="shared" si="3"/>
        <v/>
      </c>
    </row>
    <row r="16" spans="1:18" x14ac:dyDescent="0.2">
      <c r="A16" s="354" t="s">
        <v>638</v>
      </c>
      <c r="B16" s="355"/>
      <c r="C16" s="24" t="str">
        <f t="shared" si="0"/>
        <v/>
      </c>
      <c r="D16" s="24" t="str">
        <f t="shared" si="0"/>
        <v/>
      </c>
      <c r="E16" s="24" t="str">
        <f t="shared" si="0"/>
        <v/>
      </c>
      <c r="F16" s="24" t="str">
        <f t="shared" si="0"/>
        <v/>
      </c>
      <c r="G16" s="24" t="str">
        <f t="shared" si="0"/>
        <v/>
      </c>
      <c r="H16" s="24" t="str">
        <f t="shared" si="0"/>
        <v/>
      </c>
      <c r="I16" s="24" t="str">
        <f t="shared" si="0"/>
        <v/>
      </c>
      <c r="J16" s="24" t="str">
        <f t="shared" si="0"/>
        <v/>
      </c>
      <c r="K16" s="24" t="str">
        <f t="shared" si="0"/>
        <v/>
      </c>
      <c r="L16" s="24" t="str">
        <f t="shared" si="0"/>
        <v/>
      </c>
      <c r="M16" s="24" t="str">
        <f t="shared" si="0"/>
        <v/>
      </c>
      <c r="N16" s="24" t="str">
        <f t="shared" si="0"/>
        <v/>
      </c>
      <c r="O16" s="24" t="str">
        <f t="shared" si="0"/>
        <v/>
      </c>
      <c r="P16" s="45">
        <f t="shared" si="1"/>
        <v>0</v>
      </c>
      <c r="Q16" s="29">
        <f t="shared" si="2"/>
        <v>0</v>
      </c>
      <c r="R16" s="30" t="str">
        <f t="shared" si="3"/>
        <v/>
      </c>
    </row>
    <row r="17" spans="1:18" x14ac:dyDescent="0.2">
      <c r="A17" s="354" t="s">
        <v>639</v>
      </c>
      <c r="B17" s="355"/>
      <c r="C17" s="24" t="str">
        <f t="shared" si="0"/>
        <v/>
      </c>
      <c r="D17" s="24" t="str">
        <f t="shared" si="0"/>
        <v/>
      </c>
      <c r="E17" s="24" t="str">
        <f t="shared" si="0"/>
        <v/>
      </c>
      <c r="F17" s="24" t="str">
        <f t="shared" si="0"/>
        <v/>
      </c>
      <c r="G17" s="24" t="str">
        <f t="shared" si="0"/>
        <v/>
      </c>
      <c r="H17" s="24" t="str">
        <f t="shared" si="0"/>
        <v/>
      </c>
      <c r="I17" s="24" t="str">
        <f t="shared" si="0"/>
        <v/>
      </c>
      <c r="J17" s="24" t="str">
        <f t="shared" si="0"/>
        <v/>
      </c>
      <c r="K17" s="24" t="str">
        <f t="shared" si="0"/>
        <v/>
      </c>
      <c r="L17" s="24" t="str">
        <f t="shared" si="0"/>
        <v/>
      </c>
      <c r="M17" s="24" t="str">
        <f t="shared" si="0"/>
        <v/>
      </c>
      <c r="N17" s="24" t="str">
        <f t="shared" si="0"/>
        <v/>
      </c>
      <c r="O17" s="24" t="str">
        <f t="shared" si="0"/>
        <v/>
      </c>
      <c r="P17" s="45">
        <f t="shared" si="1"/>
        <v>0</v>
      </c>
      <c r="Q17" s="29">
        <f t="shared" si="2"/>
        <v>0</v>
      </c>
      <c r="R17" s="30" t="str">
        <f t="shared" si="3"/>
        <v/>
      </c>
    </row>
    <row r="18" spans="1:18" x14ac:dyDescent="0.2">
      <c r="A18" s="354" t="s">
        <v>640</v>
      </c>
      <c r="B18" s="355"/>
      <c r="C18" s="24" t="str">
        <f t="shared" si="0"/>
        <v/>
      </c>
      <c r="D18" s="24" t="str">
        <f t="shared" si="0"/>
        <v/>
      </c>
      <c r="E18" s="24" t="str">
        <f t="shared" si="0"/>
        <v/>
      </c>
      <c r="F18" s="24" t="str">
        <f t="shared" si="0"/>
        <v/>
      </c>
      <c r="G18" s="24" t="str">
        <f t="shared" si="0"/>
        <v/>
      </c>
      <c r="H18" s="24" t="str">
        <f t="shared" si="0"/>
        <v/>
      </c>
      <c r="I18" s="24" t="str">
        <f t="shared" si="0"/>
        <v/>
      </c>
      <c r="J18" s="24" t="str">
        <f t="shared" si="0"/>
        <v/>
      </c>
      <c r="K18" s="24" t="str">
        <f t="shared" si="0"/>
        <v/>
      </c>
      <c r="L18" s="24" t="str">
        <f t="shared" si="0"/>
        <v/>
      </c>
      <c r="M18" s="24" t="str">
        <f t="shared" si="0"/>
        <v/>
      </c>
      <c r="N18" s="24" t="str">
        <f t="shared" si="0"/>
        <v/>
      </c>
      <c r="O18" s="24" t="str">
        <f t="shared" si="0"/>
        <v/>
      </c>
      <c r="P18" s="45">
        <f t="shared" si="1"/>
        <v>0</v>
      </c>
      <c r="Q18" s="29">
        <f t="shared" si="2"/>
        <v>0</v>
      </c>
      <c r="R18" s="30" t="str">
        <f t="shared" si="3"/>
        <v/>
      </c>
    </row>
    <row r="19" spans="1:18" x14ac:dyDescent="0.2">
      <c r="A19" s="354" t="s">
        <v>641</v>
      </c>
      <c r="B19" s="355"/>
      <c r="C19" s="24" t="str">
        <f t="shared" si="0"/>
        <v/>
      </c>
      <c r="D19" s="24" t="str">
        <f t="shared" si="0"/>
        <v/>
      </c>
      <c r="E19" s="24" t="str">
        <f t="shared" si="0"/>
        <v/>
      </c>
      <c r="F19" s="24" t="str">
        <f t="shared" si="0"/>
        <v/>
      </c>
      <c r="G19" s="24" t="str">
        <f t="shared" si="0"/>
        <v/>
      </c>
      <c r="H19" s="24" t="str">
        <f t="shared" si="0"/>
        <v/>
      </c>
      <c r="I19" s="24" t="str">
        <f t="shared" si="0"/>
        <v/>
      </c>
      <c r="J19" s="24" t="str">
        <f t="shared" si="0"/>
        <v/>
      </c>
      <c r="K19" s="24" t="str">
        <f t="shared" si="0"/>
        <v/>
      </c>
      <c r="L19" s="24" t="str">
        <f t="shared" si="0"/>
        <v/>
      </c>
      <c r="M19" s="24" t="str">
        <f t="shared" si="0"/>
        <v/>
      </c>
      <c r="N19" s="24" t="str">
        <f t="shared" si="0"/>
        <v/>
      </c>
      <c r="O19" s="24" t="str">
        <f t="shared" si="0"/>
        <v/>
      </c>
      <c r="P19" s="45">
        <f t="shared" si="1"/>
        <v>0</v>
      </c>
      <c r="Q19" s="29">
        <f t="shared" si="2"/>
        <v>0</v>
      </c>
      <c r="R19" s="30" t="str">
        <f t="shared" si="3"/>
        <v/>
      </c>
    </row>
    <row r="20" spans="1:18" x14ac:dyDescent="0.2">
      <c r="A20" s="354" t="s">
        <v>642</v>
      </c>
      <c r="B20" s="355"/>
      <c r="C20" s="24" t="str">
        <f t="shared" si="0"/>
        <v/>
      </c>
      <c r="D20" s="24" t="str">
        <f t="shared" si="0"/>
        <v/>
      </c>
      <c r="E20" s="24" t="str">
        <f t="shared" si="0"/>
        <v/>
      </c>
      <c r="F20" s="24" t="str">
        <f t="shared" si="0"/>
        <v/>
      </c>
      <c r="G20" s="24" t="str">
        <f t="shared" si="0"/>
        <v/>
      </c>
      <c r="H20" s="24" t="str">
        <f t="shared" si="0"/>
        <v/>
      </c>
      <c r="I20" s="24" t="str">
        <f t="shared" si="0"/>
        <v/>
      </c>
      <c r="J20" s="24" t="str">
        <f t="shared" si="0"/>
        <v/>
      </c>
      <c r="K20" s="24" t="str">
        <f t="shared" si="0"/>
        <v/>
      </c>
      <c r="L20" s="24" t="str">
        <f t="shared" si="0"/>
        <v/>
      </c>
      <c r="M20" s="24" t="str">
        <f t="shared" si="0"/>
        <v/>
      </c>
      <c r="N20" s="24" t="str">
        <f t="shared" si="0"/>
        <v/>
      </c>
      <c r="O20" s="24" t="str">
        <f t="shared" si="0"/>
        <v/>
      </c>
      <c r="P20" s="45">
        <f t="shared" si="1"/>
        <v>0</v>
      </c>
      <c r="Q20" s="29">
        <f t="shared" si="2"/>
        <v>0</v>
      </c>
      <c r="R20" s="30" t="str">
        <f t="shared" si="3"/>
        <v/>
      </c>
    </row>
    <row r="21" spans="1:18" x14ac:dyDescent="0.2">
      <c r="A21" s="354" t="s">
        <v>643</v>
      </c>
      <c r="B21" s="355"/>
      <c r="C21" s="24" t="str">
        <f t="shared" ref="C21:O23" si="4">IF($Q21=0,"",C71/$Q21)</f>
        <v/>
      </c>
      <c r="D21" s="24" t="str">
        <f t="shared" si="4"/>
        <v/>
      </c>
      <c r="E21" s="24" t="str">
        <f t="shared" si="4"/>
        <v/>
      </c>
      <c r="F21" s="24" t="str">
        <f t="shared" si="4"/>
        <v/>
      </c>
      <c r="G21" s="24" t="str">
        <f t="shared" si="4"/>
        <v/>
      </c>
      <c r="H21" s="24" t="str">
        <f t="shared" si="4"/>
        <v/>
      </c>
      <c r="I21" s="24" t="str">
        <f t="shared" si="4"/>
        <v/>
      </c>
      <c r="J21" s="24" t="str">
        <f t="shared" si="4"/>
        <v/>
      </c>
      <c r="K21" s="24" t="str">
        <f t="shared" si="4"/>
        <v/>
      </c>
      <c r="L21" s="24" t="str">
        <f t="shared" si="4"/>
        <v/>
      </c>
      <c r="M21" s="24" t="str">
        <f t="shared" si="4"/>
        <v/>
      </c>
      <c r="N21" s="24" t="str">
        <f t="shared" si="4"/>
        <v/>
      </c>
      <c r="O21" s="24" t="str">
        <f t="shared" si="4"/>
        <v/>
      </c>
      <c r="P21" s="45">
        <f t="shared" si="1"/>
        <v>0</v>
      </c>
      <c r="Q21" s="29">
        <f t="shared" si="2"/>
        <v>0</v>
      </c>
      <c r="R21" s="30" t="str">
        <f t="shared" si="3"/>
        <v/>
      </c>
    </row>
    <row r="22" spans="1:18" s="27" customFormat="1" x14ac:dyDescent="0.2">
      <c r="A22" s="354" t="s">
        <v>644</v>
      </c>
      <c r="B22" s="355"/>
      <c r="C22" s="24" t="str">
        <f t="shared" si="4"/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24" t="str">
        <f t="shared" si="4"/>
        <v/>
      </c>
      <c r="I22" s="24" t="str">
        <f t="shared" si="4"/>
        <v/>
      </c>
      <c r="J22" s="24" t="str">
        <f t="shared" si="4"/>
        <v/>
      </c>
      <c r="K22" s="24" t="str">
        <f t="shared" si="4"/>
        <v/>
      </c>
      <c r="L22" s="24" t="str">
        <f t="shared" si="4"/>
        <v/>
      </c>
      <c r="M22" s="24" t="str">
        <f t="shared" si="4"/>
        <v/>
      </c>
      <c r="N22" s="24" t="str">
        <f t="shared" si="4"/>
        <v/>
      </c>
      <c r="O22" s="24" t="str">
        <f t="shared" si="4"/>
        <v/>
      </c>
      <c r="P22" s="45">
        <f t="shared" si="1"/>
        <v>0</v>
      </c>
      <c r="Q22" s="29">
        <f t="shared" si="2"/>
        <v>0</v>
      </c>
      <c r="R22" s="30" t="str">
        <f t="shared" si="3"/>
        <v/>
      </c>
    </row>
    <row r="23" spans="1:18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4" t="str">
        <f t="shared" si="4"/>
        <v/>
      </c>
      <c r="K23" s="24" t="str">
        <f t="shared" si="4"/>
        <v/>
      </c>
      <c r="L23" s="24" t="str">
        <f t="shared" si="4"/>
        <v/>
      </c>
      <c r="M23" s="24" t="str">
        <f t="shared" si="4"/>
        <v/>
      </c>
      <c r="N23" s="24" t="str">
        <f t="shared" si="4"/>
        <v/>
      </c>
      <c r="O23" s="24" t="str">
        <f t="shared" si="4"/>
        <v/>
      </c>
      <c r="P23" s="45">
        <f t="shared" si="1"/>
        <v>0</v>
      </c>
      <c r="Q23" s="29">
        <f t="shared" si="2"/>
        <v>0</v>
      </c>
      <c r="R23" s="30" t="str">
        <f t="shared" si="3"/>
        <v/>
      </c>
    </row>
    <row r="24" spans="1:18" x14ac:dyDescent="0.2">
      <c r="A24" s="336" t="s">
        <v>0</v>
      </c>
      <c r="B24" s="31" t="s">
        <v>1</v>
      </c>
      <c r="C24" s="267">
        <f>C75-C74</f>
        <v>0</v>
      </c>
      <c r="D24" s="267">
        <f t="shared" ref="D24:N24" si="5">D75-D74</f>
        <v>0</v>
      </c>
      <c r="E24" s="267">
        <f t="shared" si="5"/>
        <v>0</v>
      </c>
      <c r="F24" s="267">
        <f t="shared" si="5"/>
        <v>0</v>
      </c>
      <c r="G24" s="267">
        <f t="shared" si="5"/>
        <v>0</v>
      </c>
      <c r="H24" s="267">
        <f t="shared" si="5"/>
        <v>0</v>
      </c>
      <c r="I24" s="267">
        <f t="shared" si="5"/>
        <v>0</v>
      </c>
      <c r="J24" s="267">
        <f t="shared" si="5"/>
        <v>0</v>
      </c>
      <c r="K24" s="267">
        <f t="shared" si="5"/>
        <v>0</v>
      </c>
      <c r="L24" s="267">
        <f t="shared" si="5"/>
        <v>0</v>
      </c>
      <c r="M24" s="267">
        <f t="shared" si="5"/>
        <v>0</v>
      </c>
      <c r="N24" s="267">
        <f t="shared" si="5"/>
        <v>0</v>
      </c>
      <c r="O24" s="267">
        <f>O75-O74</f>
        <v>0</v>
      </c>
      <c r="P24" s="193">
        <f>IF(Q24=0,0,P75)</f>
        <v>0</v>
      </c>
      <c r="Q24" s="264">
        <f>R75-Q75-R74+Q74</f>
        <v>0</v>
      </c>
      <c r="R24" s="265" t="str">
        <f t="shared" si="3"/>
        <v/>
      </c>
    </row>
    <row r="25" spans="1:18" x14ac:dyDescent="0.2">
      <c r="A25" s="337"/>
      <c r="B25" s="22" t="s">
        <v>2</v>
      </c>
      <c r="C25" s="263" t="str">
        <f>IF($Q24=0,"",C24/$Q24)</f>
        <v/>
      </c>
      <c r="D25" s="263" t="str">
        <f t="shared" ref="D25:O25" si="6">IF($Q24=0,"",D24/$Q24)</f>
        <v/>
      </c>
      <c r="E25" s="263" t="str">
        <f t="shared" si="6"/>
        <v/>
      </c>
      <c r="F25" s="263" t="str">
        <f t="shared" si="6"/>
        <v/>
      </c>
      <c r="G25" s="263" t="str">
        <f t="shared" si="6"/>
        <v/>
      </c>
      <c r="H25" s="263" t="str">
        <f t="shared" si="6"/>
        <v/>
      </c>
      <c r="I25" s="263" t="str">
        <f t="shared" si="6"/>
        <v/>
      </c>
      <c r="J25" s="263" t="str">
        <f t="shared" si="6"/>
        <v/>
      </c>
      <c r="K25" s="263" t="str">
        <f t="shared" si="6"/>
        <v/>
      </c>
      <c r="L25" s="263" t="str">
        <f t="shared" si="6"/>
        <v/>
      </c>
      <c r="M25" s="263" t="str">
        <f t="shared" si="6"/>
        <v/>
      </c>
      <c r="N25" s="263" t="str">
        <f t="shared" si="6"/>
        <v/>
      </c>
      <c r="O25" s="263" t="str">
        <f t="shared" si="6"/>
        <v/>
      </c>
      <c r="P25" s="16"/>
      <c r="Q25" s="266" t="str">
        <f>IF($Q24=0,"",Q24/$Q24)</f>
        <v/>
      </c>
      <c r="R25" s="265"/>
    </row>
    <row r="26" spans="1:18" x14ac:dyDescent="0.2">
      <c r="A26" s="18" t="str">
        <f>Titel!$A$15</f>
        <v>© 2025 IFT Institut für Therapieforschung, München</v>
      </c>
      <c r="B26" s="18"/>
      <c r="C26" s="10" t="s">
        <v>512</v>
      </c>
      <c r="Q26" s="19" t="s">
        <v>22</v>
      </c>
      <c r="R26" s="20">
        <f>IF(R75=0,0,(Q75+R74-Q74)/R75)</f>
        <v>0</v>
      </c>
    </row>
    <row r="27" spans="1:18" x14ac:dyDescent="0.2">
      <c r="A27" s="18"/>
      <c r="B27" s="18"/>
      <c r="P27" s="217"/>
      <c r="Q27" s="20"/>
    </row>
    <row r="28" spans="1:18" x14ac:dyDescent="0.2">
      <c r="A28" s="360" t="s">
        <v>375</v>
      </c>
      <c r="B28" s="361"/>
      <c r="C28" s="366" t="s">
        <v>541</v>
      </c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6"/>
      <c r="P28" s="366"/>
      <c r="Q28" s="367" t="s">
        <v>0</v>
      </c>
      <c r="R28" s="367"/>
    </row>
    <row r="29" spans="1:18" x14ac:dyDescent="0.2">
      <c r="A29" s="361"/>
      <c r="B29" s="361"/>
      <c r="C29" s="23">
        <v>-14</v>
      </c>
      <c r="D29" s="23" t="s">
        <v>123</v>
      </c>
      <c r="E29" s="23" t="s">
        <v>124</v>
      </c>
      <c r="F29" s="23" t="s">
        <v>117</v>
      </c>
      <c r="G29" s="23" t="s">
        <v>118</v>
      </c>
      <c r="H29" s="23" t="s">
        <v>74</v>
      </c>
      <c r="I29" s="23" t="s">
        <v>75</v>
      </c>
      <c r="J29" s="23" t="s">
        <v>76</v>
      </c>
      <c r="K29" s="23" t="s">
        <v>77</v>
      </c>
      <c r="L29" s="23" t="s">
        <v>78</v>
      </c>
      <c r="M29" s="23" t="s">
        <v>132</v>
      </c>
      <c r="N29" s="23" t="s">
        <v>133</v>
      </c>
      <c r="O29" s="23" t="s">
        <v>134</v>
      </c>
      <c r="P29" s="23" t="s">
        <v>135</v>
      </c>
      <c r="Q29" s="17" t="s">
        <v>1</v>
      </c>
      <c r="R29" s="17" t="s">
        <v>2</v>
      </c>
    </row>
    <row r="30" spans="1:18" x14ac:dyDescent="0.2">
      <c r="A30" s="354" t="s">
        <v>627</v>
      </c>
      <c r="B30" s="355"/>
      <c r="C30" s="24" t="str">
        <f>IF(C$49=0,"",C55/C$49)</f>
        <v/>
      </c>
      <c r="D30" s="24" t="str">
        <f t="shared" ref="D30:O31" si="7">IF(D$49=0,"",D55/D$49)</f>
        <v/>
      </c>
      <c r="E30" s="24" t="str">
        <f t="shared" si="7"/>
        <v/>
      </c>
      <c r="F30" s="24" t="str">
        <f t="shared" si="7"/>
        <v/>
      </c>
      <c r="G30" s="24" t="str">
        <f t="shared" si="7"/>
        <v/>
      </c>
      <c r="H30" s="24" t="str">
        <f t="shared" si="7"/>
        <v/>
      </c>
      <c r="I30" s="24" t="str">
        <f t="shared" si="7"/>
        <v/>
      </c>
      <c r="J30" s="24" t="str">
        <f t="shared" si="7"/>
        <v/>
      </c>
      <c r="K30" s="24" t="str">
        <f t="shared" si="7"/>
        <v/>
      </c>
      <c r="L30" s="24" t="str">
        <f t="shared" si="7"/>
        <v/>
      </c>
      <c r="M30" s="24" t="str">
        <f t="shared" si="7"/>
        <v/>
      </c>
      <c r="N30" s="24" t="str">
        <f t="shared" si="7"/>
        <v/>
      </c>
      <c r="O30" s="24" t="str">
        <f t="shared" si="7"/>
        <v/>
      </c>
      <c r="P30" s="45">
        <f>P55</f>
        <v>0</v>
      </c>
      <c r="Q30" s="29">
        <f>R55-Q55</f>
        <v>0</v>
      </c>
      <c r="R30" s="30" t="str">
        <f>IF(Q$24=0,"",Q30/Q$24)</f>
        <v/>
      </c>
    </row>
    <row r="31" spans="1:18" x14ac:dyDescent="0.2">
      <c r="A31" s="354" t="s">
        <v>628</v>
      </c>
      <c r="B31" s="355"/>
      <c r="C31" s="24" t="str">
        <f>IF(C$49=0,"",C56/C$49)</f>
        <v/>
      </c>
      <c r="D31" s="24" t="str">
        <f t="shared" si="7"/>
        <v/>
      </c>
      <c r="E31" s="24" t="str">
        <f t="shared" si="7"/>
        <v/>
      </c>
      <c r="F31" s="24" t="str">
        <f t="shared" si="7"/>
        <v/>
      </c>
      <c r="G31" s="24" t="str">
        <f t="shared" si="7"/>
        <v/>
      </c>
      <c r="H31" s="24" t="str">
        <f t="shared" si="7"/>
        <v/>
      </c>
      <c r="I31" s="24" t="str">
        <f t="shared" si="7"/>
        <v/>
      </c>
      <c r="J31" s="24" t="str">
        <f t="shared" si="7"/>
        <v/>
      </c>
      <c r="K31" s="24" t="str">
        <f t="shared" si="7"/>
        <v/>
      </c>
      <c r="L31" s="24" t="str">
        <f t="shared" si="7"/>
        <v/>
      </c>
      <c r="M31" s="24" t="str">
        <f t="shared" si="7"/>
        <v/>
      </c>
      <c r="N31" s="24" t="str">
        <f t="shared" si="7"/>
        <v/>
      </c>
      <c r="O31" s="24" t="str">
        <f t="shared" si="7"/>
        <v/>
      </c>
      <c r="P31" s="45">
        <f t="shared" ref="P31:P48" si="8">P56</f>
        <v>0</v>
      </c>
      <c r="Q31" s="29">
        <f t="shared" ref="Q31:Q48" si="9">R56-Q56</f>
        <v>0</v>
      </c>
      <c r="R31" s="30" t="str">
        <f t="shared" ref="R31:R49" si="10">IF(Q$24=0,"",Q31/Q$24)</f>
        <v/>
      </c>
    </row>
    <row r="32" spans="1:18" x14ac:dyDescent="0.2">
      <c r="A32" s="354" t="s">
        <v>629</v>
      </c>
      <c r="B32" s="355"/>
      <c r="C32" s="24" t="str">
        <f t="shared" ref="C32:O47" si="11">IF(C$49=0,"",C57/C$49)</f>
        <v/>
      </c>
      <c r="D32" s="24" t="str">
        <f t="shared" si="11"/>
        <v/>
      </c>
      <c r="E32" s="24" t="str">
        <f t="shared" si="11"/>
        <v/>
      </c>
      <c r="F32" s="24" t="str">
        <f t="shared" si="11"/>
        <v/>
      </c>
      <c r="G32" s="24" t="str">
        <f t="shared" si="11"/>
        <v/>
      </c>
      <c r="H32" s="24" t="str">
        <f t="shared" si="11"/>
        <v/>
      </c>
      <c r="I32" s="24" t="str">
        <f t="shared" si="11"/>
        <v/>
      </c>
      <c r="J32" s="24" t="str">
        <f t="shared" si="11"/>
        <v/>
      </c>
      <c r="K32" s="24" t="str">
        <f t="shared" si="11"/>
        <v/>
      </c>
      <c r="L32" s="24" t="str">
        <f t="shared" si="11"/>
        <v/>
      </c>
      <c r="M32" s="24" t="str">
        <f t="shared" si="11"/>
        <v/>
      </c>
      <c r="N32" s="24" t="str">
        <f t="shared" si="11"/>
        <v/>
      </c>
      <c r="O32" s="24" t="str">
        <f t="shared" si="11"/>
        <v/>
      </c>
      <c r="P32" s="45">
        <f t="shared" si="8"/>
        <v>0</v>
      </c>
      <c r="Q32" s="29">
        <f t="shared" si="9"/>
        <v>0</v>
      </c>
      <c r="R32" s="30" t="str">
        <f t="shared" si="10"/>
        <v/>
      </c>
    </row>
    <row r="33" spans="1:18" x14ac:dyDescent="0.2">
      <c r="A33" s="354" t="s">
        <v>630</v>
      </c>
      <c r="B33" s="355"/>
      <c r="C33" s="24" t="str">
        <f t="shared" si="11"/>
        <v/>
      </c>
      <c r="D33" s="24" t="str">
        <f t="shared" si="11"/>
        <v/>
      </c>
      <c r="E33" s="24" t="str">
        <f t="shared" si="11"/>
        <v/>
      </c>
      <c r="F33" s="24" t="str">
        <f t="shared" si="11"/>
        <v/>
      </c>
      <c r="G33" s="24" t="str">
        <f t="shared" si="11"/>
        <v/>
      </c>
      <c r="H33" s="24" t="str">
        <f t="shared" si="11"/>
        <v/>
      </c>
      <c r="I33" s="24" t="str">
        <f t="shared" si="11"/>
        <v/>
      </c>
      <c r="J33" s="24" t="str">
        <f t="shared" si="11"/>
        <v/>
      </c>
      <c r="K33" s="24" t="str">
        <f t="shared" si="11"/>
        <v/>
      </c>
      <c r="L33" s="24" t="str">
        <f t="shared" si="11"/>
        <v/>
      </c>
      <c r="M33" s="24" t="str">
        <f t="shared" si="11"/>
        <v/>
      </c>
      <c r="N33" s="24" t="str">
        <f t="shared" si="11"/>
        <v/>
      </c>
      <c r="O33" s="24" t="str">
        <f t="shared" si="11"/>
        <v/>
      </c>
      <c r="P33" s="45">
        <f t="shared" si="8"/>
        <v>0</v>
      </c>
      <c r="Q33" s="29">
        <f t="shared" si="9"/>
        <v>0</v>
      </c>
      <c r="R33" s="30" t="str">
        <f t="shared" si="10"/>
        <v/>
      </c>
    </row>
    <row r="34" spans="1:18" x14ac:dyDescent="0.2">
      <c r="A34" s="354" t="s">
        <v>631</v>
      </c>
      <c r="B34" s="355"/>
      <c r="C34" s="24" t="str">
        <f t="shared" si="11"/>
        <v/>
      </c>
      <c r="D34" s="24" t="str">
        <f t="shared" si="11"/>
        <v/>
      </c>
      <c r="E34" s="24" t="str">
        <f t="shared" si="11"/>
        <v/>
      </c>
      <c r="F34" s="24" t="str">
        <f t="shared" si="11"/>
        <v/>
      </c>
      <c r="G34" s="24" t="str">
        <f t="shared" si="11"/>
        <v/>
      </c>
      <c r="H34" s="24" t="str">
        <f t="shared" si="11"/>
        <v/>
      </c>
      <c r="I34" s="24" t="str">
        <f t="shared" si="11"/>
        <v/>
      </c>
      <c r="J34" s="24" t="str">
        <f t="shared" si="11"/>
        <v/>
      </c>
      <c r="K34" s="24" t="str">
        <f t="shared" si="11"/>
        <v/>
      </c>
      <c r="L34" s="24" t="str">
        <f t="shared" si="11"/>
        <v/>
      </c>
      <c r="M34" s="24" t="str">
        <f t="shared" si="11"/>
        <v/>
      </c>
      <c r="N34" s="24" t="str">
        <f t="shared" si="11"/>
        <v/>
      </c>
      <c r="O34" s="24" t="str">
        <f t="shared" si="11"/>
        <v/>
      </c>
      <c r="P34" s="45">
        <f t="shared" si="8"/>
        <v>0</v>
      </c>
      <c r="Q34" s="29">
        <f t="shared" si="9"/>
        <v>0</v>
      </c>
      <c r="R34" s="30" t="str">
        <f t="shared" si="10"/>
        <v/>
      </c>
    </row>
    <row r="35" spans="1:18" x14ac:dyDescent="0.2">
      <c r="A35" s="354" t="s">
        <v>632</v>
      </c>
      <c r="B35" s="355"/>
      <c r="C35" s="24" t="str">
        <f t="shared" si="11"/>
        <v/>
      </c>
      <c r="D35" s="24" t="str">
        <f t="shared" si="11"/>
        <v/>
      </c>
      <c r="E35" s="24" t="str">
        <f t="shared" si="11"/>
        <v/>
      </c>
      <c r="F35" s="24" t="str">
        <f t="shared" si="11"/>
        <v/>
      </c>
      <c r="G35" s="24" t="str">
        <f t="shared" si="11"/>
        <v/>
      </c>
      <c r="H35" s="24" t="str">
        <f t="shared" si="11"/>
        <v/>
      </c>
      <c r="I35" s="24" t="str">
        <f t="shared" si="11"/>
        <v/>
      </c>
      <c r="J35" s="24" t="str">
        <f t="shared" si="11"/>
        <v/>
      </c>
      <c r="K35" s="24" t="str">
        <f t="shared" si="11"/>
        <v/>
      </c>
      <c r="L35" s="24" t="str">
        <f t="shared" si="11"/>
        <v/>
      </c>
      <c r="M35" s="24" t="str">
        <f t="shared" si="11"/>
        <v/>
      </c>
      <c r="N35" s="24" t="str">
        <f t="shared" si="11"/>
        <v/>
      </c>
      <c r="O35" s="24" t="str">
        <f t="shared" si="11"/>
        <v/>
      </c>
      <c r="P35" s="45">
        <f t="shared" si="8"/>
        <v>0</v>
      </c>
      <c r="Q35" s="29">
        <f t="shared" si="9"/>
        <v>0</v>
      </c>
      <c r="R35" s="30" t="str">
        <f t="shared" si="10"/>
        <v/>
      </c>
    </row>
    <row r="36" spans="1:18" x14ac:dyDescent="0.2">
      <c r="A36" s="354" t="s">
        <v>633</v>
      </c>
      <c r="B36" s="355"/>
      <c r="C36" s="24" t="str">
        <f t="shared" si="11"/>
        <v/>
      </c>
      <c r="D36" s="24" t="str">
        <f t="shared" si="11"/>
        <v/>
      </c>
      <c r="E36" s="24" t="str">
        <f t="shared" si="11"/>
        <v/>
      </c>
      <c r="F36" s="24" t="str">
        <f t="shared" si="11"/>
        <v/>
      </c>
      <c r="G36" s="24" t="str">
        <f t="shared" si="11"/>
        <v/>
      </c>
      <c r="H36" s="24" t="str">
        <f t="shared" si="11"/>
        <v/>
      </c>
      <c r="I36" s="24" t="str">
        <f t="shared" si="11"/>
        <v/>
      </c>
      <c r="J36" s="24" t="str">
        <f t="shared" si="11"/>
        <v/>
      </c>
      <c r="K36" s="24" t="str">
        <f t="shared" si="11"/>
        <v/>
      </c>
      <c r="L36" s="24" t="str">
        <f t="shared" si="11"/>
        <v/>
      </c>
      <c r="M36" s="24" t="str">
        <f t="shared" si="11"/>
        <v/>
      </c>
      <c r="N36" s="24" t="str">
        <f t="shared" si="11"/>
        <v/>
      </c>
      <c r="O36" s="24" t="str">
        <f t="shared" si="11"/>
        <v/>
      </c>
      <c r="P36" s="45">
        <f t="shared" si="8"/>
        <v>0</v>
      </c>
      <c r="Q36" s="29">
        <f t="shared" si="9"/>
        <v>0</v>
      </c>
      <c r="R36" s="30" t="str">
        <f t="shared" si="10"/>
        <v/>
      </c>
    </row>
    <row r="37" spans="1:18" x14ac:dyDescent="0.2">
      <c r="A37" s="354" t="s">
        <v>634</v>
      </c>
      <c r="B37" s="355"/>
      <c r="C37" s="24" t="str">
        <f t="shared" si="11"/>
        <v/>
      </c>
      <c r="D37" s="24" t="str">
        <f t="shared" si="11"/>
        <v/>
      </c>
      <c r="E37" s="24" t="str">
        <f t="shared" si="11"/>
        <v/>
      </c>
      <c r="F37" s="24" t="str">
        <f t="shared" si="11"/>
        <v/>
      </c>
      <c r="G37" s="24" t="str">
        <f t="shared" si="11"/>
        <v/>
      </c>
      <c r="H37" s="24" t="str">
        <f t="shared" si="11"/>
        <v/>
      </c>
      <c r="I37" s="24" t="str">
        <f t="shared" si="11"/>
        <v/>
      </c>
      <c r="J37" s="24" t="str">
        <f t="shared" si="11"/>
        <v/>
      </c>
      <c r="K37" s="24" t="str">
        <f t="shared" si="11"/>
        <v/>
      </c>
      <c r="L37" s="24" t="str">
        <f t="shared" si="11"/>
        <v/>
      </c>
      <c r="M37" s="24" t="str">
        <f t="shared" si="11"/>
        <v/>
      </c>
      <c r="N37" s="24" t="str">
        <f t="shared" si="11"/>
        <v/>
      </c>
      <c r="O37" s="24" t="str">
        <f t="shared" si="11"/>
        <v/>
      </c>
      <c r="P37" s="45">
        <f t="shared" si="8"/>
        <v>0</v>
      </c>
      <c r="Q37" s="29">
        <f t="shared" si="9"/>
        <v>0</v>
      </c>
      <c r="R37" s="30" t="str">
        <f t="shared" si="10"/>
        <v/>
      </c>
    </row>
    <row r="38" spans="1:18" s="27" customFormat="1" x14ac:dyDescent="0.2">
      <c r="A38" s="354" t="s">
        <v>635</v>
      </c>
      <c r="B38" s="355"/>
      <c r="C38" s="24" t="str">
        <f t="shared" si="11"/>
        <v/>
      </c>
      <c r="D38" s="24" t="str">
        <f t="shared" si="11"/>
        <v/>
      </c>
      <c r="E38" s="24" t="str">
        <f t="shared" si="11"/>
        <v/>
      </c>
      <c r="F38" s="24" t="str">
        <f t="shared" si="11"/>
        <v/>
      </c>
      <c r="G38" s="24" t="str">
        <f t="shared" si="11"/>
        <v/>
      </c>
      <c r="H38" s="24" t="str">
        <f t="shared" si="11"/>
        <v/>
      </c>
      <c r="I38" s="24" t="str">
        <f t="shared" si="11"/>
        <v/>
      </c>
      <c r="J38" s="24" t="str">
        <f t="shared" si="11"/>
        <v/>
      </c>
      <c r="K38" s="24" t="str">
        <f t="shared" si="11"/>
        <v/>
      </c>
      <c r="L38" s="24" t="str">
        <f t="shared" si="11"/>
        <v/>
      </c>
      <c r="M38" s="24" t="str">
        <f t="shared" si="11"/>
        <v/>
      </c>
      <c r="N38" s="24" t="str">
        <f t="shared" si="11"/>
        <v/>
      </c>
      <c r="O38" s="24" t="str">
        <f t="shared" si="11"/>
        <v/>
      </c>
      <c r="P38" s="45">
        <f t="shared" si="8"/>
        <v>0</v>
      </c>
      <c r="Q38" s="29">
        <f t="shared" si="9"/>
        <v>0</v>
      </c>
      <c r="R38" s="30" t="str">
        <f t="shared" si="10"/>
        <v/>
      </c>
    </row>
    <row r="39" spans="1:18" x14ac:dyDescent="0.2">
      <c r="A39" s="354" t="s">
        <v>636</v>
      </c>
      <c r="B39" s="355"/>
      <c r="C39" s="24" t="str">
        <f t="shared" si="11"/>
        <v/>
      </c>
      <c r="D39" s="24" t="str">
        <f t="shared" si="11"/>
        <v/>
      </c>
      <c r="E39" s="24" t="str">
        <f t="shared" si="11"/>
        <v/>
      </c>
      <c r="F39" s="24" t="str">
        <f t="shared" si="11"/>
        <v/>
      </c>
      <c r="G39" s="24" t="str">
        <f t="shared" si="11"/>
        <v/>
      </c>
      <c r="H39" s="24" t="str">
        <f t="shared" si="11"/>
        <v/>
      </c>
      <c r="I39" s="24" t="str">
        <f t="shared" si="11"/>
        <v/>
      </c>
      <c r="J39" s="24" t="str">
        <f t="shared" si="11"/>
        <v/>
      </c>
      <c r="K39" s="24" t="str">
        <f t="shared" si="11"/>
        <v/>
      </c>
      <c r="L39" s="24" t="str">
        <f t="shared" si="11"/>
        <v/>
      </c>
      <c r="M39" s="24" t="str">
        <f t="shared" si="11"/>
        <v/>
      </c>
      <c r="N39" s="24" t="str">
        <f t="shared" si="11"/>
        <v/>
      </c>
      <c r="O39" s="24" t="str">
        <f t="shared" si="11"/>
        <v/>
      </c>
      <c r="P39" s="45">
        <f t="shared" si="8"/>
        <v>0</v>
      </c>
      <c r="Q39" s="29">
        <f t="shared" si="9"/>
        <v>0</v>
      </c>
      <c r="R39" s="30" t="str">
        <f t="shared" si="10"/>
        <v/>
      </c>
    </row>
    <row r="40" spans="1:18" x14ac:dyDescent="0.2">
      <c r="A40" s="354" t="s">
        <v>637</v>
      </c>
      <c r="B40" s="355"/>
      <c r="C40" s="24" t="str">
        <f t="shared" si="11"/>
        <v/>
      </c>
      <c r="D40" s="24" t="str">
        <f t="shared" si="11"/>
        <v/>
      </c>
      <c r="E40" s="24" t="str">
        <f t="shared" si="11"/>
        <v/>
      </c>
      <c r="F40" s="24" t="str">
        <f t="shared" si="11"/>
        <v/>
      </c>
      <c r="G40" s="24" t="str">
        <f t="shared" si="11"/>
        <v/>
      </c>
      <c r="H40" s="24" t="str">
        <f t="shared" si="11"/>
        <v/>
      </c>
      <c r="I40" s="24" t="str">
        <f t="shared" si="11"/>
        <v/>
      </c>
      <c r="J40" s="24" t="str">
        <f t="shared" si="11"/>
        <v/>
      </c>
      <c r="K40" s="24" t="str">
        <f t="shared" si="11"/>
        <v/>
      </c>
      <c r="L40" s="24" t="str">
        <f t="shared" si="11"/>
        <v/>
      </c>
      <c r="M40" s="24" t="str">
        <f t="shared" si="11"/>
        <v/>
      </c>
      <c r="N40" s="24" t="str">
        <f t="shared" si="11"/>
        <v/>
      </c>
      <c r="O40" s="24" t="str">
        <f t="shared" si="11"/>
        <v/>
      </c>
      <c r="P40" s="45">
        <f t="shared" si="8"/>
        <v>0</v>
      </c>
      <c r="Q40" s="29">
        <f t="shared" si="9"/>
        <v>0</v>
      </c>
      <c r="R40" s="30" t="str">
        <f t="shared" si="10"/>
        <v/>
      </c>
    </row>
    <row r="41" spans="1:18" x14ac:dyDescent="0.2">
      <c r="A41" s="354" t="s">
        <v>638</v>
      </c>
      <c r="B41" s="355"/>
      <c r="C41" s="24" t="str">
        <f t="shared" si="11"/>
        <v/>
      </c>
      <c r="D41" s="24" t="str">
        <f t="shared" si="11"/>
        <v/>
      </c>
      <c r="E41" s="24" t="str">
        <f t="shared" si="11"/>
        <v/>
      </c>
      <c r="F41" s="24" t="str">
        <f t="shared" si="11"/>
        <v/>
      </c>
      <c r="G41" s="24" t="str">
        <f t="shared" si="11"/>
        <v/>
      </c>
      <c r="H41" s="24" t="str">
        <f t="shared" si="11"/>
        <v/>
      </c>
      <c r="I41" s="24" t="str">
        <f t="shared" si="11"/>
        <v/>
      </c>
      <c r="J41" s="24" t="str">
        <f t="shared" si="11"/>
        <v/>
      </c>
      <c r="K41" s="24" t="str">
        <f t="shared" si="11"/>
        <v/>
      </c>
      <c r="L41" s="24" t="str">
        <f t="shared" si="11"/>
        <v/>
      </c>
      <c r="M41" s="24" t="str">
        <f t="shared" si="11"/>
        <v/>
      </c>
      <c r="N41" s="24" t="str">
        <f t="shared" si="11"/>
        <v/>
      </c>
      <c r="O41" s="24" t="str">
        <f t="shared" si="11"/>
        <v/>
      </c>
      <c r="P41" s="45">
        <f t="shared" si="8"/>
        <v>0</v>
      </c>
      <c r="Q41" s="29">
        <f t="shared" si="9"/>
        <v>0</v>
      </c>
      <c r="R41" s="30" t="str">
        <f t="shared" si="10"/>
        <v/>
      </c>
    </row>
    <row r="42" spans="1:18" x14ac:dyDescent="0.2">
      <c r="A42" s="354" t="s">
        <v>639</v>
      </c>
      <c r="B42" s="355"/>
      <c r="C42" s="24" t="str">
        <f t="shared" si="11"/>
        <v/>
      </c>
      <c r="D42" s="24" t="str">
        <f t="shared" si="11"/>
        <v/>
      </c>
      <c r="E42" s="24" t="str">
        <f t="shared" si="11"/>
        <v/>
      </c>
      <c r="F42" s="24" t="str">
        <f t="shared" si="11"/>
        <v/>
      </c>
      <c r="G42" s="24" t="str">
        <f t="shared" si="11"/>
        <v/>
      </c>
      <c r="H42" s="24" t="str">
        <f t="shared" si="11"/>
        <v/>
      </c>
      <c r="I42" s="24" t="str">
        <f t="shared" si="11"/>
        <v/>
      </c>
      <c r="J42" s="24" t="str">
        <f t="shared" si="11"/>
        <v/>
      </c>
      <c r="K42" s="24" t="str">
        <f t="shared" si="11"/>
        <v/>
      </c>
      <c r="L42" s="24" t="str">
        <f t="shared" si="11"/>
        <v/>
      </c>
      <c r="M42" s="24" t="str">
        <f t="shared" si="11"/>
        <v/>
      </c>
      <c r="N42" s="24" t="str">
        <f t="shared" si="11"/>
        <v/>
      </c>
      <c r="O42" s="24" t="str">
        <f t="shared" si="11"/>
        <v/>
      </c>
      <c r="P42" s="45">
        <f t="shared" si="8"/>
        <v>0</v>
      </c>
      <c r="Q42" s="29">
        <f t="shared" si="9"/>
        <v>0</v>
      </c>
      <c r="R42" s="30" t="str">
        <f t="shared" si="10"/>
        <v/>
      </c>
    </row>
    <row r="43" spans="1:18" x14ac:dyDescent="0.2">
      <c r="A43" s="354" t="s">
        <v>640</v>
      </c>
      <c r="B43" s="355"/>
      <c r="C43" s="24" t="str">
        <f t="shared" si="11"/>
        <v/>
      </c>
      <c r="D43" s="24" t="str">
        <f t="shared" si="11"/>
        <v/>
      </c>
      <c r="E43" s="24" t="str">
        <f t="shared" si="11"/>
        <v/>
      </c>
      <c r="F43" s="24" t="str">
        <f t="shared" si="11"/>
        <v/>
      </c>
      <c r="G43" s="24" t="str">
        <f t="shared" si="11"/>
        <v/>
      </c>
      <c r="H43" s="24" t="str">
        <f t="shared" si="11"/>
        <v/>
      </c>
      <c r="I43" s="24" t="str">
        <f t="shared" si="11"/>
        <v/>
      </c>
      <c r="J43" s="24" t="str">
        <f t="shared" si="11"/>
        <v/>
      </c>
      <c r="K43" s="24" t="str">
        <f t="shared" si="11"/>
        <v/>
      </c>
      <c r="L43" s="24" t="str">
        <f t="shared" si="11"/>
        <v/>
      </c>
      <c r="M43" s="24" t="str">
        <f t="shared" si="11"/>
        <v/>
      </c>
      <c r="N43" s="24" t="str">
        <f t="shared" si="11"/>
        <v/>
      </c>
      <c r="O43" s="24" t="str">
        <f t="shared" si="11"/>
        <v/>
      </c>
      <c r="P43" s="45">
        <f t="shared" si="8"/>
        <v>0</v>
      </c>
      <c r="Q43" s="29">
        <f t="shared" si="9"/>
        <v>0</v>
      </c>
      <c r="R43" s="30" t="str">
        <f t="shared" si="10"/>
        <v/>
      </c>
    </row>
    <row r="44" spans="1:18" x14ac:dyDescent="0.2">
      <c r="A44" s="354" t="s">
        <v>641</v>
      </c>
      <c r="B44" s="355"/>
      <c r="C44" s="24" t="str">
        <f t="shared" si="11"/>
        <v/>
      </c>
      <c r="D44" s="24" t="str">
        <f t="shared" si="11"/>
        <v/>
      </c>
      <c r="E44" s="24" t="str">
        <f t="shared" si="11"/>
        <v/>
      </c>
      <c r="F44" s="24" t="str">
        <f t="shared" si="11"/>
        <v/>
      </c>
      <c r="G44" s="24" t="str">
        <f t="shared" si="11"/>
        <v/>
      </c>
      <c r="H44" s="24" t="str">
        <f t="shared" si="11"/>
        <v/>
      </c>
      <c r="I44" s="24" t="str">
        <f t="shared" si="11"/>
        <v/>
      </c>
      <c r="J44" s="24" t="str">
        <f t="shared" si="11"/>
        <v/>
      </c>
      <c r="K44" s="24" t="str">
        <f t="shared" si="11"/>
        <v/>
      </c>
      <c r="L44" s="24" t="str">
        <f t="shared" si="11"/>
        <v/>
      </c>
      <c r="M44" s="24" t="str">
        <f t="shared" si="11"/>
        <v/>
      </c>
      <c r="N44" s="24" t="str">
        <f t="shared" si="11"/>
        <v/>
      </c>
      <c r="O44" s="24" t="str">
        <f t="shared" si="11"/>
        <v/>
      </c>
      <c r="P44" s="45">
        <f t="shared" si="8"/>
        <v>0</v>
      </c>
      <c r="Q44" s="29">
        <f t="shared" si="9"/>
        <v>0</v>
      </c>
      <c r="R44" s="30" t="str">
        <f t="shared" si="10"/>
        <v/>
      </c>
    </row>
    <row r="45" spans="1:18" x14ac:dyDescent="0.2">
      <c r="A45" s="354" t="s">
        <v>642</v>
      </c>
      <c r="B45" s="355"/>
      <c r="C45" s="24" t="str">
        <f t="shared" si="11"/>
        <v/>
      </c>
      <c r="D45" s="24" t="str">
        <f t="shared" si="11"/>
        <v/>
      </c>
      <c r="E45" s="24" t="str">
        <f t="shared" si="11"/>
        <v/>
      </c>
      <c r="F45" s="24" t="str">
        <f t="shared" si="11"/>
        <v/>
      </c>
      <c r="G45" s="24" t="str">
        <f t="shared" si="11"/>
        <v/>
      </c>
      <c r="H45" s="24" t="str">
        <f t="shared" si="11"/>
        <v/>
      </c>
      <c r="I45" s="24" t="str">
        <f t="shared" si="11"/>
        <v/>
      </c>
      <c r="J45" s="24" t="str">
        <f t="shared" si="11"/>
        <v/>
      </c>
      <c r="K45" s="24" t="str">
        <f t="shared" si="11"/>
        <v/>
      </c>
      <c r="L45" s="24" t="str">
        <f t="shared" si="11"/>
        <v/>
      </c>
      <c r="M45" s="24" t="str">
        <f t="shared" si="11"/>
        <v/>
      </c>
      <c r="N45" s="24" t="str">
        <f t="shared" si="11"/>
        <v/>
      </c>
      <c r="O45" s="24" t="str">
        <f t="shared" si="11"/>
        <v/>
      </c>
      <c r="P45" s="45">
        <f t="shared" si="8"/>
        <v>0</v>
      </c>
      <c r="Q45" s="29">
        <f t="shared" si="9"/>
        <v>0</v>
      </c>
      <c r="R45" s="30" t="str">
        <f t="shared" si="10"/>
        <v/>
      </c>
    </row>
    <row r="46" spans="1:18" x14ac:dyDescent="0.2">
      <c r="A46" s="354" t="s">
        <v>643</v>
      </c>
      <c r="B46" s="355"/>
      <c r="C46" s="24" t="str">
        <f t="shared" si="11"/>
        <v/>
      </c>
      <c r="D46" s="24" t="str">
        <f t="shared" si="11"/>
        <v/>
      </c>
      <c r="E46" s="24" t="str">
        <f t="shared" si="11"/>
        <v/>
      </c>
      <c r="F46" s="24" t="str">
        <f t="shared" si="11"/>
        <v/>
      </c>
      <c r="G46" s="24" t="str">
        <f t="shared" si="11"/>
        <v/>
      </c>
      <c r="H46" s="24" t="str">
        <f t="shared" si="11"/>
        <v/>
      </c>
      <c r="I46" s="24" t="str">
        <f t="shared" si="11"/>
        <v/>
      </c>
      <c r="J46" s="24" t="str">
        <f t="shared" si="11"/>
        <v/>
      </c>
      <c r="K46" s="24" t="str">
        <f t="shared" si="11"/>
        <v/>
      </c>
      <c r="L46" s="24" t="str">
        <f t="shared" si="11"/>
        <v/>
      </c>
      <c r="M46" s="24" t="str">
        <f t="shared" si="11"/>
        <v/>
      </c>
      <c r="N46" s="24" t="str">
        <f t="shared" si="11"/>
        <v/>
      </c>
      <c r="O46" s="24" t="str">
        <f t="shared" si="11"/>
        <v/>
      </c>
      <c r="P46" s="45">
        <f t="shared" si="8"/>
        <v>0</v>
      </c>
      <c r="Q46" s="29">
        <f t="shared" si="9"/>
        <v>0</v>
      </c>
      <c r="R46" s="30" t="str">
        <f t="shared" si="10"/>
        <v/>
      </c>
    </row>
    <row r="47" spans="1:18" s="27" customFormat="1" x14ac:dyDescent="0.2">
      <c r="A47" s="354" t="s">
        <v>644</v>
      </c>
      <c r="B47" s="355"/>
      <c r="C47" s="24" t="str">
        <f t="shared" si="11"/>
        <v/>
      </c>
      <c r="D47" s="24" t="str">
        <f t="shared" si="11"/>
        <v/>
      </c>
      <c r="E47" s="24" t="str">
        <f t="shared" si="11"/>
        <v/>
      </c>
      <c r="F47" s="24" t="str">
        <f t="shared" si="11"/>
        <v/>
      </c>
      <c r="G47" s="24" t="str">
        <f t="shared" si="11"/>
        <v/>
      </c>
      <c r="H47" s="24" t="str">
        <f t="shared" si="11"/>
        <v/>
      </c>
      <c r="I47" s="24" t="str">
        <f t="shared" si="11"/>
        <v/>
      </c>
      <c r="J47" s="24" t="str">
        <f t="shared" si="11"/>
        <v/>
      </c>
      <c r="K47" s="24" t="str">
        <f t="shared" si="11"/>
        <v/>
      </c>
      <c r="L47" s="24" t="str">
        <f t="shared" si="11"/>
        <v/>
      </c>
      <c r="M47" s="24" t="str">
        <f t="shared" si="11"/>
        <v/>
      </c>
      <c r="N47" s="24" t="str">
        <f t="shared" si="11"/>
        <v/>
      </c>
      <c r="O47" s="24" t="str">
        <f t="shared" si="11"/>
        <v/>
      </c>
      <c r="P47" s="45">
        <f t="shared" si="8"/>
        <v>0</v>
      </c>
      <c r="Q47" s="29">
        <f t="shared" si="9"/>
        <v>0</v>
      </c>
      <c r="R47" s="30" t="str">
        <f t="shared" si="10"/>
        <v/>
      </c>
    </row>
    <row r="48" spans="1:18" x14ac:dyDescent="0.2">
      <c r="A48" s="354" t="s">
        <v>645</v>
      </c>
      <c r="B48" s="355"/>
      <c r="C48" s="24" t="str">
        <f t="shared" ref="C48:O48" si="12">IF(C$49=0,"",C73/C$49)</f>
        <v/>
      </c>
      <c r="D48" s="24" t="str">
        <f t="shared" si="12"/>
        <v/>
      </c>
      <c r="E48" s="24" t="str">
        <f t="shared" si="12"/>
        <v/>
      </c>
      <c r="F48" s="24" t="str">
        <f t="shared" si="12"/>
        <v/>
      </c>
      <c r="G48" s="24" t="str">
        <f t="shared" si="12"/>
        <v/>
      </c>
      <c r="H48" s="24" t="str">
        <f t="shared" si="12"/>
        <v/>
      </c>
      <c r="I48" s="24" t="str">
        <f t="shared" si="12"/>
        <v/>
      </c>
      <c r="J48" s="24" t="str">
        <f t="shared" si="12"/>
        <v/>
      </c>
      <c r="K48" s="24" t="str">
        <f t="shared" si="12"/>
        <v/>
      </c>
      <c r="L48" s="24" t="str">
        <f t="shared" si="12"/>
        <v/>
      </c>
      <c r="M48" s="24" t="str">
        <f t="shared" si="12"/>
        <v/>
      </c>
      <c r="N48" s="24" t="str">
        <f t="shared" si="12"/>
        <v/>
      </c>
      <c r="O48" s="24" t="str">
        <f t="shared" si="12"/>
        <v/>
      </c>
      <c r="P48" s="45">
        <f t="shared" si="8"/>
        <v>0</v>
      </c>
      <c r="Q48" s="29">
        <f t="shared" si="9"/>
        <v>0</v>
      </c>
      <c r="R48" s="30" t="str">
        <f t="shared" si="10"/>
        <v/>
      </c>
    </row>
    <row r="49" spans="1:18" x14ac:dyDescent="0.2">
      <c r="A49" s="336" t="s">
        <v>0</v>
      </c>
      <c r="B49" s="31" t="s">
        <v>1</v>
      </c>
      <c r="C49" s="218">
        <f>C75-C74</f>
        <v>0</v>
      </c>
      <c r="D49" s="218">
        <f t="shared" ref="D49:O49" si="13">D75-D74</f>
        <v>0</v>
      </c>
      <c r="E49" s="218">
        <f t="shared" si="13"/>
        <v>0</v>
      </c>
      <c r="F49" s="218">
        <f t="shared" si="13"/>
        <v>0</v>
      </c>
      <c r="G49" s="218">
        <f t="shared" si="13"/>
        <v>0</v>
      </c>
      <c r="H49" s="218">
        <f t="shared" si="13"/>
        <v>0</v>
      </c>
      <c r="I49" s="218">
        <f t="shared" si="13"/>
        <v>0</v>
      </c>
      <c r="J49" s="218">
        <f t="shared" si="13"/>
        <v>0</v>
      </c>
      <c r="K49" s="218">
        <f t="shared" si="13"/>
        <v>0</v>
      </c>
      <c r="L49" s="218">
        <f t="shared" si="13"/>
        <v>0</v>
      </c>
      <c r="M49" s="218">
        <f t="shared" si="13"/>
        <v>0</v>
      </c>
      <c r="N49" s="218">
        <f t="shared" si="13"/>
        <v>0</v>
      </c>
      <c r="O49" s="218">
        <f t="shared" si="13"/>
        <v>0</v>
      </c>
      <c r="P49" s="193">
        <f>IF(Q49=0,0,P75)</f>
        <v>0</v>
      </c>
      <c r="Q49" s="264">
        <f>R75-Q75-R74+Q74</f>
        <v>0</v>
      </c>
      <c r="R49" s="265" t="str">
        <f t="shared" si="10"/>
        <v/>
      </c>
    </row>
    <row r="50" spans="1:18" x14ac:dyDescent="0.2">
      <c r="A50" s="337"/>
      <c r="B50" s="22" t="s">
        <v>2</v>
      </c>
      <c r="C50" s="263" t="str">
        <f>IF($Q49=0,"",C49/$Q49)</f>
        <v/>
      </c>
      <c r="D50" s="263" t="str">
        <f t="shared" ref="D50:O50" si="14">IF($Q49=0,"",D49/$Q49)</f>
        <v/>
      </c>
      <c r="E50" s="263" t="str">
        <f t="shared" si="14"/>
        <v/>
      </c>
      <c r="F50" s="263" t="str">
        <f t="shared" si="14"/>
        <v/>
      </c>
      <c r="G50" s="263" t="str">
        <f t="shared" si="14"/>
        <v/>
      </c>
      <c r="H50" s="263" t="str">
        <f t="shared" si="14"/>
        <v/>
      </c>
      <c r="I50" s="263" t="str">
        <f t="shared" si="14"/>
        <v/>
      </c>
      <c r="J50" s="263" t="str">
        <f t="shared" si="14"/>
        <v/>
      </c>
      <c r="K50" s="263" t="str">
        <f t="shared" si="14"/>
        <v/>
      </c>
      <c r="L50" s="263" t="str">
        <f t="shared" si="14"/>
        <v/>
      </c>
      <c r="M50" s="263" t="str">
        <f t="shared" si="14"/>
        <v/>
      </c>
      <c r="N50" s="263" t="str">
        <f t="shared" si="14"/>
        <v/>
      </c>
      <c r="O50" s="263" t="str">
        <f t="shared" si="14"/>
        <v/>
      </c>
      <c r="P50" s="16"/>
      <c r="Q50" s="266" t="str">
        <f>IF($Q49=0,"",Q49/$Q49)</f>
        <v/>
      </c>
      <c r="R50" s="265"/>
    </row>
    <row r="51" spans="1:18" x14ac:dyDescent="0.2">
      <c r="A51" s="18" t="str">
        <f>Titel!$A$15</f>
        <v>© 2025 IFT Institut für Therapieforschung, München</v>
      </c>
      <c r="B51" s="18"/>
      <c r="C51" s="10" t="s">
        <v>513</v>
      </c>
      <c r="Q51" s="19" t="s">
        <v>22</v>
      </c>
      <c r="R51" s="20">
        <f>IF(R75=0,0,(Q75+R74-Q74)/R75)</f>
        <v>0</v>
      </c>
    </row>
    <row r="52" spans="1:18" x14ac:dyDescent="0.2">
      <c r="A52" s="18"/>
      <c r="B52" s="18"/>
      <c r="P52" s="217"/>
      <c r="Q52" s="20"/>
    </row>
    <row r="53" spans="1:18" x14ac:dyDescent="0.2">
      <c r="A53" s="344" t="s">
        <v>375</v>
      </c>
      <c r="B53" s="344"/>
      <c r="C53" s="368" t="s">
        <v>121</v>
      </c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68"/>
    </row>
    <row r="54" spans="1:18" x14ac:dyDescent="0.2">
      <c r="A54" s="344"/>
      <c r="B54" s="344"/>
      <c r="C54" s="25">
        <v>-14</v>
      </c>
      <c r="D54" s="25" t="s">
        <v>123</v>
      </c>
      <c r="E54" s="25" t="s">
        <v>124</v>
      </c>
      <c r="F54" s="25" t="s">
        <v>117</v>
      </c>
      <c r="G54" s="25" t="s">
        <v>118</v>
      </c>
      <c r="H54" s="25" t="s">
        <v>74</v>
      </c>
      <c r="I54" s="25" t="s">
        <v>75</v>
      </c>
      <c r="J54" s="25" t="s">
        <v>76</v>
      </c>
      <c r="K54" s="25" t="s">
        <v>77</v>
      </c>
      <c r="L54" s="25" t="s">
        <v>78</v>
      </c>
      <c r="M54" s="25" t="s">
        <v>132</v>
      </c>
      <c r="N54" s="25" t="s">
        <v>133</v>
      </c>
      <c r="O54" s="25" t="s">
        <v>134</v>
      </c>
      <c r="P54" s="25" t="s">
        <v>135</v>
      </c>
      <c r="Q54" s="25" t="s">
        <v>3</v>
      </c>
      <c r="R54" s="26" t="s">
        <v>0</v>
      </c>
    </row>
    <row r="55" spans="1:18" ht="12.75" x14ac:dyDescent="0.2">
      <c r="A55" s="338" t="s">
        <v>627</v>
      </c>
      <c r="B55" s="339"/>
      <c r="C55" s="36">
        <f t="array" ref="C55:Q75">[1]gsby250200!$D$70:$S$90</f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45">
        <v>0</v>
      </c>
      <c r="Q55" s="36">
        <v>0</v>
      </c>
      <c r="R55" s="37">
        <f>SUM(C55:O55)+Q55</f>
        <v>0</v>
      </c>
    </row>
    <row r="56" spans="1:18" ht="12.75" x14ac:dyDescent="0.2">
      <c r="A56" s="338" t="s">
        <v>628</v>
      </c>
      <c r="B56" s="339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45">
        <v>0</v>
      </c>
      <c r="Q56" s="36">
        <v>0</v>
      </c>
      <c r="R56" s="37">
        <f t="shared" ref="R56:R75" si="15">SUM(C56:O56)+Q56</f>
        <v>0</v>
      </c>
    </row>
    <row r="57" spans="1:18" ht="12.75" x14ac:dyDescent="0.2">
      <c r="A57" s="338" t="s">
        <v>629</v>
      </c>
      <c r="B57" s="339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45">
        <v>0</v>
      </c>
      <c r="Q57" s="36">
        <v>0</v>
      </c>
      <c r="R57" s="37">
        <f t="shared" si="15"/>
        <v>0</v>
      </c>
    </row>
    <row r="58" spans="1:18" ht="12.75" x14ac:dyDescent="0.2">
      <c r="A58" s="338" t="s">
        <v>630</v>
      </c>
      <c r="B58" s="339"/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45">
        <v>0</v>
      </c>
      <c r="Q58" s="36">
        <v>0</v>
      </c>
      <c r="R58" s="37">
        <f t="shared" si="15"/>
        <v>0</v>
      </c>
    </row>
    <row r="59" spans="1:18" ht="12.75" x14ac:dyDescent="0.2">
      <c r="A59" s="338" t="s">
        <v>631</v>
      </c>
      <c r="B59" s="339"/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45">
        <v>0</v>
      </c>
      <c r="Q59" s="36">
        <v>0</v>
      </c>
      <c r="R59" s="37">
        <f t="shared" si="15"/>
        <v>0</v>
      </c>
    </row>
    <row r="60" spans="1:18" ht="12.75" x14ac:dyDescent="0.2">
      <c r="A60" s="338" t="s">
        <v>632</v>
      </c>
      <c r="B60" s="339"/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45">
        <v>0</v>
      </c>
      <c r="Q60" s="36">
        <v>0</v>
      </c>
      <c r="R60" s="37">
        <f t="shared" si="15"/>
        <v>0</v>
      </c>
    </row>
    <row r="61" spans="1:18" ht="12.75" x14ac:dyDescent="0.2">
      <c r="A61" s="338" t="s">
        <v>633</v>
      </c>
      <c r="B61" s="339"/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45">
        <v>0</v>
      </c>
      <c r="Q61" s="36">
        <v>0</v>
      </c>
      <c r="R61" s="37">
        <f t="shared" si="15"/>
        <v>0</v>
      </c>
    </row>
    <row r="62" spans="1:18" ht="12.75" x14ac:dyDescent="0.2">
      <c r="A62" s="338" t="s">
        <v>634</v>
      </c>
      <c r="B62" s="339"/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45">
        <v>0</v>
      </c>
      <c r="Q62" s="36">
        <v>0</v>
      </c>
      <c r="R62" s="37">
        <f t="shared" si="15"/>
        <v>0</v>
      </c>
    </row>
    <row r="63" spans="1:18" ht="12.75" x14ac:dyDescent="0.2">
      <c r="A63" s="338" t="s">
        <v>635</v>
      </c>
      <c r="B63" s="339"/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45">
        <v>0</v>
      </c>
      <c r="Q63" s="36">
        <v>0</v>
      </c>
      <c r="R63" s="37">
        <f t="shared" si="15"/>
        <v>0</v>
      </c>
    </row>
    <row r="64" spans="1:18" ht="12.75" x14ac:dyDescent="0.2">
      <c r="A64" s="338" t="s">
        <v>636</v>
      </c>
      <c r="B64" s="339"/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45">
        <v>0</v>
      </c>
      <c r="Q64" s="36">
        <v>0</v>
      </c>
      <c r="R64" s="37">
        <f t="shared" si="15"/>
        <v>0</v>
      </c>
    </row>
    <row r="65" spans="1:18" ht="12.75" x14ac:dyDescent="0.2">
      <c r="A65" s="338" t="s">
        <v>637</v>
      </c>
      <c r="B65" s="339"/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45">
        <v>0</v>
      </c>
      <c r="Q65" s="36">
        <v>0</v>
      </c>
      <c r="R65" s="37">
        <f t="shared" si="15"/>
        <v>0</v>
      </c>
    </row>
    <row r="66" spans="1:18" ht="12.75" x14ac:dyDescent="0.2">
      <c r="A66" s="338" t="s">
        <v>638</v>
      </c>
      <c r="B66" s="339"/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45">
        <v>0</v>
      </c>
      <c r="Q66" s="36">
        <v>0</v>
      </c>
      <c r="R66" s="37">
        <f t="shared" si="15"/>
        <v>0</v>
      </c>
    </row>
    <row r="67" spans="1:18" ht="12.75" x14ac:dyDescent="0.2">
      <c r="A67" s="338" t="s">
        <v>639</v>
      </c>
      <c r="B67" s="339"/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45">
        <v>0</v>
      </c>
      <c r="Q67" s="36">
        <v>0</v>
      </c>
      <c r="R67" s="37">
        <f t="shared" si="15"/>
        <v>0</v>
      </c>
    </row>
    <row r="68" spans="1:18" ht="12.75" x14ac:dyDescent="0.2">
      <c r="A68" s="338" t="s">
        <v>640</v>
      </c>
      <c r="B68" s="339"/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45">
        <v>0</v>
      </c>
      <c r="Q68" s="36">
        <v>0</v>
      </c>
      <c r="R68" s="37">
        <f t="shared" si="15"/>
        <v>0</v>
      </c>
    </row>
    <row r="69" spans="1:18" ht="12.75" x14ac:dyDescent="0.2">
      <c r="A69" s="338" t="s">
        <v>641</v>
      </c>
      <c r="B69" s="339"/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45">
        <v>0</v>
      </c>
      <c r="Q69" s="36">
        <v>0</v>
      </c>
      <c r="R69" s="37">
        <f t="shared" si="15"/>
        <v>0</v>
      </c>
    </row>
    <row r="70" spans="1:18" ht="12.75" x14ac:dyDescent="0.2">
      <c r="A70" s="338" t="s">
        <v>642</v>
      </c>
      <c r="B70" s="339"/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45">
        <v>0</v>
      </c>
      <c r="Q70" s="36">
        <v>0</v>
      </c>
      <c r="R70" s="37">
        <f t="shared" si="15"/>
        <v>0</v>
      </c>
    </row>
    <row r="71" spans="1:18" ht="12.75" x14ac:dyDescent="0.2">
      <c r="A71" s="338" t="s">
        <v>643</v>
      </c>
      <c r="B71" s="339"/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45">
        <v>0</v>
      </c>
      <c r="Q71" s="36">
        <v>0</v>
      </c>
      <c r="R71" s="37">
        <f t="shared" si="15"/>
        <v>0</v>
      </c>
    </row>
    <row r="72" spans="1:18" ht="12.75" x14ac:dyDescent="0.2">
      <c r="A72" s="338" t="s">
        <v>644</v>
      </c>
      <c r="B72" s="339"/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45">
        <v>0</v>
      </c>
      <c r="Q72" s="36">
        <v>0</v>
      </c>
      <c r="R72" s="37">
        <f t="shared" si="15"/>
        <v>0</v>
      </c>
    </row>
    <row r="73" spans="1:18" ht="12.75" x14ac:dyDescent="0.2">
      <c r="A73" s="338" t="s">
        <v>645</v>
      </c>
      <c r="B73" s="339"/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45">
        <v>0</v>
      </c>
      <c r="Q73" s="36">
        <v>0</v>
      </c>
      <c r="R73" s="37">
        <f t="shared" si="15"/>
        <v>0</v>
      </c>
    </row>
    <row r="74" spans="1:18" ht="12.75" x14ac:dyDescent="0.2">
      <c r="A74" s="338" t="s">
        <v>3</v>
      </c>
      <c r="B74" s="339"/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45">
        <v>0</v>
      </c>
      <c r="Q74" s="36">
        <v>0</v>
      </c>
      <c r="R74" s="37">
        <f t="shared" si="15"/>
        <v>0</v>
      </c>
    </row>
    <row r="75" spans="1:18" ht="12.75" x14ac:dyDescent="0.2">
      <c r="A75" s="334" t="s">
        <v>18</v>
      </c>
      <c r="B75" s="335"/>
      <c r="C75" s="122">
        <v>0</v>
      </c>
      <c r="D75" s="122">
        <v>0</v>
      </c>
      <c r="E75" s="122">
        <v>0</v>
      </c>
      <c r="F75" s="122">
        <v>0</v>
      </c>
      <c r="G75" s="122">
        <v>0</v>
      </c>
      <c r="H75" s="122">
        <v>0</v>
      </c>
      <c r="I75" s="122">
        <v>0</v>
      </c>
      <c r="J75" s="122">
        <v>0</v>
      </c>
      <c r="K75" s="122">
        <v>0</v>
      </c>
      <c r="L75" s="122">
        <v>0</v>
      </c>
      <c r="M75" s="122">
        <v>0</v>
      </c>
      <c r="N75" s="122">
        <v>0</v>
      </c>
      <c r="O75" s="122">
        <v>0</v>
      </c>
      <c r="P75" s="194">
        <v>0</v>
      </c>
      <c r="Q75" s="122">
        <v>0</v>
      </c>
      <c r="R75" s="37">
        <f t="shared" si="15"/>
        <v>0</v>
      </c>
    </row>
  </sheetData>
  <mergeCells count="69">
    <mergeCell ref="A73:B73"/>
    <mergeCell ref="A74:B74"/>
    <mergeCell ref="A75:B75"/>
    <mergeCell ref="A67:B67"/>
    <mergeCell ref="A68:B68"/>
    <mergeCell ref="A69:B69"/>
    <mergeCell ref="A70:B70"/>
    <mergeCell ref="A71:B71"/>
    <mergeCell ref="A72:B72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49:A50"/>
    <mergeCell ref="A53:B54"/>
    <mergeCell ref="C53:R53"/>
    <mergeCell ref="A55:B55"/>
    <mergeCell ref="A56:B56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Q28:R28"/>
    <mergeCell ref="A30:B30"/>
    <mergeCell ref="A31:B31"/>
    <mergeCell ref="A32:B32"/>
    <mergeCell ref="A33:B33"/>
    <mergeCell ref="A22:B22"/>
    <mergeCell ref="A23:B23"/>
    <mergeCell ref="A24:A25"/>
    <mergeCell ref="A28:B29"/>
    <mergeCell ref="C28:P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P3"/>
    <mergeCell ref="Q3:R3"/>
    <mergeCell ref="A5:B5"/>
    <mergeCell ref="A6:B6"/>
  </mergeCell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8"/>
  <dimension ref="A1:R75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31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4" t="str">
        <f>Inhalt!B10</f>
        <v>T2_02</v>
      </c>
      <c r="B1" s="15" t="str">
        <f>Inhalt!C10&amp;" (Frauen)"</f>
        <v>: Präferierte Spielform + Alter bei Betreuungsbeginn (Frauen)</v>
      </c>
      <c r="I1" s="15"/>
    </row>
    <row r="2" spans="1:18" x14ac:dyDescent="0.2">
      <c r="I2" s="15"/>
    </row>
    <row r="3" spans="1:18" x14ac:dyDescent="0.2">
      <c r="A3" s="360" t="s">
        <v>375</v>
      </c>
      <c r="B3" s="361"/>
      <c r="C3" s="366" t="s">
        <v>540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7" t="s">
        <v>0</v>
      </c>
      <c r="R3" s="367"/>
    </row>
    <row r="4" spans="1:18" x14ac:dyDescent="0.2">
      <c r="A4" s="361"/>
      <c r="B4" s="361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  <c r="R4" s="17" t="s">
        <v>2</v>
      </c>
    </row>
    <row r="5" spans="1:18" x14ac:dyDescent="0.2">
      <c r="A5" s="354" t="s">
        <v>627</v>
      </c>
      <c r="B5" s="355"/>
      <c r="C5" s="24" t="str">
        <f t="shared" ref="C5:O20" si="0">IF($Q5=0,"",C55/$Q5)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 t="shared" ref="P5:P23" si="1">P55</f>
        <v>0</v>
      </c>
      <c r="Q5" s="29">
        <f t="shared" ref="Q5:Q23" si="2">R55-Q55</f>
        <v>0</v>
      </c>
      <c r="R5" s="30" t="str">
        <f>IF(Q$24=0,"",Q5/Q$24)</f>
        <v/>
      </c>
    </row>
    <row r="6" spans="1:18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4" t="str">
        <f t="shared" si="0"/>
        <v/>
      </c>
      <c r="K6" s="24" t="str">
        <f t="shared" si="0"/>
        <v/>
      </c>
      <c r="L6" s="24" t="str">
        <f t="shared" si="0"/>
        <v/>
      </c>
      <c r="M6" s="24" t="str">
        <f t="shared" si="0"/>
        <v/>
      </c>
      <c r="N6" s="24" t="str">
        <f t="shared" si="0"/>
        <v/>
      </c>
      <c r="O6" s="24" t="str">
        <f t="shared" si="0"/>
        <v/>
      </c>
      <c r="P6" s="45">
        <f t="shared" si="1"/>
        <v>0</v>
      </c>
      <c r="Q6" s="29">
        <f t="shared" si="2"/>
        <v>0</v>
      </c>
      <c r="R6" s="30" t="str">
        <f t="shared" ref="R6:R24" si="3">IF(Q$24=0,"",Q6/Q$24)</f>
        <v/>
      </c>
    </row>
    <row r="7" spans="1:18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4" t="str">
        <f t="shared" si="0"/>
        <v/>
      </c>
      <c r="J7" s="24" t="str">
        <f t="shared" si="0"/>
        <v/>
      </c>
      <c r="K7" s="24" t="str">
        <f t="shared" si="0"/>
        <v/>
      </c>
      <c r="L7" s="24" t="str">
        <f t="shared" si="0"/>
        <v/>
      </c>
      <c r="M7" s="24" t="str">
        <f t="shared" si="0"/>
        <v/>
      </c>
      <c r="N7" s="24" t="str">
        <f t="shared" si="0"/>
        <v/>
      </c>
      <c r="O7" s="24" t="str">
        <f t="shared" si="0"/>
        <v/>
      </c>
      <c r="P7" s="45">
        <f t="shared" si="1"/>
        <v>0</v>
      </c>
      <c r="Q7" s="29">
        <f t="shared" si="2"/>
        <v>0</v>
      </c>
      <c r="R7" s="30" t="str">
        <f t="shared" si="3"/>
        <v/>
      </c>
    </row>
    <row r="8" spans="1:18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4" t="str">
        <f t="shared" si="0"/>
        <v/>
      </c>
      <c r="J8" s="24" t="str">
        <f t="shared" si="0"/>
        <v/>
      </c>
      <c r="K8" s="24" t="str">
        <f t="shared" si="0"/>
        <v/>
      </c>
      <c r="L8" s="24" t="str">
        <f t="shared" si="0"/>
        <v/>
      </c>
      <c r="M8" s="24" t="str">
        <f t="shared" si="0"/>
        <v/>
      </c>
      <c r="N8" s="24" t="str">
        <f t="shared" si="0"/>
        <v/>
      </c>
      <c r="O8" s="24" t="str">
        <f t="shared" si="0"/>
        <v/>
      </c>
      <c r="P8" s="45">
        <f t="shared" si="1"/>
        <v>0</v>
      </c>
      <c r="Q8" s="29">
        <f t="shared" si="2"/>
        <v>0</v>
      </c>
      <c r="R8" s="30" t="str">
        <f t="shared" si="3"/>
        <v/>
      </c>
    </row>
    <row r="9" spans="1:18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4" t="str">
        <f t="shared" si="0"/>
        <v/>
      </c>
      <c r="J9" s="24" t="str">
        <f t="shared" si="0"/>
        <v/>
      </c>
      <c r="K9" s="24" t="str">
        <f t="shared" si="0"/>
        <v/>
      </c>
      <c r="L9" s="24" t="str">
        <f t="shared" si="0"/>
        <v/>
      </c>
      <c r="M9" s="24" t="str">
        <f t="shared" si="0"/>
        <v/>
      </c>
      <c r="N9" s="24" t="str">
        <f t="shared" si="0"/>
        <v/>
      </c>
      <c r="O9" s="24" t="str">
        <f t="shared" si="0"/>
        <v/>
      </c>
      <c r="P9" s="45">
        <f t="shared" si="1"/>
        <v>0</v>
      </c>
      <c r="Q9" s="29">
        <f t="shared" si="2"/>
        <v>0</v>
      </c>
      <c r="R9" s="30" t="str">
        <f t="shared" si="3"/>
        <v/>
      </c>
    </row>
    <row r="10" spans="1:18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4" t="str">
        <f t="shared" si="0"/>
        <v/>
      </c>
      <c r="J10" s="24" t="str">
        <f t="shared" si="0"/>
        <v/>
      </c>
      <c r="K10" s="24" t="str">
        <f t="shared" si="0"/>
        <v/>
      </c>
      <c r="L10" s="24" t="str">
        <f t="shared" si="0"/>
        <v/>
      </c>
      <c r="M10" s="24" t="str">
        <f t="shared" si="0"/>
        <v/>
      </c>
      <c r="N10" s="24" t="str">
        <f t="shared" si="0"/>
        <v/>
      </c>
      <c r="O10" s="24" t="str">
        <f t="shared" si="0"/>
        <v/>
      </c>
      <c r="P10" s="45">
        <f t="shared" si="1"/>
        <v>0</v>
      </c>
      <c r="Q10" s="29">
        <f t="shared" si="2"/>
        <v>0</v>
      </c>
      <c r="R10" s="30" t="str">
        <f t="shared" si="3"/>
        <v/>
      </c>
    </row>
    <row r="11" spans="1:18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4" t="str">
        <f t="shared" si="0"/>
        <v/>
      </c>
      <c r="J11" s="24" t="str">
        <f t="shared" si="0"/>
        <v/>
      </c>
      <c r="K11" s="24" t="str">
        <f t="shared" si="0"/>
        <v/>
      </c>
      <c r="L11" s="24" t="str">
        <f t="shared" si="0"/>
        <v/>
      </c>
      <c r="M11" s="24" t="str">
        <f t="shared" si="0"/>
        <v/>
      </c>
      <c r="N11" s="24" t="str">
        <f t="shared" si="0"/>
        <v/>
      </c>
      <c r="O11" s="24" t="str">
        <f t="shared" si="0"/>
        <v/>
      </c>
      <c r="P11" s="45">
        <f t="shared" si="1"/>
        <v>0</v>
      </c>
      <c r="Q11" s="29">
        <f t="shared" si="2"/>
        <v>0</v>
      </c>
      <c r="R11" s="30" t="str">
        <f t="shared" si="3"/>
        <v/>
      </c>
    </row>
    <row r="12" spans="1:18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4" t="str">
        <f t="shared" si="0"/>
        <v/>
      </c>
      <c r="J12" s="24" t="str">
        <f t="shared" si="0"/>
        <v/>
      </c>
      <c r="K12" s="24" t="str">
        <f t="shared" si="0"/>
        <v/>
      </c>
      <c r="L12" s="24" t="str">
        <f t="shared" si="0"/>
        <v/>
      </c>
      <c r="M12" s="24" t="str">
        <f t="shared" si="0"/>
        <v/>
      </c>
      <c r="N12" s="24" t="str">
        <f t="shared" si="0"/>
        <v/>
      </c>
      <c r="O12" s="24" t="str">
        <f t="shared" si="0"/>
        <v/>
      </c>
      <c r="P12" s="45">
        <f t="shared" si="1"/>
        <v>0</v>
      </c>
      <c r="Q12" s="29">
        <f t="shared" si="2"/>
        <v>0</v>
      </c>
      <c r="R12" s="30" t="str">
        <f t="shared" si="3"/>
        <v/>
      </c>
    </row>
    <row r="13" spans="1:18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4" t="str">
        <f t="shared" si="0"/>
        <v/>
      </c>
      <c r="J13" s="24" t="str">
        <f t="shared" si="0"/>
        <v/>
      </c>
      <c r="K13" s="24" t="str">
        <f t="shared" si="0"/>
        <v/>
      </c>
      <c r="L13" s="24" t="str">
        <f t="shared" si="0"/>
        <v/>
      </c>
      <c r="M13" s="24" t="str">
        <f t="shared" si="0"/>
        <v/>
      </c>
      <c r="N13" s="24" t="str">
        <f t="shared" si="0"/>
        <v/>
      </c>
      <c r="O13" s="24" t="str">
        <f t="shared" si="0"/>
        <v/>
      </c>
      <c r="P13" s="45">
        <f t="shared" si="1"/>
        <v>0</v>
      </c>
      <c r="Q13" s="29">
        <f t="shared" si="2"/>
        <v>0</v>
      </c>
      <c r="R13" s="30" t="str">
        <f t="shared" si="3"/>
        <v/>
      </c>
    </row>
    <row r="14" spans="1:18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4" t="str">
        <f t="shared" si="0"/>
        <v/>
      </c>
      <c r="J14" s="24" t="str">
        <f t="shared" si="0"/>
        <v/>
      </c>
      <c r="K14" s="24" t="str">
        <f t="shared" si="0"/>
        <v/>
      </c>
      <c r="L14" s="24" t="str">
        <f t="shared" si="0"/>
        <v/>
      </c>
      <c r="M14" s="24" t="str">
        <f t="shared" si="0"/>
        <v/>
      </c>
      <c r="N14" s="24" t="str">
        <f t="shared" si="0"/>
        <v/>
      </c>
      <c r="O14" s="24" t="str">
        <f t="shared" si="0"/>
        <v/>
      </c>
      <c r="P14" s="45">
        <f t="shared" si="1"/>
        <v>0</v>
      </c>
      <c r="Q14" s="29">
        <f t="shared" si="2"/>
        <v>0</v>
      </c>
      <c r="R14" s="30" t="str">
        <f t="shared" si="3"/>
        <v/>
      </c>
    </row>
    <row r="15" spans="1:18" x14ac:dyDescent="0.2">
      <c r="A15" s="354" t="s">
        <v>637</v>
      </c>
      <c r="B15" s="355"/>
      <c r="C15" s="24" t="str">
        <f t="shared" si="0"/>
        <v/>
      </c>
      <c r="D15" s="24" t="str">
        <f t="shared" si="0"/>
        <v/>
      </c>
      <c r="E15" s="24" t="str">
        <f t="shared" si="0"/>
        <v/>
      </c>
      <c r="F15" s="24" t="str">
        <f t="shared" si="0"/>
        <v/>
      </c>
      <c r="G15" s="24" t="str">
        <f t="shared" si="0"/>
        <v/>
      </c>
      <c r="H15" s="24" t="str">
        <f t="shared" si="0"/>
        <v/>
      </c>
      <c r="I15" s="24" t="str">
        <f t="shared" si="0"/>
        <v/>
      </c>
      <c r="J15" s="24" t="str">
        <f t="shared" si="0"/>
        <v/>
      </c>
      <c r="K15" s="24" t="str">
        <f t="shared" si="0"/>
        <v/>
      </c>
      <c r="L15" s="24" t="str">
        <f t="shared" si="0"/>
        <v/>
      </c>
      <c r="M15" s="24" t="str">
        <f t="shared" si="0"/>
        <v/>
      </c>
      <c r="N15" s="24" t="str">
        <f t="shared" si="0"/>
        <v/>
      </c>
      <c r="O15" s="24" t="str">
        <f t="shared" si="0"/>
        <v/>
      </c>
      <c r="P15" s="45">
        <f t="shared" si="1"/>
        <v>0</v>
      </c>
      <c r="Q15" s="29">
        <f t="shared" si="2"/>
        <v>0</v>
      </c>
      <c r="R15" s="30" t="str">
        <f t="shared" si="3"/>
        <v/>
      </c>
    </row>
    <row r="16" spans="1:18" x14ac:dyDescent="0.2">
      <c r="A16" s="354" t="s">
        <v>638</v>
      </c>
      <c r="B16" s="355"/>
      <c r="C16" s="24" t="str">
        <f t="shared" si="0"/>
        <v/>
      </c>
      <c r="D16" s="24" t="str">
        <f t="shared" si="0"/>
        <v/>
      </c>
      <c r="E16" s="24" t="str">
        <f t="shared" si="0"/>
        <v/>
      </c>
      <c r="F16" s="24" t="str">
        <f t="shared" si="0"/>
        <v/>
      </c>
      <c r="G16" s="24" t="str">
        <f t="shared" si="0"/>
        <v/>
      </c>
      <c r="H16" s="24" t="str">
        <f t="shared" si="0"/>
        <v/>
      </c>
      <c r="I16" s="24" t="str">
        <f t="shared" si="0"/>
        <v/>
      </c>
      <c r="J16" s="24" t="str">
        <f t="shared" si="0"/>
        <v/>
      </c>
      <c r="K16" s="24" t="str">
        <f t="shared" si="0"/>
        <v/>
      </c>
      <c r="L16" s="24" t="str">
        <f t="shared" si="0"/>
        <v/>
      </c>
      <c r="M16" s="24" t="str">
        <f t="shared" si="0"/>
        <v/>
      </c>
      <c r="N16" s="24" t="str">
        <f t="shared" si="0"/>
        <v/>
      </c>
      <c r="O16" s="24" t="str">
        <f t="shared" si="0"/>
        <v/>
      </c>
      <c r="P16" s="45">
        <f t="shared" si="1"/>
        <v>0</v>
      </c>
      <c r="Q16" s="29">
        <f t="shared" si="2"/>
        <v>0</v>
      </c>
      <c r="R16" s="30" t="str">
        <f t="shared" si="3"/>
        <v/>
      </c>
    </row>
    <row r="17" spans="1:18" x14ac:dyDescent="0.2">
      <c r="A17" s="354" t="s">
        <v>639</v>
      </c>
      <c r="B17" s="355"/>
      <c r="C17" s="24" t="str">
        <f t="shared" si="0"/>
        <v/>
      </c>
      <c r="D17" s="24" t="str">
        <f t="shared" si="0"/>
        <v/>
      </c>
      <c r="E17" s="24" t="str">
        <f t="shared" si="0"/>
        <v/>
      </c>
      <c r="F17" s="24" t="str">
        <f t="shared" si="0"/>
        <v/>
      </c>
      <c r="G17" s="24" t="str">
        <f t="shared" si="0"/>
        <v/>
      </c>
      <c r="H17" s="24" t="str">
        <f t="shared" si="0"/>
        <v/>
      </c>
      <c r="I17" s="24" t="str">
        <f t="shared" si="0"/>
        <v/>
      </c>
      <c r="J17" s="24" t="str">
        <f t="shared" si="0"/>
        <v/>
      </c>
      <c r="K17" s="24" t="str">
        <f t="shared" si="0"/>
        <v/>
      </c>
      <c r="L17" s="24" t="str">
        <f t="shared" si="0"/>
        <v/>
      </c>
      <c r="M17" s="24" t="str">
        <f t="shared" si="0"/>
        <v/>
      </c>
      <c r="N17" s="24" t="str">
        <f t="shared" si="0"/>
        <v/>
      </c>
      <c r="O17" s="24" t="str">
        <f t="shared" si="0"/>
        <v/>
      </c>
      <c r="P17" s="45">
        <f t="shared" si="1"/>
        <v>0</v>
      </c>
      <c r="Q17" s="29">
        <f t="shared" si="2"/>
        <v>0</v>
      </c>
      <c r="R17" s="30" t="str">
        <f t="shared" si="3"/>
        <v/>
      </c>
    </row>
    <row r="18" spans="1:18" x14ac:dyDescent="0.2">
      <c r="A18" s="354" t="s">
        <v>640</v>
      </c>
      <c r="B18" s="355"/>
      <c r="C18" s="24" t="str">
        <f t="shared" si="0"/>
        <v/>
      </c>
      <c r="D18" s="24" t="str">
        <f t="shared" si="0"/>
        <v/>
      </c>
      <c r="E18" s="24" t="str">
        <f t="shared" si="0"/>
        <v/>
      </c>
      <c r="F18" s="24" t="str">
        <f t="shared" si="0"/>
        <v/>
      </c>
      <c r="G18" s="24" t="str">
        <f t="shared" si="0"/>
        <v/>
      </c>
      <c r="H18" s="24" t="str">
        <f t="shared" si="0"/>
        <v/>
      </c>
      <c r="I18" s="24" t="str">
        <f t="shared" si="0"/>
        <v/>
      </c>
      <c r="J18" s="24" t="str">
        <f t="shared" si="0"/>
        <v/>
      </c>
      <c r="K18" s="24" t="str">
        <f t="shared" si="0"/>
        <v/>
      </c>
      <c r="L18" s="24" t="str">
        <f t="shared" si="0"/>
        <v/>
      </c>
      <c r="M18" s="24" t="str">
        <f t="shared" si="0"/>
        <v/>
      </c>
      <c r="N18" s="24" t="str">
        <f t="shared" si="0"/>
        <v/>
      </c>
      <c r="O18" s="24" t="str">
        <f t="shared" si="0"/>
        <v/>
      </c>
      <c r="P18" s="45">
        <f t="shared" si="1"/>
        <v>0</v>
      </c>
      <c r="Q18" s="29">
        <f t="shared" si="2"/>
        <v>0</v>
      </c>
      <c r="R18" s="30" t="str">
        <f t="shared" si="3"/>
        <v/>
      </c>
    </row>
    <row r="19" spans="1:18" x14ac:dyDescent="0.2">
      <c r="A19" s="354" t="s">
        <v>641</v>
      </c>
      <c r="B19" s="355"/>
      <c r="C19" s="24" t="str">
        <f t="shared" si="0"/>
        <v/>
      </c>
      <c r="D19" s="24" t="str">
        <f t="shared" si="0"/>
        <v/>
      </c>
      <c r="E19" s="24" t="str">
        <f t="shared" si="0"/>
        <v/>
      </c>
      <c r="F19" s="24" t="str">
        <f t="shared" si="0"/>
        <v/>
      </c>
      <c r="G19" s="24" t="str">
        <f t="shared" si="0"/>
        <v/>
      </c>
      <c r="H19" s="24" t="str">
        <f t="shared" si="0"/>
        <v/>
      </c>
      <c r="I19" s="24" t="str">
        <f t="shared" si="0"/>
        <v/>
      </c>
      <c r="J19" s="24" t="str">
        <f t="shared" si="0"/>
        <v/>
      </c>
      <c r="K19" s="24" t="str">
        <f t="shared" si="0"/>
        <v/>
      </c>
      <c r="L19" s="24" t="str">
        <f t="shared" si="0"/>
        <v/>
      </c>
      <c r="M19" s="24" t="str">
        <f t="shared" si="0"/>
        <v/>
      </c>
      <c r="N19" s="24" t="str">
        <f t="shared" si="0"/>
        <v/>
      </c>
      <c r="O19" s="24" t="str">
        <f t="shared" si="0"/>
        <v/>
      </c>
      <c r="P19" s="45">
        <f t="shared" si="1"/>
        <v>0</v>
      </c>
      <c r="Q19" s="29">
        <f t="shared" si="2"/>
        <v>0</v>
      </c>
      <c r="R19" s="30" t="str">
        <f t="shared" si="3"/>
        <v/>
      </c>
    </row>
    <row r="20" spans="1:18" x14ac:dyDescent="0.2">
      <c r="A20" s="354" t="s">
        <v>642</v>
      </c>
      <c r="B20" s="355"/>
      <c r="C20" s="24" t="str">
        <f t="shared" si="0"/>
        <v/>
      </c>
      <c r="D20" s="24" t="str">
        <f t="shared" si="0"/>
        <v/>
      </c>
      <c r="E20" s="24" t="str">
        <f t="shared" si="0"/>
        <v/>
      </c>
      <c r="F20" s="24" t="str">
        <f t="shared" si="0"/>
        <v/>
      </c>
      <c r="G20" s="24" t="str">
        <f t="shared" si="0"/>
        <v/>
      </c>
      <c r="H20" s="24" t="str">
        <f t="shared" si="0"/>
        <v/>
      </c>
      <c r="I20" s="24" t="str">
        <f t="shared" si="0"/>
        <v/>
      </c>
      <c r="J20" s="24" t="str">
        <f t="shared" si="0"/>
        <v/>
      </c>
      <c r="K20" s="24" t="str">
        <f t="shared" si="0"/>
        <v/>
      </c>
      <c r="L20" s="24" t="str">
        <f t="shared" si="0"/>
        <v/>
      </c>
      <c r="M20" s="24" t="str">
        <f t="shared" si="0"/>
        <v/>
      </c>
      <c r="N20" s="24" t="str">
        <f t="shared" si="0"/>
        <v/>
      </c>
      <c r="O20" s="24" t="str">
        <f t="shared" si="0"/>
        <v/>
      </c>
      <c r="P20" s="45">
        <f t="shared" si="1"/>
        <v>0</v>
      </c>
      <c r="Q20" s="29">
        <f t="shared" si="2"/>
        <v>0</v>
      </c>
      <c r="R20" s="30" t="str">
        <f t="shared" si="3"/>
        <v/>
      </c>
    </row>
    <row r="21" spans="1:18" x14ac:dyDescent="0.2">
      <c r="A21" s="354" t="s">
        <v>643</v>
      </c>
      <c r="B21" s="355"/>
      <c r="C21" s="24" t="str">
        <f t="shared" ref="C21:O23" si="4">IF($Q21=0,"",C71/$Q21)</f>
        <v/>
      </c>
      <c r="D21" s="24" t="str">
        <f t="shared" si="4"/>
        <v/>
      </c>
      <c r="E21" s="24" t="str">
        <f t="shared" si="4"/>
        <v/>
      </c>
      <c r="F21" s="24" t="str">
        <f t="shared" si="4"/>
        <v/>
      </c>
      <c r="G21" s="24" t="str">
        <f t="shared" si="4"/>
        <v/>
      </c>
      <c r="H21" s="24" t="str">
        <f t="shared" si="4"/>
        <v/>
      </c>
      <c r="I21" s="24" t="str">
        <f t="shared" si="4"/>
        <v/>
      </c>
      <c r="J21" s="24" t="str">
        <f t="shared" si="4"/>
        <v/>
      </c>
      <c r="K21" s="24" t="str">
        <f t="shared" si="4"/>
        <v/>
      </c>
      <c r="L21" s="24" t="str">
        <f t="shared" si="4"/>
        <v/>
      </c>
      <c r="M21" s="24" t="str">
        <f t="shared" si="4"/>
        <v/>
      </c>
      <c r="N21" s="24" t="str">
        <f t="shared" si="4"/>
        <v/>
      </c>
      <c r="O21" s="24" t="str">
        <f t="shared" si="4"/>
        <v/>
      </c>
      <c r="P21" s="45">
        <f t="shared" si="1"/>
        <v>0</v>
      </c>
      <c r="Q21" s="29">
        <f t="shared" si="2"/>
        <v>0</v>
      </c>
      <c r="R21" s="30" t="str">
        <f t="shared" si="3"/>
        <v/>
      </c>
    </row>
    <row r="22" spans="1:18" s="27" customFormat="1" x14ac:dyDescent="0.2">
      <c r="A22" s="354" t="s">
        <v>644</v>
      </c>
      <c r="B22" s="355"/>
      <c r="C22" s="24" t="str">
        <f t="shared" si="4"/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24" t="str">
        <f t="shared" si="4"/>
        <v/>
      </c>
      <c r="I22" s="24" t="str">
        <f t="shared" si="4"/>
        <v/>
      </c>
      <c r="J22" s="24" t="str">
        <f t="shared" si="4"/>
        <v/>
      </c>
      <c r="K22" s="24" t="str">
        <f t="shared" si="4"/>
        <v/>
      </c>
      <c r="L22" s="24" t="str">
        <f t="shared" si="4"/>
        <v/>
      </c>
      <c r="M22" s="24" t="str">
        <f t="shared" si="4"/>
        <v/>
      </c>
      <c r="N22" s="24" t="str">
        <f t="shared" si="4"/>
        <v/>
      </c>
      <c r="O22" s="24" t="str">
        <f t="shared" si="4"/>
        <v/>
      </c>
      <c r="P22" s="45">
        <f t="shared" si="1"/>
        <v>0</v>
      </c>
      <c r="Q22" s="29">
        <f t="shared" si="2"/>
        <v>0</v>
      </c>
      <c r="R22" s="30" t="str">
        <f t="shared" si="3"/>
        <v/>
      </c>
    </row>
    <row r="23" spans="1:18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4" t="str">
        <f t="shared" si="4"/>
        <v/>
      </c>
      <c r="K23" s="24" t="str">
        <f t="shared" si="4"/>
        <v/>
      </c>
      <c r="L23" s="24" t="str">
        <f t="shared" si="4"/>
        <v/>
      </c>
      <c r="M23" s="24" t="str">
        <f t="shared" si="4"/>
        <v/>
      </c>
      <c r="N23" s="24" t="str">
        <f t="shared" si="4"/>
        <v/>
      </c>
      <c r="O23" s="24" t="str">
        <f t="shared" si="4"/>
        <v/>
      </c>
      <c r="P23" s="45">
        <f t="shared" si="1"/>
        <v>0</v>
      </c>
      <c r="Q23" s="29">
        <f t="shared" si="2"/>
        <v>0</v>
      </c>
      <c r="R23" s="30" t="str">
        <f t="shared" si="3"/>
        <v/>
      </c>
    </row>
    <row r="24" spans="1:18" x14ac:dyDescent="0.2">
      <c r="A24" s="336" t="s">
        <v>0</v>
      </c>
      <c r="B24" s="31" t="s">
        <v>1</v>
      </c>
      <c r="C24" s="267">
        <f>C75-C74</f>
        <v>0</v>
      </c>
      <c r="D24" s="267">
        <f t="shared" ref="D24:N24" si="5">D75-D74</f>
        <v>0</v>
      </c>
      <c r="E24" s="267">
        <f t="shared" si="5"/>
        <v>0</v>
      </c>
      <c r="F24" s="267">
        <f t="shared" si="5"/>
        <v>0</v>
      </c>
      <c r="G24" s="267">
        <f t="shared" si="5"/>
        <v>0</v>
      </c>
      <c r="H24" s="267">
        <f t="shared" si="5"/>
        <v>0</v>
      </c>
      <c r="I24" s="267">
        <f t="shared" si="5"/>
        <v>0</v>
      </c>
      <c r="J24" s="267">
        <f t="shared" si="5"/>
        <v>0</v>
      </c>
      <c r="K24" s="267">
        <f t="shared" si="5"/>
        <v>0</v>
      </c>
      <c r="L24" s="267">
        <f t="shared" si="5"/>
        <v>0</v>
      </c>
      <c r="M24" s="267">
        <f t="shared" si="5"/>
        <v>0</v>
      </c>
      <c r="N24" s="267">
        <f t="shared" si="5"/>
        <v>0</v>
      </c>
      <c r="O24" s="267">
        <f>O75-O74</f>
        <v>0</v>
      </c>
      <c r="P24" s="193">
        <f>IF(Q24=0,0,P75)</f>
        <v>0</v>
      </c>
      <c r="Q24" s="264">
        <f>R75-Q75-R74+Q74</f>
        <v>0</v>
      </c>
      <c r="R24" s="265" t="str">
        <f t="shared" si="3"/>
        <v/>
      </c>
    </row>
    <row r="25" spans="1:18" x14ac:dyDescent="0.2">
      <c r="A25" s="337"/>
      <c r="B25" s="22" t="s">
        <v>2</v>
      </c>
      <c r="C25" s="263" t="str">
        <f>IF($Q24=0,"",C24/$Q24)</f>
        <v/>
      </c>
      <c r="D25" s="263" t="str">
        <f t="shared" ref="D25:O25" si="6">IF($Q24=0,"",D24/$Q24)</f>
        <v/>
      </c>
      <c r="E25" s="263" t="str">
        <f t="shared" si="6"/>
        <v/>
      </c>
      <c r="F25" s="263" t="str">
        <f t="shared" si="6"/>
        <v/>
      </c>
      <c r="G25" s="263" t="str">
        <f t="shared" si="6"/>
        <v/>
      </c>
      <c r="H25" s="263" t="str">
        <f t="shared" si="6"/>
        <v/>
      </c>
      <c r="I25" s="263" t="str">
        <f t="shared" si="6"/>
        <v/>
      </c>
      <c r="J25" s="263" t="str">
        <f t="shared" si="6"/>
        <v/>
      </c>
      <c r="K25" s="263" t="str">
        <f t="shared" si="6"/>
        <v/>
      </c>
      <c r="L25" s="263" t="str">
        <f t="shared" si="6"/>
        <v/>
      </c>
      <c r="M25" s="263" t="str">
        <f t="shared" si="6"/>
        <v/>
      </c>
      <c r="N25" s="263" t="str">
        <f t="shared" si="6"/>
        <v/>
      </c>
      <c r="O25" s="263" t="str">
        <f t="shared" si="6"/>
        <v/>
      </c>
      <c r="P25" s="16"/>
      <c r="Q25" s="266" t="str">
        <f>IF($Q24=0,"",Q24/$Q24)</f>
        <v/>
      </c>
      <c r="R25" s="265"/>
    </row>
    <row r="26" spans="1:18" x14ac:dyDescent="0.2">
      <c r="A26" s="18" t="str">
        <f>Titel!$A$15</f>
        <v>© 2025 IFT Institut für Therapieforschung, München</v>
      </c>
      <c r="B26" s="18"/>
      <c r="C26" s="10" t="s">
        <v>512</v>
      </c>
      <c r="Q26" s="19" t="s">
        <v>22</v>
      </c>
      <c r="R26" s="20">
        <f>IF(R75=0,0,(Q75+R74-Q74)/R75)</f>
        <v>0</v>
      </c>
    </row>
    <row r="27" spans="1:18" x14ac:dyDescent="0.2">
      <c r="A27" s="18"/>
      <c r="B27" s="18"/>
      <c r="P27" s="217"/>
      <c r="Q27" s="20"/>
    </row>
    <row r="28" spans="1:18" x14ac:dyDescent="0.2">
      <c r="A28" s="360" t="s">
        <v>375</v>
      </c>
      <c r="B28" s="361"/>
      <c r="C28" s="366" t="s">
        <v>541</v>
      </c>
      <c r="D28" s="366"/>
      <c r="E28" s="366"/>
      <c r="F28" s="366"/>
      <c r="G28" s="366"/>
      <c r="H28" s="366"/>
      <c r="I28" s="366"/>
      <c r="J28" s="366"/>
      <c r="K28" s="366"/>
      <c r="L28" s="366"/>
      <c r="M28" s="366"/>
      <c r="N28" s="366"/>
      <c r="O28" s="366"/>
      <c r="P28" s="366"/>
      <c r="Q28" s="367" t="s">
        <v>0</v>
      </c>
      <c r="R28" s="367"/>
    </row>
    <row r="29" spans="1:18" x14ac:dyDescent="0.2">
      <c r="A29" s="361"/>
      <c r="B29" s="361"/>
      <c r="C29" s="23">
        <v>-14</v>
      </c>
      <c r="D29" s="23" t="s">
        <v>123</v>
      </c>
      <c r="E29" s="23" t="s">
        <v>124</v>
      </c>
      <c r="F29" s="23" t="s">
        <v>117</v>
      </c>
      <c r="G29" s="23" t="s">
        <v>118</v>
      </c>
      <c r="H29" s="23" t="s">
        <v>74</v>
      </c>
      <c r="I29" s="23" t="s">
        <v>75</v>
      </c>
      <c r="J29" s="23" t="s">
        <v>76</v>
      </c>
      <c r="K29" s="23" t="s">
        <v>77</v>
      </c>
      <c r="L29" s="23" t="s">
        <v>78</v>
      </c>
      <c r="M29" s="23" t="s">
        <v>132</v>
      </c>
      <c r="N29" s="23" t="s">
        <v>133</v>
      </c>
      <c r="O29" s="23" t="s">
        <v>134</v>
      </c>
      <c r="P29" s="23" t="s">
        <v>135</v>
      </c>
      <c r="Q29" s="17" t="s">
        <v>1</v>
      </c>
      <c r="R29" s="17" t="s">
        <v>2</v>
      </c>
    </row>
    <row r="30" spans="1:18" x14ac:dyDescent="0.2">
      <c r="A30" s="354" t="s">
        <v>627</v>
      </c>
      <c r="B30" s="355"/>
      <c r="C30" s="24" t="str">
        <f>IF(C$49=0,"",C55/C$49)</f>
        <v/>
      </c>
      <c r="D30" s="24" t="str">
        <f t="shared" ref="D30:O31" si="7">IF(D$49=0,"",D55/D$49)</f>
        <v/>
      </c>
      <c r="E30" s="24" t="str">
        <f t="shared" si="7"/>
        <v/>
      </c>
      <c r="F30" s="24" t="str">
        <f t="shared" si="7"/>
        <v/>
      </c>
      <c r="G30" s="24" t="str">
        <f t="shared" si="7"/>
        <v/>
      </c>
      <c r="H30" s="24" t="str">
        <f t="shared" si="7"/>
        <v/>
      </c>
      <c r="I30" s="24" t="str">
        <f t="shared" si="7"/>
        <v/>
      </c>
      <c r="J30" s="24" t="str">
        <f t="shared" si="7"/>
        <v/>
      </c>
      <c r="K30" s="24" t="str">
        <f t="shared" si="7"/>
        <v/>
      </c>
      <c r="L30" s="24" t="str">
        <f t="shared" si="7"/>
        <v/>
      </c>
      <c r="M30" s="24" t="str">
        <f t="shared" si="7"/>
        <v/>
      </c>
      <c r="N30" s="24" t="str">
        <f t="shared" si="7"/>
        <v/>
      </c>
      <c r="O30" s="24" t="str">
        <f t="shared" si="7"/>
        <v/>
      </c>
      <c r="P30" s="45">
        <f>P55</f>
        <v>0</v>
      </c>
      <c r="Q30" s="29">
        <f>R55-Q55</f>
        <v>0</v>
      </c>
      <c r="R30" s="30" t="str">
        <f>IF(Q$24=0,"",Q30/Q$24)</f>
        <v/>
      </c>
    </row>
    <row r="31" spans="1:18" x14ac:dyDescent="0.2">
      <c r="A31" s="354" t="s">
        <v>628</v>
      </c>
      <c r="B31" s="355"/>
      <c r="C31" s="24" t="str">
        <f>IF(C$49=0,"",C56/C$49)</f>
        <v/>
      </c>
      <c r="D31" s="24" t="str">
        <f t="shared" si="7"/>
        <v/>
      </c>
      <c r="E31" s="24" t="str">
        <f t="shared" si="7"/>
        <v/>
      </c>
      <c r="F31" s="24" t="str">
        <f t="shared" si="7"/>
        <v/>
      </c>
      <c r="G31" s="24" t="str">
        <f t="shared" si="7"/>
        <v/>
      </c>
      <c r="H31" s="24" t="str">
        <f t="shared" si="7"/>
        <v/>
      </c>
      <c r="I31" s="24" t="str">
        <f t="shared" si="7"/>
        <v/>
      </c>
      <c r="J31" s="24" t="str">
        <f t="shared" si="7"/>
        <v/>
      </c>
      <c r="K31" s="24" t="str">
        <f t="shared" si="7"/>
        <v/>
      </c>
      <c r="L31" s="24" t="str">
        <f t="shared" si="7"/>
        <v/>
      </c>
      <c r="M31" s="24" t="str">
        <f t="shared" si="7"/>
        <v/>
      </c>
      <c r="N31" s="24" t="str">
        <f t="shared" si="7"/>
        <v/>
      </c>
      <c r="O31" s="24" t="str">
        <f t="shared" si="7"/>
        <v/>
      </c>
      <c r="P31" s="45">
        <f t="shared" ref="P31:P48" si="8">P56</f>
        <v>0</v>
      </c>
      <c r="Q31" s="29">
        <f t="shared" ref="Q31:Q48" si="9">R56-Q56</f>
        <v>0</v>
      </c>
      <c r="R31" s="30" t="str">
        <f t="shared" ref="R31:R49" si="10">IF(Q$24=0,"",Q31/Q$24)</f>
        <v/>
      </c>
    </row>
    <row r="32" spans="1:18" x14ac:dyDescent="0.2">
      <c r="A32" s="354" t="s">
        <v>629</v>
      </c>
      <c r="B32" s="355"/>
      <c r="C32" s="24" t="str">
        <f t="shared" ref="C32:O47" si="11">IF(C$49=0,"",C57/C$49)</f>
        <v/>
      </c>
      <c r="D32" s="24" t="str">
        <f t="shared" si="11"/>
        <v/>
      </c>
      <c r="E32" s="24" t="str">
        <f t="shared" si="11"/>
        <v/>
      </c>
      <c r="F32" s="24" t="str">
        <f t="shared" si="11"/>
        <v/>
      </c>
      <c r="G32" s="24" t="str">
        <f t="shared" si="11"/>
        <v/>
      </c>
      <c r="H32" s="24" t="str">
        <f t="shared" si="11"/>
        <v/>
      </c>
      <c r="I32" s="24" t="str">
        <f t="shared" si="11"/>
        <v/>
      </c>
      <c r="J32" s="24" t="str">
        <f t="shared" si="11"/>
        <v/>
      </c>
      <c r="K32" s="24" t="str">
        <f t="shared" si="11"/>
        <v/>
      </c>
      <c r="L32" s="24" t="str">
        <f t="shared" si="11"/>
        <v/>
      </c>
      <c r="M32" s="24" t="str">
        <f t="shared" si="11"/>
        <v/>
      </c>
      <c r="N32" s="24" t="str">
        <f t="shared" si="11"/>
        <v/>
      </c>
      <c r="O32" s="24" t="str">
        <f t="shared" si="11"/>
        <v/>
      </c>
      <c r="P32" s="45">
        <f t="shared" si="8"/>
        <v>0</v>
      </c>
      <c r="Q32" s="29">
        <f t="shared" si="9"/>
        <v>0</v>
      </c>
      <c r="R32" s="30" t="str">
        <f t="shared" si="10"/>
        <v/>
      </c>
    </row>
    <row r="33" spans="1:18" x14ac:dyDescent="0.2">
      <c r="A33" s="354" t="s">
        <v>630</v>
      </c>
      <c r="B33" s="355"/>
      <c r="C33" s="24" t="str">
        <f t="shared" si="11"/>
        <v/>
      </c>
      <c r="D33" s="24" t="str">
        <f t="shared" si="11"/>
        <v/>
      </c>
      <c r="E33" s="24" t="str">
        <f t="shared" si="11"/>
        <v/>
      </c>
      <c r="F33" s="24" t="str">
        <f t="shared" si="11"/>
        <v/>
      </c>
      <c r="G33" s="24" t="str">
        <f t="shared" si="11"/>
        <v/>
      </c>
      <c r="H33" s="24" t="str">
        <f t="shared" si="11"/>
        <v/>
      </c>
      <c r="I33" s="24" t="str">
        <f t="shared" si="11"/>
        <v/>
      </c>
      <c r="J33" s="24" t="str">
        <f t="shared" si="11"/>
        <v/>
      </c>
      <c r="K33" s="24" t="str">
        <f t="shared" si="11"/>
        <v/>
      </c>
      <c r="L33" s="24" t="str">
        <f t="shared" si="11"/>
        <v/>
      </c>
      <c r="M33" s="24" t="str">
        <f t="shared" si="11"/>
        <v/>
      </c>
      <c r="N33" s="24" t="str">
        <f t="shared" si="11"/>
        <v/>
      </c>
      <c r="O33" s="24" t="str">
        <f t="shared" si="11"/>
        <v/>
      </c>
      <c r="P33" s="45">
        <f t="shared" si="8"/>
        <v>0</v>
      </c>
      <c r="Q33" s="29">
        <f t="shared" si="9"/>
        <v>0</v>
      </c>
      <c r="R33" s="30" t="str">
        <f t="shared" si="10"/>
        <v/>
      </c>
    </row>
    <row r="34" spans="1:18" x14ac:dyDescent="0.2">
      <c r="A34" s="354" t="s">
        <v>631</v>
      </c>
      <c r="B34" s="355"/>
      <c r="C34" s="24" t="str">
        <f t="shared" si="11"/>
        <v/>
      </c>
      <c r="D34" s="24" t="str">
        <f t="shared" si="11"/>
        <v/>
      </c>
      <c r="E34" s="24" t="str">
        <f t="shared" si="11"/>
        <v/>
      </c>
      <c r="F34" s="24" t="str">
        <f t="shared" si="11"/>
        <v/>
      </c>
      <c r="G34" s="24" t="str">
        <f t="shared" si="11"/>
        <v/>
      </c>
      <c r="H34" s="24" t="str">
        <f t="shared" si="11"/>
        <v/>
      </c>
      <c r="I34" s="24" t="str">
        <f t="shared" si="11"/>
        <v/>
      </c>
      <c r="J34" s="24" t="str">
        <f t="shared" si="11"/>
        <v/>
      </c>
      <c r="K34" s="24" t="str">
        <f t="shared" si="11"/>
        <v/>
      </c>
      <c r="L34" s="24" t="str">
        <f t="shared" si="11"/>
        <v/>
      </c>
      <c r="M34" s="24" t="str">
        <f t="shared" si="11"/>
        <v/>
      </c>
      <c r="N34" s="24" t="str">
        <f t="shared" si="11"/>
        <v/>
      </c>
      <c r="O34" s="24" t="str">
        <f t="shared" si="11"/>
        <v/>
      </c>
      <c r="P34" s="45">
        <f t="shared" si="8"/>
        <v>0</v>
      </c>
      <c r="Q34" s="29">
        <f t="shared" si="9"/>
        <v>0</v>
      </c>
      <c r="R34" s="30" t="str">
        <f t="shared" si="10"/>
        <v/>
      </c>
    </row>
    <row r="35" spans="1:18" x14ac:dyDescent="0.2">
      <c r="A35" s="354" t="s">
        <v>632</v>
      </c>
      <c r="B35" s="355"/>
      <c r="C35" s="24" t="str">
        <f t="shared" si="11"/>
        <v/>
      </c>
      <c r="D35" s="24" t="str">
        <f t="shared" si="11"/>
        <v/>
      </c>
      <c r="E35" s="24" t="str">
        <f t="shared" si="11"/>
        <v/>
      </c>
      <c r="F35" s="24" t="str">
        <f t="shared" si="11"/>
        <v/>
      </c>
      <c r="G35" s="24" t="str">
        <f t="shared" si="11"/>
        <v/>
      </c>
      <c r="H35" s="24" t="str">
        <f t="shared" si="11"/>
        <v/>
      </c>
      <c r="I35" s="24" t="str">
        <f t="shared" si="11"/>
        <v/>
      </c>
      <c r="J35" s="24" t="str">
        <f t="shared" si="11"/>
        <v/>
      </c>
      <c r="K35" s="24" t="str">
        <f t="shared" si="11"/>
        <v/>
      </c>
      <c r="L35" s="24" t="str">
        <f t="shared" si="11"/>
        <v/>
      </c>
      <c r="M35" s="24" t="str">
        <f t="shared" si="11"/>
        <v/>
      </c>
      <c r="N35" s="24" t="str">
        <f t="shared" si="11"/>
        <v/>
      </c>
      <c r="O35" s="24" t="str">
        <f t="shared" si="11"/>
        <v/>
      </c>
      <c r="P35" s="45">
        <f t="shared" si="8"/>
        <v>0</v>
      </c>
      <c r="Q35" s="29">
        <f t="shared" si="9"/>
        <v>0</v>
      </c>
      <c r="R35" s="30" t="str">
        <f t="shared" si="10"/>
        <v/>
      </c>
    </row>
    <row r="36" spans="1:18" x14ac:dyDescent="0.2">
      <c r="A36" s="354" t="s">
        <v>633</v>
      </c>
      <c r="B36" s="355"/>
      <c r="C36" s="24" t="str">
        <f t="shared" si="11"/>
        <v/>
      </c>
      <c r="D36" s="24" t="str">
        <f t="shared" si="11"/>
        <v/>
      </c>
      <c r="E36" s="24" t="str">
        <f t="shared" si="11"/>
        <v/>
      </c>
      <c r="F36" s="24" t="str">
        <f t="shared" si="11"/>
        <v/>
      </c>
      <c r="G36" s="24" t="str">
        <f t="shared" si="11"/>
        <v/>
      </c>
      <c r="H36" s="24" t="str">
        <f t="shared" si="11"/>
        <v/>
      </c>
      <c r="I36" s="24" t="str">
        <f t="shared" si="11"/>
        <v/>
      </c>
      <c r="J36" s="24" t="str">
        <f t="shared" si="11"/>
        <v/>
      </c>
      <c r="K36" s="24" t="str">
        <f t="shared" si="11"/>
        <v/>
      </c>
      <c r="L36" s="24" t="str">
        <f t="shared" si="11"/>
        <v/>
      </c>
      <c r="M36" s="24" t="str">
        <f t="shared" si="11"/>
        <v/>
      </c>
      <c r="N36" s="24" t="str">
        <f t="shared" si="11"/>
        <v/>
      </c>
      <c r="O36" s="24" t="str">
        <f t="shared" si="11"/>
        <v/>
      </c>
      <c r="P36" s="45">
        <f t="shared" si="8"/>
        <v>0</v>
      </c>
      <c r="Q36" s="29">
        <f t="shared" si="9"/>
        <v>0</v>
      </c>
      <c r="R36" s="30" t="str">
        <f t="shared" si="10"/>
        <v/>
      </c>
    </row>
    <row r="37" spans="1:18" x14ac:dyDescent="0.2">
      <c r="A37" s="354" t="s">
        <v>634</v>
      </c>
      <c r="B37" s="355"/>
      <c r="C37" s="24" t="str">
        <f t="shared" si="11"/>
        <v/>
      </c>
      <c r="D37" s="24" t="str">
        <f t="shared" si="11"/>
        <v/>
      </c>
      <c r="E37" s="24" t="str">
        <f t="shared" si="11"/>
        <v/>
      </c>
      <c r="F37" s="24" t="str">
        <f t="shared" si="11"/>
        <v/>
      </c>
      <c r="G37" s="24" t="str">
        <f t="shared" si="11"/>
        <v/>
      </c>
      <c r="H37" s="24" t="str">
        <f t="shared" si="11"/>
        <v/>
      </c>
      <c r="I37" s="24" t="str">
        <f t="shared" si="11"/>
        <v/>
      </c>
      <c r="J37" s="24" t="str">
        <f t="shared" si="11"/>
        <v/>
      </c>
      <c r="K37" s="24" t="str">
        <f t="shared" si="11"/>
        <v/>
      </c>
      <c r="L37" s="24" t="str">
        <f t="shared" si="11"/>
        <v/>
      </c>
      <c r="M37" s="24" t="str">
        <f t="shared" si="11"/>
        <v/>
      </c>
      <c r="N37" s="24" t="str">
        <f t="shared" si="11"/>
        <v/>
      </c>
      <c r="O37" s="24" t="str">
        <f t="shared" si="11"/>
        <v/>
      </c>
      <c r="P37" s="45">
        <f t="shared" si="8"/>
        <v>0</v>
      </c>
      <c r="Q37" s="29">
        <f t="shared" si="9"/>
        <v>0</v>
      </c>
      <c r="R37" s="30" t="str">
        <f t="shared" si="10"/>
        <v/>
      </c>
    </row>
    <row r="38" spans="1:18" s="27" customFormat="1" x14ac:dyDescent="0.2">
      <c r="A38" s="354" t="s">
        <v>635</v>
      </c>
      <c r="B38" s="355"/>
      <c r="C38" s="24" t="str">
        <f t="shared" si="11"/>
        <v/>
      </c>
      <c r="D38" s="24" t="str">
        <f t="shared" si="11"/>
        <v/>
      </c>
      <c r="E38" s="24" t="str">
        <f t="shared" si="11"/>
        <v/>
      </c>
      <c r="F38" s="24" t="str">
        <f t="shared" si="11"/>
        <v/>
      </c>
      <c r="G38" s="24" t="str">
        <f t="shared" si="11"/>
        <v/>
      </c>
      <c r="H38" s="24" t="str">
        <f t="shared" si="11"/>
        <v/>
      </c>
      <c r="I38" s="24" t="str">
        <f t="shared" si="11"/>
        <v/>
      </c>
      <c r="J38" s="24" t="str">
        <f t="shared" si="11"/>
        <v/>
      </c>
      <c r="K38" s="24" t="str">
        <f t="shared" si="11"/>
        <v/>
      </c>
      <c r="L38" s="24" t="str">
        <f t="shared" si="11"/>
        <v/>
      </c>
      <c r="M38" s="24" t="str">
        <f t="shared" si="11"/>
        <v/>
      </c>
      <c r="N38" s="24" t="str">
        <f t="shared" si="11"/>
        <v/>
      </c>
      <c r="O38" s="24" t="str">
        <f t="shared" si="11"/>
        <v/>
      </c>
      <c r="P38" s="45">
        <f t="shared" si="8"/>
        <v>0</v>
      </c>
      <c r="Q38" s="29">
        <f t="shared" si="9"/>
        <v>0</v>
      </c>
      <c r="R38" s="30" t="str">
        <f t="shared" si="10"/>
        <v/>
      </c>
    </row>
    <row r="39" spans="1:18" x14ac:dyDescent="0.2">
      <c r="A39" s="354" t="s">
        <v>636</v>
      </c>
      <c r="B39" s="355"/>
      <c r="C39" s="24" t="str">
        <f t="shared" si="11"/>
        <v/>
      </c>
      <c r="D39" s="24" t="str">
        <f t="shared" si="11"/>
        <v/>
      </c>
      <c r="E39" s="24" t="str">
        <f t="shared" si="11"/>
        <v/>
      </c>
      <c r="F39" s="24" t="str">
        <f t="shared" si="11"/>
        <v/>
      </c>
      <c r="G39" s="24" t="str">
        <f t="shared" si="11"/>
        <v/>
      </c>
      <c r="H39" s="24" t="str">
        <f t="shared" si="11"/>
        <v/>
      </c>
      <c r="I39" s="24" t="str">
        <f t="shared" si="11"/>
        <v/>
      </c>
      <c r="J39" s="24" t="str">
        <f t="shared" si="11"/>
        <v/>
      </c>
      <c r="K39" s="24" t="str">
        <f t="shared" si="11"/>
        <v/>
      </c>
      <c r="L39" s="24" t="str">
        <f t="shared" si="11"/>
        <v/>
      </c>
      <c r="M39" s="24" t="str">
        <f t="shared" si="11"/>
        <v/>
      </c>
      <c r="N39" s="24" t="str">
        <f t="shared" si="11"/>
        <v/>
      </c>
      <c r="O39" s="24" t="str">
        <f t="shared" si="11"/>
        <v/>
      </c>
      <c r="P39" s="45">
        <f t="shared" si="8"/>
        <v>0</v>
      </c>
      <c r="Q39" s="29">
        <f t="shared" si="9"/>
        <v>0</v>
      </c>
      <c r="R39" s="30" t="str">
        <f t="shared" si="10"/>
        <v/>
      </c>
    </row>
    <row r="40" spans="1:18" x14ac:dyDescent="0.2">
      <c r="A40" s="354" t="s">
        <v>637</v>
      </c>
      <c r="B40" s="355"/>
      <c r="C40" s="24" t="str">
        <f t="shared" si="11"/>
        <v/>
      </c>
      <c r="D40" s="24" t="str">
        <f t="shared" si="11"/>
        <v/>
      </c>
      <c r="E40" s="24" t="str">
        <f t="shared" si="11"/>
        <v/>
      </c>
      <c r="F40" s="24" t="str">
        <f t="shared" si="11"/>
        <v/>
      </c>
      <c r="G40" s="24" t="str">
        <f t="shared" si="11"/>
        <v/>
      </c>
      <c r="H40" s="24" t="str">
        <f t="shared" si="11"/>
        <v/>
      </c>
      <c r="I40" s="24" t="str">
        <f t="shared" si="11"/>
        <v/>
      </c>
      <c r="J40" s="24" t="str">
        <f t="shared" si="11"/>
        <v/>
      </c>
      <c r="K40" s="24" t="str">
        <f t="shared" si="11"/>
        <v/>
      </c>
      <c r="L40" s="24" t="str">
        <f t="shared" si="11"/>
        <v/>
      </c>
      <c r="M40" s="24" t="str">
        <f t="shared" si="11"/>
        <v/>
      </c>
      <c r="N40" s="24" t="str">
        <f t="shared" si="11"/>
        <v/>
      </c>
      <c r="O40" s="24" t="str">
        <f t="shared" si="11"/>
        <v/>
      </c>
      <c r="P40" s="45">
        <f t="shared" si="8"/>
        <v>0</v>
      </c>
      <c r="Q40" s="29">
        <f t="shared" si="9"/>
        <v>0</v>
      </c>
      <c r="R40" s="30" t="str">
        <f t="shared" si="10"/>
        <v/>
      </c>
    </row>
    <row r="41" spans="1:18" x14ac:dyDescent="0.2">
      <c r="A41" s="354" t="s">
        <v>638</v>
      </c>
      <c r="B41" s="355"/>
      <c r="C41" s="24" t="str">
        <f t="shared" si="11"/>
        <v/>
      </c>
      <c r="D41" s="24" t="str">
        <f t="shared" si="11"/>
        <v/>
      </c>
      <c r="E41" s="24" t="str">
        <f t="shared" si="11"/>
        <v/>
      </c>
      <c r="F41" s="24" t="str">
        <f t="shared" si="11"/>
        <v/>
      </c>
      <c r="G41" s="24" t="str">
        <f t="shared" si="11"/>
        <v/>
      </c>
      <c r="H41" s="24" t="str">
        <f t="shared" si="11"/>
        <v/>
      </c>
      <c r="I41" s="24" t="str">
        <f t="shared" si="11"/>
        <v/>
      </c>
      <c r="J41" s="24" t="str">
        <f t="shared" si="11"/>
        <v/>
      </c>
      <c r="K41" s="24" t="str">
        <f t="shared" si="11"/>
        <v/>
      </c>
      <c r="L41" s="24" t="str">
        <f t="shared" si="11"/>
        <v/>
      </c>
      <c r="M41" s="24" t="str">
        <f t="shared" si="11"/>
        <v/>
      </c>
      <c r="N41" s="24" t="str">
        <f t="shared" si="11"/>
        <v/>
      </c>
      <c r="O41" s="24" t="str">
        <f t="shared" si="11"/>
        <v/>
      </c>
      <c r="P41" s="45">
        <f t="shared" si="8"/>
        <v>0</v>
      </c>
      <c r="Q41" s="29">
        <f t="shared" si="9"/>
        <v>0</v>
      </c>
      <c r="R41" s="30" t="str">
        <f t="shared" si="10"/>
        <v/>
      </c>
    </row>
    <row r="42" spans="1:18" x14ac:dyDescent="0.2">
      <c r="A42" s="354" t="s">
        <v>639</v>
      </c>
      <c r="B42" s="355"/>
      <c r="C42" s="24" t="str">
        <f t="shared" si="11"/>
        <v/>
      </c>
      <c r="D42" s="24" t="str">
        <f t="shared" si="11"/>
        <v/>
      </c>
      <c r="E42" s="24" t="str">
        <f t="shared" si="11"/>
        <v/>
      </c>
      <c r="F42" s="24" t="str">
        <f t="shared" si="11"/>
        <v/>
      </c>
      <c r="G42" s="24" t="str">
        <f t="shared" si="11"/>
        <v/>
      </c>
      <c r="H42" s="24" t="str">
        <f t="shared" si="11"/>
        <v/>
      </c>
      <c r="I42" s="24" t="str">
        <f t="shared" si="11"/>
        <v/>
      </c>
      <c r="J42" s="24" t="str">
        <f t="shared" si="11"/>
        <v/>
      </c>
      <c r="K42" s="24" t="str">
        <f t="shared" si="11"/>
        <v/>
      </c>
      <c r="L42" s="24" t="str">
        <f t="shared" si="11"/>
        <v/>
      </c>
      <c r="M42" s="24" t="str">
        <f t="shared" si="11"/>
        <v/>
      </c>
      <c r="N42" s="24" t="str">
        <f t="shared" si="11"/>
        <v/>
      </c>
      <c r="O42" s="24" t="str">
        <f t="shared" si="11"/>
        <v/>
      </c>
      <c r="P42" s="45">
        <f t="shared" si="8"/>
        <v>0</v>
      </c>
      <c r="Q42" s="29">
        <f t="shared" si="9"/>
        <v>0</v>
      </c>
      <c r="R42" s="30" t="str">
        <f t="shared" si="10"/>
        <v/>
      </c>
    </row>
    <row r="43" spans="1:18" x14ac:dyDescent="0.2">
      <c r="A43" s="354" t="s">
        <v>640</v>
      </c>
      <c r="B43" s="355"/>
      <c r="C43" s="24" t="str">
        <f t="shared" si="11"/>
        <v/>
      </c>
      <c r="D43" s="24" t="str">
        <f t="shared" si="11"/>
        <v/>
      </c>
      <c r="E43" s="24" t="str">
        <f t="shared" si="11"/>
        <v/>
      </c>
      <c r="F43" s="24" t="str">
        <f t="shared" si="11"/>
        <v/>
      </c>
      <c r="G43" s="24" t="str">
        <f t="shared" si="11"/>
        <v/>
      </c>
      <c r="H43" s="24" t="str">
        <f t="shared" si="11"/>
        <v/>
      </c>
      <c r="I43" s="24" t="str">
        <f t="shared" si="11"/>
        <v/>
      </c>
      <c r="J43" s="24" t="str">
        <f t="shared" si="11"/>
        <v/>
      </c>
      <c r="K43" s="24" t="str">
        <f t="shared" si="11"/>
        <v/>
      </c>
      <c r="L43" s="24" t="str">
        <f t="shared" si="11"/>
        <v/>
      </c>
      <c r="M43" s="24" t="str">
        <f t="shared" si="11"/>
        <v/>
      </c>
      <c r="N43" s="24" t="str">
        <f t="shared" si="11"/>
        <v/>
      </c>
      <c r="O43" s="24" t="str">
        <f t="shared" si="11"/>
        <v/>
      </c>
      <c r="P43" s="45">
        <f t="shared" si="8"/>
        <v>0</v>
      </c>
      <c r="Q43" s="29">
        <f t="shared" si="9"/>
        <v>0</v>
      </c>
      <c r="R43" s="30" t="str">
        <f t="shared" si="10"/>
        <v/>
      </c>
    </row>
    <row r="44" spans="1:18" x14ac:dyDescent="0.2">
      <c r="A44" s="354" t="s">
        <v>641</v>
      </c>
      <c r="B44" s="355"/>
      <c r="C44" s="24" t="str">
        <f t="shared" si="11"/>
        <v/>
      </c>
      <c r="D44" s="24" t="str">
        <f t="shared" si="11"/>
        <v/>
      </c>
      <c r="E44" s="24" t="str">
        <f t="shared" si="11"/>
        <v/>
      </c>
      <c r="F44" s="24" t="str">
        <f t="shared" si="11"/>
        <v/>
      </c>
      <c r="G44" s="24" t="str">
        <f t="shared" si="11"/>
        <v/>
      </c>
      <c r="H44" s="24" t="str">
        <f t="shared" si="11"/>
        <v/>
      </c>
      <c r="I44" s="24" t="str">
        <f t="shared" si="11"/>
        <v/>
      </c>
      <c r="J44" s="24" t="str">
        <f t="shared" si="11"/>
        <v/>
      </c>
      <c r="K44" s="24" t="str">
        <f t="shared" si="11"/>
        <v/>
      </c>
      <c r="L44" s="24" t="str">
        <f t="shared" si="11"/>
        <v/>
      </c>
      <c r="M44" s="24" t="str">
        <f t="shared" si="11"/>
        <v/>
      </c>
      <c r="N44" s="24" t="str">
        <f t="shared" si="11"/>
        <v/>
      </c>
      <c r="O44" s="24" t="str">
        <f t="shared" si="11"/>
        <v/>
      </c>
      <c r="P44" s="45">
        <f t="shared" si="8"/>
        <v>0</v>
      </c>
      <c r="Q44" s="29">
        <f t="shared" si="9"/>
        <v>0</v>
      </c>
      <c r="R44" s="30" t="str">
        <f t="shared" si="10"/>
        <v/>
      </c>
    </row>
    <row r="45" spans="1:18" x14ac:dyDescent="0.2">
      <c r="A45" s="354" t="s">
        <v>642</v>
      </c>
      <c r="B45" s="355"/>
      <c r="C45" s="24" t="str">
        <f t="shared" si="11"/>
        <v/>
      </c>
      <c r="D45" s="24" t="str">
        <f t="shared" si="11"/>
        <v/>
      </c>
      <c r="E45" s="24" t="str">
        <f t="shared" si="11"/>
        <v/>
      </c>
      <c r="F45" s="24" t="str">
        <f t="shared" si="11"/>
        <v/>
      </c>
      <c r="G45" s="24" t="str">
        <f t="shared" si="11"/>
        <v/>
      </c>
      <c r="H45" s="24" t="str">
        <f t="shared" si="11"/>
        <v/>
      </c>
      <c r="I45" s="24" t="str">
        <f t="shared" si="11"/>
        <v/>
      </c>
      <c r="J45" s="24" t="str">
        <f t="shared" si="11"/>
        <v/>
      </c>
      <c r="K45" s="24" t="str">
        <f t="shared" si="11"/>
        <v/>
      </c>
      <c r="L45" s="24" t="str">
        <f t="shared" si="11"/>
        <v/>
      </c>
      <c r="M45" s="24" t="str">
        <f t="shared" si="11"/>
        <v/>
      </c>
      <c r="N45" s="24" t="str">
        <f t="shared" si="11"/>
        <v/>
      </c>
      <c r="O45" s="24" t="str">
        <f t="shared" si="11"/>
        <v/>
      </c>
      <c r="P45" s="45">
        <f t="shared" si="8"/>
        <v>0</v>
      </c>
      <c r="Q45" s="29">
        <f t="shared" si="9"/>
        <v>0</v>
      </c>
      <c r="R45" s="30" t="str">
        <f t="shared" si="10"/>
        <v/>
      </c>
    </row>
    <row r="46" spans="1:18" x14ac:dyDescent="0.2">
      <c r="A46" s="354" t="s">
        <v>643</v>
      </c>
      <c r="B46" s="355"/>
      <c r="C46" s="24" t="str">
        <f t="shared" si="11"/>
        <v/>
      </c>
      <c r="D46" s="24" t="str">
        <f t="shared" si="11"/>
        <v/>
      </c>
      <c r="E46" s="24" t="str">
        <f t="shared" si="11"/>
        <v/>
      </c>
      <c r="F46" s="24" t="str">
        <f t="shared" si="11"/>
        <v/>
      </c>
      <c r="G46" s="24" t="str">
        <f t="shared" si="11"/>
        <v/>
      </c>
      <c r="H46" s="24" t="str">
        <f t="shared" si="11"/>
        <v/>
      </c>
      <c r="I46" s="24" t="str">
        <f t="shared" si="11"/>
        <v/>
      </c>
      <c r="J46" s="24" t="str">
        <f t="shared" si="11"/>
        <v/>
      </c>
      <c r="K46" s="24" t="str">
        <f t="shared" si="11"/>
        <v/>
      </c>
      <c r="L46" s="24" t="str">
        <f t="shared" si="11"/>
        <v/>
      </c>
      <c r="M46" s="24" t="str">
        <f t="shared" si="11"/>
        <v/>
      </c>
      <c r="N46" s="24" t="str">
        <f t="shared" si="11"/>
        <v/>
      </c>
      <c r="O46" s="24" t="str">
        <f t="shared" si="11"/>
        <v/>
      </c>
      <c r="P46" s="45">
        <f t="shared" si="8"/>
        <v>0</v>
      </c>
      <c r="Q46" s="29">
        <f t="shared" si="9"/>
        <v>0</v>
      </c>
      <c r="R46" s="30" t="str">
        <f t="shared" si="10"/>
        <v/>
      </c>
    </row>
    <row r="47" spans="1:18" s="27" customFormat="1" x14ac:dyDescent="0.2">
      <c r="A47" s="354" t="s">
        <v>644</v>
      </c>
      <c r="B47" s="355"/>
      <c r="C47" s="24" t="str">
        <f t="shared" si="11"/>
        <v/>
      </c>
      <c r="D47" s="24" t="str">
        <f t="shared" si="11"/>
        <v/>
      </c>
      <c r="E47" s="24" t="str">
        <f t="shared" si="11"/>
        <v/>
      </c>
      <c r="F47" s="24" t="str">
        <f t="shared" si="11"/>
        <v/>
      </c>
      <c r="G47" s="24" t="str">
        <f t="shared" si="11"/>
        <v/>
      </c>
      <c r="H47" s="24" t="str">
        <f t="shared" si="11"/>
        <v/>
      </c>
      <c r="I47" s="24" t="str">
        <f t="shared" si="11"/>
        <v/>
      </c>
      <c r="J47" s="24" t="str">
        <f t="shared" si="11"/>
        <v/>
      </c>
      <c r="K47" s="24" t="str">
        <f t="shared" si="11"/>
        <v/>
      </c>
      <c r="L47" s="24" t="str">
        <f t="shared" si="11"/>
        <v/>
      </c>
      <c r="M47" s="24" t="str">
        <f t="shared" si="11"/>
        <v/>
      </c>
      <c r="N47" s="24" t="str">
        <f t="shared" si="11"/>
        <v/>
      </c>
      <c r="O47" s="24" t="str">
        <f t="shared" si="11"/>
        <v/>
      </c>
      <c r="P47" s="45">
        <f t="shared" si="8"/>
        <v>0</v>
      </c>
      <c r="Q47" s="29">
        <f t="shared" si="9"/>
        <v>0</v>
      </c>
      <c r="R47" s="30" t="str">
        <f t="shared" si="10"/>
        <v/>
      </c>
    </row>
    <row r="48" spans="1:18" x14ac:dyDescent="0.2">
      <c r="A48" s="354" t="s">
        <v>645</v>
      </c>
      <c r="B48" s="355"/>
      <c r="C48" s="24" t="str">
        <f t="shared" ref="C48:O48" si="12">IF(C$49=0,"",C73/C$49)</f>
        <v/>
      </c>
      <c r="D48" s="24" t="str">
        <f t="shared" si="12"/>
        <v/>
      </c>
      <c r="E48" s="24" t="str">
        <f t="shared" si="12"/>
        <v/>
      </c>
      <c r="F48" s="24" t="str">
        <f t="shared" si="12"/>
        <v/>
      </c>
      <c r="G48" s="24" t="str">
        <f t="shared" si="12"/>
        <v/>
      </c>
      <c r="H48" s="24" t="str">
        <f t="shared" si="12"/>
        <v/>
      </c>
      <c r="I48" s="24" t="str">
        <f t="shared" si="12"/>
        <v/>
      </c>
      <c r="J48" s="24" t="str">
        <f t="shared" si="12"/>
        <v/>
      </c>
      <c r="K48" s="24" t="str">
        <f t="shared" si="12"/>
        <v/>
      </c>
      <c r="L48" s="24" t="str">
        <f t="shared" si="12"/>
        <v/>
      </c>
      <c r="M48" s="24" t="str">
        <f t="shared" si="12"/>
        <v/>
      </c>
      <c r="N48" s="24" t="str">
        <f t="shared" si="12"/>
        <v/>
      </c>
      <c r="O48" s="24" t="str">
        <f t="shared" si="12"/>
        <v/>
      </c>
      <c r="P48" s="45">
        <f t="shared" si="8"/>
        <v>0</v>
      </c>
      <c r="Q48" s="29">
        <f t="shared" si="9"/>
        <v>0</v>
      </c>
      <c r="R48" s="30" t="str">
        <f t="shared" si="10"/>
        <v/>
      </c>
    </row>
    <row r="49" spans="1:18" x14ac:dyDescent="0.2">
      <c r="A49" s="336" t="s">
        <v>0</v>
      </c>
      <c r="B49" s="31" t="s">
        <v>1</v>
      </c>
      <c r="C49" s="218">
        <f>C75-C74</f>
        <v>0</v>
      </c>
      <c r="D49" s="218">
        <f t="shared" ref="D49:O49" si="13">D75-D74</f>
        <v>0</v>
      </c>
      <c r="E49" s="218">
        <f t="shared" si="13"/>
        <v>0</v>
      </c>
      <c r="F49" s="218">
        <f t="shared" si="13"/>
        <v>0</v>
      </c>
      <c r="G49" s="218">
        <f t="shared" si="13"/>
        <v>0</v>
      </c>
      <c r="H49" s="218">
        <f t="shared" si="13"/>
        <v>0</v>
      </c>
      <c r="I49" s="218">
        <f t="shared" si="13"/>
        <v>0</v>
      </c>
      <c r="J49" s="218">
        <f t="shared" si="13"/>
        <v>0</v>
      </c>
      <c r="K49" s="218">
        <f t="shared" si="13"/>
        <v>0</v>
      </c>
      <c r="L49" s="218">
        <f t="shared" si="13"/>
        <v>0</v>
      </c>
      <c r="M49" s="218">
        <f t="shared" si="13"/>
        <v>0</v>
      </c>
      <c r="N49" s="218">
        <f t="shared" si="13"/>
        <v>0</v>
      </c>
      <c r="O49" s="218">
        <f t="shared" si="13"/>
        <v>0</v>
      </c>
      <c r="P49" s="193">
        <f>IF(Q49=0,0,P75)</f>
        <v>0</v>
      </c>
      <c r="Q49" s="264">
        <f>R75-Q75-R74+Q74</f>
        <v>0</v>
      </c>
      <c r="R49" s="265" t="str">
        <f t="shared" si="10"/>
        <v/>
      </c>
    </row>
    <row r="50" spans="1:18" x14ac:dyDescent="0.2">
      <c r="A50" s="337"/>
      <c r="B50" s="22" t="s">
        <v>2</v>
      </c>
      <c r="C50" s="263" t="str">
        <f>IF($Q49=0,"",C49/$Q49)</f>
        <v/>
      </c>
      <c r="D50" s="263" t="str">
        <f t="shared" ref="D50:O50" si="14">IF($Q49=0,"",D49/$Q49)</f>
        <v/>
      </c>
      <c r="E50" s="263" t="str">
        <f t="shared" si="14"/>
        <v/>
      </c>
      <c r="F50" s="263" t="str">
        <f t="shared" si="14"/>
        <v/>
      </c>
      <c r="G50" s="263" t="str">
        <f t="shared" si="14"/>
        <v/>
      </c>
      <c r="H50" s="263" t="str">
        <f t="shared" si="14"/>
        <v/>
      </c>
      <c r="I50" s="263" t="str">
        <f t="shared" si="14"/>
        <v/>
      </c>
      <c r="J50" s="263" t="str">
        <f t="shared" si="14"/>
        <v/>
      </c>
      <c r="K50" s="263" t="str">
        <f t="shared" si="14"/>
        <v/>
      </c>
      <c r="L50" s="263" t="str">
        <f t="shared" si="14"/>
        <v/>
      </c>
      <c r="M50" s="263" t="str">
        <f t="shared" si="14"/>
        <v/>
      </c>
      <c r="N50" s="263" t="str">
        <f t="shared" si="14"/>
        <v/>
      </c>
      <c r="O50" s="263" t="str">
        <f t="shared" si="14"/>
        <v/>
      </c>
      <c r="P50" s="16"/>
      <c r="Q50" s="266" t="str">
        <f>IF($Q49=0,"",Q49/$Q49)</f>
        <v/>
      </c>
      <c r="R50" s="265"/>
    </row>
    <row r="51" spans="1:18" x14ac:dyDescent="0.2">
      <c r="A51" s="18" t="str">
        <f>Titel!$A$15</f>
        <v>© 2025 IFT Institut für Therapieforschung, München</v>
      </c>
      <c r="B51" s="18"/>
      <c r="C51" s="10" t="s">
        <v>513</v>
      </c>
      <c r="Q51" s="19" t="s">
        <v>22</v>
      </c>
      <c r="R51" s="20">
        <f>IF(R75=0,0,(Q75+R74-Q74)/R75)</f>
        <v>0</v>
      </c>
    </row>
    <row r="52" spans="1:18" x14ac:dyDescent="0.2">
      <c r="A52" s="18"/>
      <c r="B52" s="18"/>
      <c r="P52" s="217"/>
      <c r="Q52" s="20"/>
    </row>
    <row r="53" spans="1:18" x14ac:dyDescent="0.2">
      <c r="A53" s="344" t="s">
        <v>375</v>
      </c>
      <c r="B53" s="344"/>
      <c r="C53" s="368" t="s">
        <v>121</v>
      </c>
      <c r="D53" s="368"/>
      <c r="E53" s="368"/>
      <c r="F53" s="368"/>
      <c r="G53" s="368"/>
      <c r="H53" s="368"/>
      <c r="I53" s="368"/>
      <c r="J53" s="368"/>
      <c r="K53" s="368"/>
      <c r="L53" s="368"/>
      <c r="M53" s="368"/>
      <c r="N53" s="368"/>
      <c r="O53" s="368"/>
      <c r="P53" s="368"/>
      <c r="Q53" s="368"/>
      <c r="R53" s="368"/>
    </row>
    <row r="54" spans="1:18" x14ac:dyDescent="0.2">
      <c r="A54" s="344"/>
      <c r="B54" s="344"/>
      <c r="C54" s="25">
        <v>-14</v>
      </c>
      <c r="D54" s="25" t="s">
        <v>123</v>
      </c>
      <c r="E54" s="25" t="s">
        <v>124</v>
      </c>
      <c r="F54" s="25" t="s">
        <v>117</v>
      </c>
      <c r="G54" s="25" t="s">
        <v>118</v>
      </c>
      <c r="H54" s="25" t="s">
        <v>74</v>
      </c>
      <c r="I54" s="25" t="s">
        <v>75</v>
      </c>
      <c r="J54" s="25" t="s">
        <v>76</v>
      </c>
      <c r="K54" s="25" t="s">
        <v>77</v>
      </c>
      <c r="L54" s="25" t="s">
        <v>78</v>
      </c>
      <c r="M54" s="25" t="s">
        <v>132</v>
      </c>
      <c r="N54" s="25" t="s">
        <v>133</v>
      </c>
      <c r="O54" s="25" t="s">
        <v>134</v>
      </c>
      <c r="P54" s="25" t="s">
        <v>135</v>
      </c>
      <c r="Q54" s="25" t="s">
        <v>3</v>
      </c>
      <c r="R54" s="26" t="s">
        <v>0</v>
      </c>
    </row>
    <row r="55" spans="1:18" ht="12.75" x14ac:dyDescent="0.2">
      <c r="A55" s="338" t="s">
        <v>627</v>
      </c>
      <c r="B55" s="339"/>
      <c r="C55" s="36">
        <f t="array" ref="C55:Q75">[1]gsby250200!$D$91:$S$111</f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45">
        <v>0</v>
      </c>
      <c r="Q55" s="36">
        <v>0</v>
      </c>
      <c r="R55" s="37">
        <f>SUM(C55:O55)+Q55</f>
        <v>0</v>
      </c>
    </row>
    <row r="56" spans="1:18" ht="12.75" x14ac:dyDescent="0.2">
      <c r="A56" s="338" t="s">
        <v>628</v>
      </c>
      <c r="B56" s="339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45">
        <v>0</v>
      </c>
      <c r="Q56" s="36">
        <v>0</v>
      </c>
      <c r="R56" s="37">
        <f t="shared" ref="R56:R75" si="15">SUM(C56:O56)+Q56</f>
        <v>0</v>
      </c>
    </row>
    <row r="57" spans="1:18" ht="12.75" x14ac:dyDescent="0.2">
      <c r="A57" s="338" t="s">
        <v>629</v>
      </c>
      <c r="B57" s="339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45">
        <v>0</v>
      </c>
      <c r="Q57" s="36">
        <v>0</v>
      </c>
      <c r="R57" s="37">
        <f t="shared" si="15"/>
        <v>0</v>
      </c>
    </row>
    <row r="58" spans="1:18" ht="12.75" x14ac:dyDescent="0.2">
      <c r="A58" s="338" t="s">
        <v>630</v>
      </c>
      <c r="B58" s="339"/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0</v>
      </c>
      <c r="M58" s="36">
        <v>0</v>
      </c>
      <c r="N58" s="36">
        <v>0</v>
      </c>
      <c r="O58" s="36">
        <v>0</v>
      </c>
      <c r="P58" s="45">
        <v>0</v>
      </c>
      <c r="Q58" s="36">
        <v>0</v>
      </c>
      <c r="R58" s="37">
        <f t="shared" si="15"/>
        <v>0</v>
      </c>
    </row>
    <row r="59" spans="1:18" ht="12.75" x14ac:dyDescent="0.2">
      <c r="A59" s="338" t="s">
        <v>631</v>
      </c>
      <c r="B59" s="339"/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  <c r="P59" s="45">
        <v>0</v>
      </c>
      <c r="Q59" s="36">
        <v>0</v>
      </c>
      <c r="R59" s="37">
        <f t="shared" si="15"/>
        <v>0</v>
      </c>
    </row>
    <row r="60" spans="1:18" ht="12.75" x14ac:dyDescent="0.2">
      <c r="A60" s="338" t="s">
        <v>632</v>
      </c>
      <c r="B60" s="339"/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  <c r="P60" s="45">
        <v>0</v>
      </c>
      <c r="Q60" s="36">
        <v>0</v>
      </c>
      <c r="R60" s="37">
        <f t="shared" si="15"/>
        <v>0</v>
      </c>
    </row>
    <row r="61" spans="1:18" ht="12.75" x14ac:dyDescent="0.2">
      <c r="A61" s="338" t="s">
        <v>633</v>
      </c>
      <c r="B61" s="339"/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  <c r="P61" s="45">
        <v>0</v>
      </c>
      <c r="Q61" s="36">
        <v>0</v>
      </c>
      <c r="R61" s="37">
        <f t="shared" si="15"/>
        <v>0</v>
      </c>
    </row>
    <row r="62" spans="1:18" ht="12.75" x14ac:dyDescent="0.2">
      <c r="A62" s="338" t="s">
        <v>634</v>
      </c>
      <c r="B62" s="339"/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45">
        <v>0</v>
      </c>
      <c r="Q62" s="36">
        <v>0</v>
      </c>
      <c r="R62" s="37">
        <f t="shared" si="15"/>
        <v>0</v>
      </c>
    </row>
    <row r="63" spans="1:18" ht="12.75" x14ac:dyDescent="0.2">
      <c r="A63" s="338" t="s">
        <v>635</v>
      </c>
      <c r="B63" s="339"/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  <c r="P63" s="45">
        <v>0</v>
      </c>
      <c r="Q63" s="36">
        <v>0</v>
      </c>
      <c r="R63" s="37">
        <f t="shared" si="15"/>
        <v>0</v>
      </c>
    </row>
    <row r="64" spans="1:18" ht="12.75" x14ac:dyDescent="0.2">
      <c r="A64" s="338" t="s">
        <v>636</v>
      </c>
      <c r="B64" s="339"/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  <c r="P64" s="45">
        <v>0</v>
      </c>
      <c r="Q64" s="36">
        <v>0</v>
      </c>
      <c r="R64" s="37">
        <f t="shared" si="15"/>
        <v>0</v>
      </c>
    </row>
    <row r="65" spans="1:18" ht="12.75" x14ac:dyDescent="0.2">
      <c r="A65" s="338" t="s">
        <v>637</v>
      </c>
      <c r="B65" s="339"/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  <c r="I65" s="36">
        <v>0</v>
      </c>
      <c r="J65" s="36">
        <v>0</v>
      </c>
      <c r="K65" s="36">
        <v>0</v>
      </c>
      <c r="L65" s="36">
        <v>0</v>
      </c>
      <c r="M65" s="36">
        <v>0</v>
      </c>
      <c r="N65" s="36">
        <v>0</v>
      </c>
      <c r="O65" s="36">
        <v>0</v>
      </c>
      <c r="P65" s="45">
        <v>0</v>
      </c>
      <c r="Q65" s="36">
        <v>0</v>
      </c>
      <c r="R65" s="37">
        <f t="shared" si="15"/>
        <v>0</v>
      </c>
    </row>
    <row r="66" spans="1:18" ht="12.75" x14ac:dyDescent="0.2">
      <c r="A66" s="338" t="s">
        <v>638</v>
      </c>
      <c r="B66" s="339"/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45">
        <v>0</v>
      </c>
      <c r="Q66" s="36">
        <v>0</v>
      </c>
      <c r="R66" s="37">
        <f t="shared" si="15"/>
        <v>0</v>
      </c>
    </row>
    <row r="67" spans="1:18" ht="12.75" x14ac:dyDescent="0.2">
      <c r="A67" s="338" t="s">
        <v>639</v>
      </c>
      <c r="B67" s="339"/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45">
        <v>0</v>
      </c>
      <c r="Q67" s="36">
        <v>0</v>
      </c>
      <c r="R67" s="37">
        <f t="shared" si="15"/>
        <v>0</v>
      </c>
    </row>
    <row r="68" spans="1:18" ht="12.75" x14ac:dyDescent="0.2">
      <c r="A68" s="338" t="s">
        <v>640</v>
      </c>
      <c r="B68" s="339"/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  <c r="P68" s="45">
        <v>0</v>
      </c>
      <c r="Q68" s="36">
        <v>0</v>
      </c>
      <c r="R68" s="37">
        <f t="shared" si="15"/>
        <v>0</v>
      </c>
    </row>
    <row r="69" spans="1:18" ht="12.75" x14ac:dyDescent="0.2">
      <c r="A69" s="338" t="s">
        <v>641</v>
      </c>
      <c r="B69" s="339"/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  <c r="P69" s="45">
        <v>0</v>
      </c>
      <c r="Q69" s="36">
        <v>0</v>
      </c>
      <c r="R69" s="37">
        <f t="shared" si="15"/>
        <v>0</v>
      </c>
    </row>
    <row r="70" spans="1:18" ht="12.75" x14ac:dyDescent="0.2">
      <c r="A70" s="338" t="s">
        <v>642</v>
      </c>
      <c r="B70" s="339"/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  <c r="P70" s="45">
        <v>0</v>
      </c>
      <c r="Q70" s="36">
        <v>0</v>
      </c>
      <c r="R70" s="37">
        <f t="shared" si="15"/>
        <v>0</v>
      </c>
    </row>
    <row r="71" spans="1:18" ht="12.75" x14ac:dyDescent="0.2">
      <c r="A71" s="338" t="s">
        <v>643</v>
      </c>
      <c r="B71" s="339"/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  <c r="P71" s="45">
        <v>0</v>
      </c>
      <c r="Q71" s="36">
        <v>0</v>
      </c>
      <c r="R71" s="37">
        <f t="shared" si="15"/>
        <v>0</v>
      </c>
    </row>
    <row r="72" spans="1:18" ht="12.75" x14ac:dyDescent="0.2">
      <c r="A72" s="338" t="s">
        <v>644</v>
      </c>
      <c r="B72" s="339"/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45">
        <v>0</v>
      </c>
      <c r="Q72" s="36">
        <v>0</v>
      </c>
      <c r="R72" s="37">
        <f t="shared" si="15"/>
        <v>0</v>
      </c>
    </row>
    <row r="73" spans="1:18" ht="12.75" x14ac:dyDescent="0.2">
      <c r="A73" s="338" t="s">
        <v>645</v>
      </c>
      <c r="B73" s="339"/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45">
        <v>0</v>
      </c>
      <c r="Q73" s="36">
        <v>0</v>
      </c>
      <c r="R73" s="37">
        <f t="shared" si="15"/>
        <v>0</v>
      </c>
    </row>
    <row r="74" spans="1:18" ht="12.75" x14ac:dyDescent="0.2">
      <c r="A74" s="338" t="s">
        <v>3</v>
      </c>
      <c r="B74" s="339"/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>
        <v>0</v>
      </c>
      <c r="O74" s="36">
        <v>0</v>
      </c>
      <c r="P74" s="45">
        <v>0</v>
      </c>
      <c r="Q74" s="36">
        <v>0</v>
      </c>
      <c r="R74" s="37">
        <f t="shared" si="15"/>
        <v>0</v>
      </c>
    </row>
    <row r="75" spans="1:18" ht="12.75" x14ac:dyDescent="0.2">
      <c r="A75" s="334" t="s">
        <v>18</v>
      </c>
      <c r="B75" s="335"/>
      <c r="C75" s="122">
        <v>0</v>
      </c>
      <c r="D75" s="122">
        <v>0</v>
      </c>
      <c r="E75" s="122">
        <v>0</v>
      </c>
      <c r="F75" s="122">
        <v>0</v>
      </c>
      <c r="G75" s="122">
        <v>0</v>
      </c>
      <c r="H75" s="122">
        <v>0</v>
      </c>
      <c r="I75" s="122">
        <v>0</v>
      </c>
      <c r="J75" s="122">
        <v>0</v>
      </c>
      <c r="K75" s="122">
        <v>0</v>
      </c>
      <c r="L75" s="122">
        <v>0</v>
      </c>
      <c r="M75" s="122">
        <v>0</v>
      </c>
      <c r="N75" s="122">
        <v>0</v>
      </c>
      <c r="O75" s="122">
        <v>0</v>
      </c>
      <c r="P75" s="194">
        <v>0</v>
      </c>
      <c r="Q75" s="122">
        <v>0</v>
      </c>
      <c r="R75" s="37">
        <f t="shared" si="15"/>
        <v>0</v>
      </c>
    </row>
  </sheetData>
  <mergeCells count="69">
    <mergeCell ref="A73:B73"/>
    <mergeCell ref="A74:B74"/>
    <mergeCell ref="A75:B75"/>
    <mergeCell ref="A67:B67"/>
    <mergeCell ref="A68:B68"/>
    <mergeCell ref="A69:B69"/>
    <mergeCell ref="A70:B70"/>
    <mergeCell ref="A71:B71"/>
    <mergeCell ref="A72:B72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49:A50"/>
    <mergeCell ref="A53:B54"/>
    <mergeCell ref="C53:R53"/>
    <mergeCell ref="A55:B55"/>
    <mergeCell ref="A56:B56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Q28:R28"/>
    <mergeCell ref="A30:B30"/>
    <mergeCell ref="A31:B31"/>
    <mergeCell ref="A32:B32"/>
    <mergeCell ref="A33:B33"/>
    <mergeCell ref="A22:B22"/>
    <mergeCell ref="A23:B23"/>
    <mergeCell ref="A24:A25"/>
    <mergeCell ref="A28:B29"/>
    <mergeCell ref="C28:P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P3"/>
    <mergeCell ref="Q3:R3"/>
    <mergeCell ref="A5:B5"/>
    <mergeCell ref="A6:B6"/>
  </mergeCell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12"/>
  <dimension ref="A1:F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0.140625" style="10" customWidth="1"/>
    <col min="2" max="2" width="23.5703125" style="10" customWidth="1"/>
    <col min="3" max="4" width="13.7109375" style="13" customWidth="1"/>
    <col min="5" max="6" width="10.7109375" style="10" customWidth="1"/>
    <col min="7" max="16384" width="11.42578125" style="10"/>
  </cols>
  <sheetData>
    <row r="1" spans="1:6" x14ac:dyDescent="0.2">
      <c r="A1" s="14" t="str">
        <f>Inhalt!B11</f>
        <v>T2_04</v>
      </c>
      <c r="B1" s="15" t="str">
        <f>Inhalt!C11</f>
        <v xml:space="preserve">: Präferierte Spielform + Partnerschaft </v>
      </c>
    </row>
    <row r="3" spans="1:6" x14ac:dyDescent="0.2">
      <c r="A3" s="360" t="s">
        <v>375</v>
      </c>
      <c r="B3" s="361"/>
      <c r="C3" s="369" t="s">
        <v>646</v>
      </c>
      <c r="D3" s="369"/>
      <c r="E3" s="367" t="s">
        <v>362</v>
      </c>
      <c r="F3" s="367"/>
    </row>
    <row r="4" spans="1:6" ht="24" customHeight="1" x14ac:dyDescent="0.2">
      <c r="A4" s="361"/>
      <c r="B4" s="361"/>
      <c r="C4" s="39" t="s">
        <v>648</v>
      </c>
      <c r="D4" s="39" t="s">
        <v>649</v>
      </c>
      <c r="E4" s="17" t="s">
        <v>363</v>
      </c>
      <c r="F4" s="17" t="s">
        <v>364</v>
      </c>
    </row>
    <row r="5" spans="1:6" x14ac:dyDescent="0.2">
      <c r="A5" s="354" t="s">
        <v>627</v>
      </c>
      <c r="B5" s="355"/>
      <c r="C5" s="40" t="str">
        <f t="shared" ref="C5:D23" si="0">IF($E5=0,"",C30/$E5)</f>
        <v/>
      </c>
      <c r="D5" s="40" t="str">
        <f t="shared" si="0"/>
        <v/>
      </c>
      <c r="E5" s="29">
        <f t="shared" ref="E5:E23" si="1">F30-E30</f>
        <v>0</v>
      </c>
      <c r="F5" s="30" t="str">
        <f t="shared" ref="F5:F24" si="2">IF(E$24=0,"",E5/E$24)</f>
        <v/>
      </c>
    </row>
    <row r="6" spans="1:6" x14ac:dyDescent="0.2">
      <c r="A6" s="354" t="s">
        <v>628</v>
      </c>
      <c r="B6" s="355"/>
      <c r="C6" s="40" t="str">
        <f t="shared" si="0"/>
        <v/>
      </c>
      <c r="D6" s="40" t="str">
        <f t="shared" si="0"/>
        <v/>
      </c>
      <c r="E6" s="29">
        <f t="shared" si="1"/>
        <v>0</v>
      </c>
      <c r="F6" s="30" t="str">
        <f t="shared" si="2"/>
        <v/>
      </c>
    </row>
    <row r="7" spans="1:6" x14ac:dyDescent="0.2">
      <c r="A7" s="354" t="s">
        <v>629</v>
      </c>
      <c r="B7" s="355"/>
      <c r="C7" s="40" t="str">
        <f t="shared" si="0"/>
        <v/>
      </c>
      <c r="D7" s="40" t="str">
        <f t="shared" si="0"/>
        <v/>
      </c>
      <c r="E7" s="29">
        <f t="shared" si="1"/>
        <v>0</v>
      </c>
      <c r="F7" s="30" t="str">
        <f t="shared" si="2"/>
        <v/>
      </c>
    </row>
    <row r="8" spans="1:6" x14ac:dyDescent="0.2">
      <c r="A8" s="354" t="s">
        <v>630</v>
      </c>
      <c r="B8" s="355"/>
      <c r="C8" s="40" t="str">
        <f t="shared" si="0"/>
        <v/>
      </c>
      <c r="D8" s="40" t="str">
        <f t="shared" si="0"/>
        <v/>
      </c>
      <c r="E8" s="29">
        <f t="shared" si="1"/>
        <v>0</v>
      </c>
      <c r="F8" s="30" t="str">
        <f t="shared" si="2"/>
        <v/>
      </c>
    </row>
    <row r="9" spans="1:6" x14ac:dyDescent="0.2">
      <c r="A9" s="354" t="s">
        <v>631</v>
      </c>
      <c r="B9" s="355"/>
      <c r="C9" s="40" t="str">
        <f t="shared" si="0"/>
        <v/>
      </c>
      <c r="D9" s="40" t="str">
        <f t="shared" si="0"/>
        <v/>
      </c>
      <c r="E9" s="29">
        <f t="shared" si="1"/>
        <v>0</v>
      </c>
      <c r="F9" s="30" t="str">
        <f t="shared" si="2"/>
        <v/>
      </c>
    </row>
    <row r="10" spans="1:6" x14ac:dyDescent="0.2">
      <c r="A10" s="354" t="s">
        <v>632</v>
      </c>
      <c r="B10" s="355"/>
      <c r="C10" s="40" t="str">
        <f t="shared" si="0"/>
        <v/>
      </c>
      <c r="D10" s="40" t="str">
        <f t="shared" si="0"/>
        <v/>
      </c>
      <c r="E10" s="29">
        <f t="shared" si="1"/>
        <v>0</v>
      </c>
      <c r="F10" s="30" t="str">
        <f t="shared" si="2"/>
        <v/>
      </c>
    </row>
    <row r="11" spans="1:6" x14ac:dyDescent="0.2">
      <c r="A11" s="354" t="s">
        <v>633</v>
      </c>
      <c r="B11" s="355"/>
      <c r="C11" s="40" t="str">
        <f t="shared" si="0"/>
        <v/>
      </c>
      <c r="D11" s="40" t="str">
        <f t="shared" si="0"/>
        <v/>
      </c>
      <c r="E11" s="29">
        <f t="shared" si="1"/>
        <v>0</v>
      </c>
      <c r="F11" s="30" t="str">
        <f t="shared" si="2"/>
        <v/>
      </c>
    </row>
    <row r="12" spans="1:6" x14ac:dyDescent="0.2">
      <c r="A12" s="354" t="s">
        <v>634</v>
      </c>
      <c r="B12" s="355"/>
      <c r="C12" s="40" t="str">
        <f t="shared" si="0"/>
        <v/>
      </c>
      <c r="D12" s="40" t="str">
        <f t="shared" si="0"/>
        <v/>
      </c>
      <c r="E12" s="29">
        <f t="shared" si="1"/>
        <v>0</v>
      </c>
      <c r="F12" s="30" t="str">
        <f t="shared" si="2"/>
        <v/>
      </c>
    </row>
    <row r="13" spans="1:6" s="27" customFormat="1" x14ac:dyDescent="0.2">
      <c r="A13" s="354" t="s">
        <v>635</v>
      </c>
      <c r="B13" s="355"/>
      <c r="C13" s="40" t="str">
        <f t="shared" si="0"/>
        <v/>
      </c>
      <c r="D13" s="40" t="str">
        <f t="shared" si="0"/>
        <v/>
      </c>
      <c r="E13" s="29">
        <f t="shared" si="1"/>
        <v>0</v>
      </c>
      <c r="F13" s="30" t="str">
        <f t="shared" si="2"/>
        <v/>
      </c>
    </row>
    <row r="14" spans="1:6" x14ac:dyDescent="0.2">
      <c r="A14" s="354" t="s">
        <v>636</v>
      </c>
      <c r="B14" s="355"/>
      <c r="C14" s="40" t="str">
        <f t="shared" si="0"/>
        <v/>
      </c>
      <c r="D14" s="40" t="str">
        <f t="shared" si="0"/>
        <v/>
      </c>
      <c r="E14" s="29">
        <f t="shared" si="1"/>
        <v>0</v>
      </c>
      <c r="F14" s="30" t="str">
        <f t="shared" si="2"/>
        <v/>
      </c>
    </row>
    <row r="15" spans="1:6" x14ac:dyDescent="0.2">
      <c r="A15" s="354" t="s">
        <v>637</v>
      </c>
      <c r="B15" s="355"/>
      <c r="C15" s="40" t="str">
        <f t="shared" si="0"/>
        <v/>
      </c>
      <c r="D15" s="40" t="str">
        <f t="shared" si="0"/>
        <v/>
      </c>
      <c r="E15" s="29">
        <f t="shared" si="1"/>
        <v>0</v>
      </c>
      <c r="F15" s="30" t="str">
        <f t="shared" si="2"/>
        <v/>
      </c>
    </row>
    <row r="16" spans="1:6" x14ac:dyDescent="0.2">
      <c r="A16" s="354" t="s">
        <v>638</v>
      </c>
      <c r="B16" s="355"/>
      <c r="C16" s="40" t="str">
        <f t="shared" si="0"/>
        <v/>
      </c>
      <c r="D16" s="40" t="str">
        <f t="shared" si="0"/>
        <v/>
      </c>
      <c r="E16" s="29">
        <f t="shared" si="1"/>
        <v>0</v>
      </c>
      <c r="F16" s="30" t="str">
        <f t="shared" si="2"/>
        <v/>
      </c>
    </row>
    <row r="17" spans="1:6" x14ac:dyDescent="0.2">
      <c r="A17" s="354" t="s">
        <v>639</v>
      </c>
      <c r="B17" s="355"/>
      <c r="C17" s="40" t="str">
        <f t="shared" si="0"/>
        <v/>
      </c>
      <c r="D17" s="40" t="str">
        <f t="shared" si="0"/>
        <v/>
      </c>
      <c r="E17" s="29">
        <f t="shared" si="1"/>
        <v>0</v>
      </c>
      <c r="F17" s="30" t="str">
        <f t="shared" si="2"/>
        <v/>
      </c>
    </row>
    <row r="18" spans="1:6" x14ac:dyDescent="0.2">
      <c r="A18" s="354" t="s">
        <v>640</v>
      </c>
      <c r="B18" s="355"/>
      <c r="C18" s="40" t="str">
        <f t="shared" si="0"/>
        <v/>
      </c>
      <c r="D18" s="40" t="str">
        <f t="shared" si="0"/>
        <v/>
      </c>
      <c r="E18" s="29">
        <f t="shared" si="1"/>
        <v>0</v>
      </c>
      <c r="F18" s="30" t="str">
        <f t="shared" si="2"/>
        <v/>
      </c>
    </row>
    <row r="19" spans="1:6" x14ac:dyDescent="0.2">
      <c r="A19" s="354" t="s">
        <v>641</v>
      </c>
      <c r="B19" s="355"/>
      <c r="C19" s="40" t="str">
        <f t="shared" si="0"/>
        <v/>
      </c>
      <c r="D19" s="40" t="str">
        <f t="shared" si="0"/>
        <v/>
      </c>
      <c r="E19" s="29">
        <f t="shared" si="1"/>
        <v>0</v>
      </c>
      <c r="F19" s="30" t="str">
        <f t="shared" si="2"/>
        <v/>
      </c>
    </row>
    <row r="20" spans="1:6" x14ac:dyDescent="0.2">
      <c r="A20" s="354" t="s">
        <v>642</v>
      </c>
      <c r="B20" s="355"/>
      <c r="C20" s="40" t="str">
        <f t="shared" si="0"/>
        <v/>
      </c>
      <c r="D20" s="40" t="str">
        <f t="shared" si="0"/>
        <v/>
      </c>
      <c r="E20" s="29">
        <f t="shared" si="1"/>
        <v>0</v>
      </c>
      <c r="F20" s="30" t="str">
        <f t="shared" si="2"/>
        <v/>
      </c>
    </row>
    <row r="21" spans="1:6" s="27" customFormat="1" x14ac:dyDescent="0.2">
      <c r="A21" s="354" t="s">
        <v>643</v>
      </c>
      <c r="B21" s="355"/>
      <c r="C21" s="40" t="str">
        <f t="shared" si="0"/>
        <v/>
      </c>
      <c r="D21" s="40" t="str">
        <f t="shared" si="0"/>
        <v/>
      </c>
      <c r="E21" s="29">
        <f t="shared" si="1"/>
        <v>0</v>
      </c>
      <c r="F21" s="30" t="str">
        <f t="shared" si="2"/>
        <v/>
      </c>
    </row>
    <row r="22" spans="1:6" x14ac:dyDescent="0.2">
      <c r="A22" s="354" t="s">
        <v>644</v>
      </c>
      <c r="B22" s="355"/>
      <c r="C22" s="40" t="str">
        <f t="shared" si="0"/>
        <v/>
      </c>
      <c r="D22" s="40" t="str">
        <f t="shared" si="0"/>
        <v/>
      </c>
      <c r="E22" s="29">
        <f t="shared" si="1"/>
        <v>0</v>
      </c>
      <c r="F22" s="30" t="str">
        <f t="shared" si="2"/>
        <v/>
      </c>
    </row>
    <row r="23" spans="1:6" x14ac:dyDescent="0.2">
      <c r="A23" s="354" t="s">
        <v>645</v>
      </c>
      <c r="B23" s="355"/>
      <c r="C23" s="40" t="str">
        <f t="shared" si="0"/>
        <v/>
      </c>
      <c r="D23" s="40" t="str">
        <f t="shared" si="0"/>
        <v/>
      </c>
      <c r="E23" s="29">
        <f t="shared" si="1"/>
        <v>0</v>
      </c>
      <c r="F23" s="30" t="str">
        <f t="shared" si="2"/>
        <v/>
      </c>
    </row>
    <row r="24" spans="1:6" x14ac:dyDescent="0.2">
      <c r="A24" s="336" t="s">
        <v>0</v>
      </c>
      <c r="B24" s="31" t="s">
        <v>1</v>
      </c>
      <c r="C24" s="41">
        <f>C50-C49</f>
        <v>0</v>
      </c>
      <c r="D24" s="41">
        <f>D50-D49</f>
        <v>0</v>
      </c>
      <c r="E24" s="29">
        <f>F50-E50-F49+E49</f>
        <v>0</v>
      </c>
      <c r="F24" s="30" t="str">
        <f t="shared" si="2"/>
        <v/>
      </c>
    </row>
    <row r="25" spans="1:6" x14ac:dyDescent="0.2">
      <c r="A25" s="337"/>
      <c r="B25" s="22" t="s">
        <v>2</v>
      </c>
      <c r="C25" s="42" t="str">
        <f>IF($E24=0,"",C24/$E24)</f>
        <v/>
      </c>
      <c r="D25" s="42" t="str">
        <f>IF($E24=0,"",D24/$E24)</f>
        <v/>
      </c>
      <c r="E25" s="42" t="str">
        <f>IF($E24=0,"",E24/$E24)</f>
        <v/>
      </c>
      <c r="F25" s="30"/>
    </row>
    <row r="26" spans="1:6" x14ac:dyDescent="0.2">
      <c r="A26" s="18" t="str">
        <f>Titel!$A$15</f>
        <v>© 2025 IFT Institut für Therapieforschung, München</v>
      </c>
      <c r="B26" s="18"/>
      <c r="E26" s="20">
        <f>IF(F50=0,0,(E50+F49-E49)/F50)</f>
        <v>0</v>
      </c>
    </row>
    <row r="28" spans="1:6" x14ac:dyDescent="0.2">
      <c r="A28" s="344" t="s">
        <v>375</v>
      </c>
      <c r="B28" s="344"/>
      <c r="C28" s="368" t="s">
        <v>646</v>
      </c>
      <c r="D28" s="368"/>
      <c r="E28" s="368"/>
      <c r="F28" s="368"/>
    </row>
    <row r="29" spans="1:6" ht="24" customHeight="1" x14ac:dyDescent="0.2">
      <c r="A29" s="344"/>
      <c r="B29" s="344"/>
      <c r="C29" s="43" t="s">
        <v>648</v>
      </c>
      <c r="D29" s="43" t="s">
        <v>649</v>
      </c>
      <c r="E29" s="25" t="s">
        <v>147</v>
      </c>
      <c r="F29" s="26" t="s">
        <v>148</v>
      </c>
    </row>
    <row r="30" spans="1:6" ht="12.75" x14ac:dyDescent="0.2">
      <c r="A30" s="338" t="s">
        <v>627</v>
      </c>
      <c r="B30" s="339"/>
      <c r="C30" s="21">
        <f t="array" ref="C30:F50">[1]gsby250200!$D$112:$G$132</f>
        <v>0</v>
      </c>
      <c r="D30" s="21">
        <v>0</v>
      </c>
      <c r="E30" s="36">
        <v>0</v>
      </c>
      <c r="F30" s="37">
        <v>0</v>
      </c>
    </row>
    <row r="31" spans="1:6" ht="12.75" x14ac:dyDescent="0.2">
      <c r="A31" s="338" t="s">
        <v>628</v>
      </c>
      <c r="B31" s="339"/>
      <c r="C31" s="21">
        <v>0</v>
      </c>
      <c r="D31" s="21">
        <v>0</v>
      </c>
      <c r="E31" s="21">
        <v>0</v>
      </c>
      <c r="F31" s="37">
        <v>0</v>
      </c>
    </row>
    <row r="32" spans="1:6" ht="12.75" x14ac:dyDescent="0.2">
      <c r="A32" s="338" t="s">
        <v>629</v>
      </c>
      <c r="B32" s="339"/>
      <c r="C32" s="21">
        <v>0</v>
      </c>
      <c r="D32" s="21">
        <v>0</v>
      </c>
      <c r="E32" s="21">
        <v>0</v>
      </c>
      <c r="F32" s="37">
        <v>0</v>
      </c>
    </row>
    <row r="33" spans="1:6" ht="12.75" x14ac:dyDescent="0.2">
      <c r="A33" s="338" t="s">
        <v>630</v>
      </c>
      <c r="B33" s="339"/>
      <c r="C33" s="21">
        <v>0</v>
      </c>
      <c r="D33" s="21">
        <v>0</v>
      </c>
      <c r="E33" s="36">
        <v>0</v>
      </c>
      <c r="F33" s="37">
        <v>0</v>
      </c>
    </row>
    <row r="34" spans="1:6" ht="12.75" x14ac:dyDescent="0.2">
      <c r="A34" s="338" t="s">
        <v>631</v>
      </c>
      <c r="B34" s="339"/>
      <c r="C34" s="21">
        <v>0</v>
      </c>
      <c r="D34" s="21">
        <v>0</v>
      </c>
      <c r="E34" s="21">
        <v>0</v>
      </c>
      <c r="F34" s="37">
        <v>0</v>
      </c>
    </row>
    <row r="35" spans="1:6" ht="12.75" x14ac:dyDescent="0.2">
      <c r="A35" s="338" t="s">
        <v>632</v>
      </c>
      <c r="B35" s="339"/>
      <c r="C35" s="21">
        <v>0</v>
      </c>
      <c r="D35" s="21">
        <v>0</v>
      </c>
      <c r="E35" s="21">
        <v>0</v>
      </c>
      <c r="F35" s="37">
        <v>0</v>
      </c>
    </row>
    <row r="36" spans="1:6" ht="12.75" x14ac:dyDescent="0.2">
      <c r="A36" s="338" t="s">
        <v>633</v>
      </c>
      <c r="B36" s="339"/>
      <c r="C36" s="21">
        <v>0</v>
      </c>
      <c r="D36" s="21">
        <v>0</v>
      </c>
      <c r="E36" s="36">
        <v>0</v>
      </c>
      <c r="F36" s="37">
        <v>0</v>
      </c>
    </row>
    <row r="37" spans="1:6" ht="12.75" x14ac:dyDescent="0.2">
      <c r="A37" s="338" t="s">
        <v>634</v>
      </c>
      <c r="B37" s="339"/>
      <c r="C37" s="21">
        <v>0</v>
      </c>
      <c r="D37" s="21">
        <v>0</v>
      </c>
      <c r="E37" s="21">
        <v>0</v>
      </c>
      <c r="F37" s="37">
        <v>0</v>
      </c>
    </row>
    <row r="38" spans="1:6" ht="12.75" x14ac:dyDescent="0.2">
      <c r="A38" s="338" t="s">
        <v>635</v>
      </c>
      <c r="B38" s="339"/>
      <c r="C38" s="21">
        <v>0</v>
      </c>
      <c r="D38" s="21">
        <v>0</v>
      </c>
      <c r="E38" s="21">
        <v>0</v>
      </c>
      <c r="F38" s="37">
        <v>0</v>
      </c>
    </row>
    <row r="39" spans="1:6" ht="12.75" x14ac:dyDescent="0.2">
      <c r="A39" s="338" t="s">
        <v>636</v>
      </c>
      <c r="B39" s="339"/>
      <c r="C39" s="21">
        <v>0</v>
      </c>
      <c r="D39" s="21">
        <v>0</v>
      </c>
      <c r="E39" s="36">
        <v>0</v>
      </c>
      <c r="F39" s="37">
        <v>0</v>
      </c>
    </row>
    <row r="40" spans="1:6" ht="12.75" x14ac:dyDescent="0.2">
      <c r="A40" s="338" t="s">
        <v>637</v>
      </c>
      <c r="B40" s="339"/>
      <c r="C40" s="21">
        <v>0</v>
      </c>
      <c r="D40" s="21">
        <v>0</v>
      </c>
      <c r="E40" s="21">
        <v>0</v>
      </c>
      <c r="F40" s="37">
        <v>0</v>
      </c>
    </row>
    <row r="41" spans="1:6" ht="12.75" x14ac:dyDescent="0.2">
      <c r="A41" s="338" t="s">
        <v>638</v>
      </c>
      <c r="B41" s="339"/>
      <c r="C41" s="21">
        <v>0</v>
      </c>
      <c r="D41" s="21">
        <v>0</v>
      </c>
      <c r="E41" s="21">
        <v>0</v>
      </c>
      <c r="F41" s="37">
        <v>0</v>
      </c>
    </row>
    <row r="42" spans="1:6" ht="12.75" x14ac:dyDescent="0.2">
      <c r="A42" s="338" t="s">
        <v>639</v>
      </c>
      <c r="B42" s="339"/>
      <c r="C42" s="21">
        <v>0</v>
      </c>
      <c r="D42" s="21">
        <v>0</v>
      </c>
      <c r="E42" s="36">
        <v>0</v>
      </c>
      <c r="F42" s="37">
        <v>0</v>
      </c>
    </row>
    <row r="43" spans="1:6" ht="12.75" x14ac:dyDescent="0.2">
      <c r="A43" s="338" t="s">
        <v>640</v>
      </c>
      <c r="B43" s="339"/>
      <c r="C43" s="21">
        <v>0</v>
      </c>
      <c r="D43" s="21">
        <v>0</v>
      </c>
      <c r="E43" s="21">
        <v>0</v>
      </c>
      <c r="F43" s="37">
        <v>0</v>
      </c>
    </row>
    <row r="44" spans="1:6" ht="12.75" x14ac:dyDescent="0.2">
      <c r="A44" s="338" t="s">
        <v>641</v>
      </c>
      <c r="B44" s="339"/>
      <c r="C44" s="21">
        <v>0</v>
      </c>
      <c r="D44" s="21">
        <v>0</v>
      </c>
      <c r="E44" s="21">
        <v>0</v>
      </c>
      <c r="F44" s="37">
        <v>0</v>
      </c>
    </row>
    <row r="45" spans="1:6" ht="12.75" x14ac:dyDescent="0.2">
      <c r="A45" s="338" t="s">
        <v>642</v>
      </c>
      <c r="B45" s="339"/>
      <c r="C45" s="21">
        <v>0</v>
      </c>
      <c r="D45" s="21">
        <v>0</v>
      </c>
      <c r="E45" s="36">
        <v>0</v>
      </c>
      <c r="F45" s="37">
        <v>0</v>
      </c>
    </row>
    <row r="46" spans="1:6" ht="12.75" x14ac:dyDescent="0.2">
      <c r="A46" s="338" t="s">
        <v>643</v>
      </c>
      <c r="B46" s="339"/>
      <c r="C46" s="21">
        <v>0</v>
      </c>
      <c r="D46" s="21">
        <v>0</v>
      </c>
      <c r="E46" s="21">
        <v>0</v>
      </c>
      <c r="F46" s="37">
        <v>0</v>
      </c>
    </row>
    <row r="47" spans="1:6" ht="12.75" x14ac:dyDescent="0.2">
      <c r="A47" s="338" t="s">
        <v>644</v>
      </c>
      <c r="B47" s="339"/>
      <c r="C47" s="21">
        <v>0</v>
      </c>
      <c r="D47" s="21">
        <v>0</v>
      </c>
      <c r="E47" s="21">
        <v>0</v>
      </c>
      <c r="F47" s="37">
        <v>0</v>
      </c>
    </row>
    <row r="48" spans="1:6" ht="12.75" x14ac:dyDescent="0.2">
      <c r="A48" s="338" t="s">
        <v>645</v>
      </c>
      <c r="B48" s="339"/>
      <c r="C48" s="21">
        <v>0</v>
      </c>
      <c r="D48" s="21">
        <v>0</v>
      </c>
      <c r="E48" s="36">
        <v>0</v>
      </c>
      <c r="F48" s="37">
        <v>0</v>
      </c>
    </row>
    <row r="49" spans="1:6" ht="12.75" x14ac:dyDescent="0.2">
      <c r="A49" s="338" t="s">
        <v>3</v>
      </c>
      <c r="B49" s="339"/>
      <c r="C49" s="21">
        <v>0</v>
      </c>
      <c r="D49" s="21">
        <v>0</v>
      </c>
      <c r="E49" s="21">
        <v>0</v>
      </c>
      <c r="F49" s="37">
        <v>0</v>
      </c>
    </row>
    <row r="50" spans="1:6" ht="12.75" x14ac:dyDescent="0.2">
      <c r="A50" s="334" t="s">
        <v>18</v>
      </c>
      <c r="B50" s="335"/>
      <c r="C50" s="44">
        <v>0</v>
      </c>
      <c r="D50" s="44">
        <v>0</v>
      </c>
      <c r="E50" s="44">
        <v>0</v>
      </c>
      <c r="F50" s="44">
        <v>0</v>
      </c>
    </row>
  </sheetData>
  <mergeCells count="46">
    <mergeCell ref="A48:B48"/>
    <mergeCell ref="A49:B49"/>
    <mergeCell ref="A50:B50"/>
    <mergeCell ref="A17:B17"/>
    <mergeCell ref="A18:B18"/>
    <mergeCell ref="A19:B19"/>
    <mergeCell ref="A46:B46"/>
    <mergeCell ref="A47:B47"/>
    <mergeCell ref="A38:B38"/>
    <mergeCell ref="A43:B43"/>
    <mergeCell ref="A44:B44"/>
    <mergeCell ref="A45:B45"/>
    <mergeCell ref="A42:B42"/>
    <mergeCell ref="A34:B34"/>
    <mergeCell ref="A35:B35"/>
    <mergeCell ref="A36:B36"/>
    <mergeCell ref="A39:B39"/>
    <mergeCell ref="A40:B40"/>
    <mergeCell ref="C28:F28"/>
    <mergeCell ref="A32:B32"/>
    <mergeCell ref="A33:B33"/>
    <mergeCell ref="A30:B30"/>
    <mergeCell ref="A31:B31"/>
    <mergeCell ref="A28:B29"/>
    <mergeCell ref="E3:F3"/>
    <mergeCell ref="A5:B5"/>
    <mergeCell ref="A6:B6"/>
    <mergeCell ref="A7:B7"/>
    <mergeCell ref="A3:B4"/>
    <mergeCell ref="C3:D3"/>
    <mergeCell ref="A14:B14"/>
    <mergeCell ref="A15:B15"/>
    <mergeCell ref="A16:B16"/>
    <mergeCell ref="A41:B41"/>
    <mergeCell ref="A8:B8"/>
    <mergeCell ref="A9:B9"/>
    <mergeCell ref="A22:B22"/>
    <mergeCell ref="A10:B10"/>
    <mergeCell ref="A11:B11"/>
    <mergeCell ref="A12:B12"/>
    <mergeCell ref="A13:B13"/>
    <mergeCell ref="A21:B21"/>
    <mergeCell ref="A20:B20"/>
    <mergeCell ref="A37:B37"/>
    <mergeCell ref="A23:B23"/>
    <mergeCell ref="A24:A25"/>
  </mergeCells>
  <phoneticPr fontId="0" type="noConversion"/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10"/>
  <dimension ref="A1:F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0.140625" style="10" customWidth="1"/>
    <col min="2" max="2" width="23.42578125" style="10" customWidth="1"/>
    <col min="3" max="4" width="13.7109375" style="13" customWidth="1"/>
    <col min="5" max="6" width="10.7109375" style="10" customWidth="1"/>
    <col min="7" max="16384" width="11.42578125" style="10"/>
  </cols>
  <sheetData>
    <row r="1" spans="1:6" x14ac:dyDescent="0.2">
      <c r="A1" s="14" t="str">
        <f>Inhalt!B11</f>
        <v>T2_04</v>
      </c>
      <c r="B1" s="15" t="str">
        <f>Inhalt!C11&amp;" (Männer)"</f>
        <v>: Präferierte Spielform + Partnerschaft  (Männer)</v>
      </c>
    </row>
    <row r="3" spans="1:6" ht="11.25" customHeight="1" x14ac:dyDescent="0.2">
      <c r="A3" s="360" t="s">
        <v>375</v>
      </c>
      <c r="B3" s="361"/>
      <c r="C3" s="369" t="s">
        <v>646</v>
      </c>
      <c r="D3" s="369"/>
      <c r="E3" s="367" t="s">
        <v>0</v>
      </c>
      <c r="F3" s="367"/>
    </row>
    <row r="4" spans="1:6" ht="24" customHeight="1" x14ac:dyDescent="0.2">
      <c r="A4" s="361"/>
      <c r="B4" s="361"/>
      <c r="C4" s="39" t="s">
        <v>648</v>
      </c>
      <c r="D4" s="39" t="s">
        <v>649</v>
      </c>
      <c r="E4" s="17" t="s">
        <v>1</v>
      </c>
      <c r="F4" s="17" t="s">
        <v>2</v>
      </c>
    </row>
    <row r="5" spans="1:6" x14ac:dyDescent="0.2">
      <c r="A5" s="354" t="s">
        <v>627</v>
      </c>
      <c r="B5" s="355"/>
      <c r="C5" s="40" t="str">
        <f t="shared" ref="C5:D23" si="0">IF($E5=0,"",C30/$E5)</f>
        <v/>
      </c>
      <c r="D5" s="40" t="str">
        <f t="shared" si="0"/>
        <v/>
      </c>
      <c r="E5" s="29">
        <f t="shared" ref="E5:E23" si="1">F30-E30</f>
        <v>0</v>
      </c>
      <c r="F5" s="30" t="str">
        <f t="shared" ref="F5:F24" si="2">IF(E$24=0,"",E5/E$24)</f>
        <v/>
      </c>
    </row>
    <row r="6" spans="1:6" x14ac:dyDescent="0.2">
      <c r="A6" s="354" t="s">
        <v>628</v>
      </c>
      <c r="B6" s="355"/>
      <c r="C6" s="40" t="str">
        <f t="shared" si="0"/>
        <v/>
      </c>
      <c r="D6" s="40" t="str">
        <f t="shared" si="0"/>
        <v/>
      </c>
      <c r="E6" s="29">
        <f t="shared" si="1"/>
        <v>0</v>
      </c>
      <c r="F6" s="30" t="str">
        <f t="shared" si="2"/>
        <v/>
      </c>
    </row>
    <row r="7" spans="1:6" x14ac:dyDescent="0.2">
      <c r="A7" s="354" t="s">
        <v>629</v>
      </c>
      <c r="B7" s="355"/>
      <c r="C7" s="40" t="str">
        <f t="shared" si="0"/>
        <v/>
      </c>
      <c r="D7" s="40" t="str">
        <f t="shared" si="0"/>
        <v/>
      </c>
      <c r="E7" s="29">
        <f t="shared" si="1"/>
        <v>0</v>
      </c>
      <c r="F7" s="30" t="str">
        <f t="shared" si="2"/>
        <v/>
      </c>
    </row>
    <row r="8" spans="1:6" x14ac:dyDescent="0.2">
      <c r="A8" s="354" t="s">
        <v>630</v>
      </c>
      <c r="B8" s="355"/>
      <c r="C8" s="40" t="str">
        <f t="shared" si="0"/>
        <v/>
      </c>
      <c r="D8" s="40" t="str">
        <f t="shared" si="0"/>
        <v/>
      </c>
      <c r="E8" s="29">
        <f t="shared" si="1"/>
        <v>0</v>
      </c>
      <c r="F8" s="30" t="str">
        <f t="shared" si="2"/>
        <v/>
      </c>
    </row>
    <row r="9" spans="1:6" x14ac:dyDescent="0.2">
      <c r="A9" s="354" t="s">
        <v>631</v>
      </c>
      <c r="B9" s="355"/>
      <c r="C9" s="40" t="str">
        <f t="shared" si="0"/>
        <v/>
      </c>
      <c r="D9" s="40" t="str">
        <f t="shared" si="0"/>
        <v/>
      </c>
      <c r="E9" s="29">
        <f t="shared" si="1"/>
        <v>0</v>
      </c>
      <c r="F9" s="30" t="str">
        <f t="shared" si="2"/>
        <v/>
      </c>
    </row>
    <row r="10" spans="1:6" x14ac:dyDescent="0.2">
      <c r="A10" s="354" t="s">
        <v>632</v>
      </c>
      <c r="B10" s="355"/>
      <c r="C10" s="40" t="str">
        <f t="shared" si="0"/>
        <v/>
      </c>
      <c r="D10" s="40" t="str">
        <f t="shared" si="0"/>
        <v/>
      </c>
      <c r="E10" s="29">
        <f t="shared" si="1"/>
        <v>0</v>
      </c>
      <c r="F10" s="30" t="str">
        <f t="shared" si="2"/>
        <v/>
      </c>
    </row>
    <row r="11" spans="1:6" x14ac:dyDescent="0.2">
      <c r="A11" s="354" t="s">
        <v>633</v>
      </c>
      <c r="B11" s="355"/>
      <c r="C11" s="40" t="str">
        <f t="shared" si="0"/>
        <v/>
      </c>
      <c r="D11" s="40" t="str">
        <f t="shared" si="0"/>
        <v/>
      </c>
      <c r="E11" s="29">
        <f t="shared" si="1"/>
        <v>0</v>
      </c>
      <c r="F11" s="30" t="str">
        <f t="shared" si="2"/>
        <v/>
      </c>
    </row>
    <row r="12" spans="1:6" x14ac:dyDescent="0.2">
      <c r="A12" s="354" t="s">
        <v>634</v>
      </c>
      <c r="B12" s="355"/>
      <c r="C12" s="40" t="str">
        <f t="shared" si="0"/>
        <v/>
      </c>
      <c r="D12" s="40" t="str">
        <f t="shared" si="0"/>
        <v/>
      </c>
      <c r="E12" s="29">
        <f t="shared" si="1"/>
        <v>0</v>
      </c>
      <c r="F12" s="30" t="str">
        <f t="shared" si="2"/>
        <v/>
      </c>
    </row>
    <row r="13" spans="1:6" s="27" customFormat="1" x14ac:dyDescent="0.2">
      <c r="A13" s="354" t="s">
        <v>635</v>
      </c>
      <c r="B13" s="355"/>
      <c r="C13" s="40" t="str">
        <f t="shared" si="0"/>
        <v/>
      </c>
      <c r="D13" s="40" t="str">
        <f t="shared" si="0"/>
        <v/>
      </c>
      <c r="E13" s="29">
        <f t="shared" si="1"/>
        <v>0</v>
      </c>
      <c r="F13" s="30" t="str">
        <f t="shared" si="2"/>
        <v/>
      </c>
    </row>
    <row r="14" spans="1:6" x14ac:dyDescent="0.2">
      <c r="A14" s="354" t="s">
        <v>636</v>
      </c>
      <c r="B14" s="355"/>
      <c r="C14" s="40" t="str">
        <f t="shared" si="0"/>
        <v/>
      </c>
      <c r="D14" s="40" t="str">
        <f t="shared" si="0"/>
        <v/>
      </c>
      <c r="E14" s="29">
        <f t="shared" si="1"/>
        <v>0</v>
      </c>
      <c r="F14" s="30" t="str">
        <f t="shared" si="2"/>
        <v/>
      </c>
    </row>
    <row r="15" spans="1:6" x14ac:dyDescent="0.2">
      <c r="A15" s="354" t="s">
        <v>637</v>
      </c>
      <c r="B15" s="355"/>
      <c r="C15" s="40" t="str">
        <f t="shared" si="0"/>
        <v/>
      </c>
      <c r="D15" s="40" t="str">
        <f t="shared" si="0"/>
        <v/>
      </c>
      <c r="E15" s="29">
        <f t="shared" si="1"/>
        <v>0</v>
      </c>
      <c r="F15" s="30" t="str">
        <f t="shared" si="2"/>
        <v/>
      </c>
    </row>
    <row r="16" spans="1:6" x14ac:dyDescent="0.2">
      <c r="A16" s="354" t="s">
        <v>638</v>
      </c>
      <c r="B16" s="355"/>
      <c r="C16" s="40" t="str">
        <f t="shared" si="0"/>
        <v/>
      </c>
      <c r="D16" s="40" t="str">
        <f t="shared" si="0"/>
        <v/>
      </c>
      <c r="E16" s="29">
        <f t="shared" si="1"/>
        <v>0</v>
      </c>
      <c r="F16" s="30" t="str">
        <f t="shared" si="2"/>
        <v/>
      </c>
    </row>
    <row r="17" spans="1:6" x14ac:dyDescent="0.2">
      <c r="A17" s="354" t="s">
        <v>639</v>
      </c>
      <c r="B17" s="355"/>
      <c r="C17" s="40" t="str">
        <f t="shared" si="0"/>
        <v/>
      </c>
      <c r="D17" s="40" t="str">
        <f t="shared" si="0"/>
        <v/>
      </c>
      <c r="E17" s="29">
        <f t="shared" si="1"/>
        <v>0</v>
      </c>
      <c r="F17" s="30" t="str">
        <f t="shared" si="2"/>
        <v/>
      </c>
    </row>
    <row r="18" spans="1:6" x14ac:dyDescent="0.2">
      <c r="A18" s="354" t="s">
        <v>640</v>
      </c>
      <c r="B18" s="355"/>
      <c r="C18" s="40" t="str">
        <f t="shared" si="0"/>
        <v/>
      </c>
      <c r="D18" s="40" t="str">
        <f t="shared" si="0"/>
        <v/>
      </c>
      <c r="E18" s="29">
        <f t="shared" si="1"/>
        <v>0</v>
      </c>
      <c r="F18" s="30" t="str">
        <f t="shared" si="2"/>
        <v/>
      </c>
    </row>
    <row r="19" spans="1:6" x14ac:dyDescent="0.2">
      <c r="A19" s="354" t="s">
        <v>641</v>
      </c>
      <c r="B19" s="355"/>
      <c r="C19" s="40" t="str">
        <f t="shared" si="0"/>
        <v/>
      </c>
      <c r="D19" s="40" t="str">
        <f t="shared" si="0"/>
        <v/>
      </c>
      <c r="E19" s="29">
        <f t="shared" si="1"/>
        <v>0</v>
      </c>
      <c r="F19" s="30" t="str">
        <f t="shared" si="2"/>
        <v/>
      </c>
    </row>
    <row r="20" spans="1:6" x14ac:dyDescent="0.2">
      <c r="A20" s="354" t="s">
        <v>642</v>
      </c>
      <c r="B20" s="355"/>
      <c r="C20" s="40" t="str">
        <f t="shared" si="0"/>
        <v/>
      </c>
      <c r="D20" s="40" t="str">
        <f t="shared" si="0"/>
        <v/>
      </c>
      <c r="E20" s="29">
        <f t="shared" si="1"/>
        <v>0</v>
      </c>
      <c r="F20" s="30" t="str">
        <f t="shared" si="2"/>
        <v/>
      </c>
    </row>
    <row r="21" spans="1:6" s="27" customFormat="1" x14ac:dyDescent="0.2">
      <c r="A21" s="354" t="s">
        <v>643</v>
      </c>
      <c r="B21" s="355"/>
      <c r="C21" s="40" t="str">
        <f t="shared" si="0"/>
        <v/>
      </c>
      <c r="D21" s="40" t="str">
        <f t="shared" si="0"/>
        <v/>
      </c>
      <c r="E21" s="29">
        <f t="shared" si="1"/>
        <v>0</v>
      </c>
      <c r="F21" s="30" t="str">
        <f t="shared" si="2"/>
        <v/>
      </c>
    </row>
    <row r="22" spans="1:6" x14ac:dyDescent="0.2">
      <c r="A22" s="354" t="s">
        <v>644</v>
      </c>
      <c r="B22" s="355"/>
      <c r="C22" s="40" t="str">
        <f t="shared" si="0"/>
        <v/>
      </c>
      <c r="D22" s="40" t="str">
        <f t="shared" si="0"/>
        <v/>
      </c>
      <c r="E22" s="29">
        <f t="shared" si="1"/>
        <v>0</v>
      </c>
      <c r="F22" s="30" t="str">
        <f t="shared" si="2"/>
        <v/>
      </c>
    </row>
    <row r="23" spans="1:6" x14ac:dyDescent="0.2">
      <c r="A23" s="354" t="s">
        <v>645</v>
      </c>
      <c r="B23" s="355"/>
      <c r="C23" s="40" t="str">
        <f t="shared" si="0"/>
        <v/>
      </c>
      <c r="D23" s="40" t="str">
        <f t="shared" si="0"/>
        <v/>
      </c>
      <c r="E23" s="29">
        <f t="shared" si="1"/>
        <v>0</v>
      </c>
      <c r="F23" s="30" t="str">
        <f t="shared" si="2"/>
        <v/>
      </c>
    </row>
    <row r="24" spans="1:6" x14ac:dyDescent="0.2">
      <c r="A24" s="336" t="s">
        <v>0</v>
      </c>
      <c r="B24" s="31" t="s">
        <v>1</v>
      </c>
      <c r="C24" s="41">
        <f>C50-C49</f>
        <v>0</v>
      </c>
      <c r="D24" s="41">
        <f>D50-D49</f>
        <v>0</v>
      </c>
      <c r="E24" s="29">
        <f>F50-E50-F49+E49</f>
        <v>0</v>
      </c>
      <c r="F24" s="30" t="str">
        <f t="shared" si="2"/>
        <v/>
      </c>
    </row>
    <row r="25" spans="1:6" x14ac:dyDescent="0.2">
      <c r="A25" s="337"/>
      <c r="B25" s="22" t="s">
        <v>2</v>
      </c>
      <c r="C25" s="42" t="str">
        <f>IF($E24=0,"",C24/$E24)</f>
        <v/>
      </c>
      <c r="D25" s="42" t="str">
        <f>IF($E24=0,"",D24/$E24)</f>
        <v/>
      </c>
      <c r="E25" s="42" t="str">
        <f>IF($E24=0,"",E24/$E24)</f>
        <v/>
      </c>
      <c r="F25" s="30"/>
    </row>
    <row r="26" spans="1:6" x14ac:dyDescent="0.2">
      <c r="A26" s="18" t="str">
        <f>Titel!$A$15</f>
        <v>© 2025 IFT Institut für Therapieforschung, München</v>
      </c>
      <c r="B26" s="18"/>
      <c r="E26" s="20">
        <f>IF(F50=0,0,(E50+F49-E49)/F50)</f>
        <v>0</v>
      </c>
    </row>
    <row r="28" spans="1:6" x14ac:dyDescent="0.2">
      <c r="A28" s="344" t="s">
        <v>375</v>
      </c>
      <c r="B28" s="344"/>
      <c r="C28" s="368" t="s">
        <v>646</v>
      </c>
      <c r="D28" s="368"/>
      <c r="E28" s="368"/>
      <c r="F28" s="368"/>
    </row>
    <row r="29" spans="1:6" ht="24" customHeight="1" x14ac:dyDescent="0.2">
      <c r="A29" s="344"/>
      <c r="B29" s="344"/>
      <c r="C29" s="43" t="s">
        <v>648</v>
      </c>
      <c r="D29" s="43" t="s">
        <v>649</v>
      </c>
      <c r="E29" s="25" t="s">
        <v>3</v>
      </c>
      <c r="F29" s="26" t="s">
        <v>0</v>
      </c>
    </row>
    <row r="30" spans="1:6" ht="12.75" x14ac:dyDescent="0.2">
      <c r="A30" s="338" t="s">
        <v>627</v>
      </c>
      <c r="B30" s="339"/>
      <c r="C30" s="21">
        <f t="array" ref="C30:F50">[1]gsby250200!$D$133:$G$153</f>
        <v>0</v>
      </c>
      <c r="D30" s="21">
        <v>0</v>
      </c>
      <c r="E30" s="36">
        <v>0</v>
      </c>
      <c r="F30" s="37">
        <v>0</v>
      </c>
    </row>
    <row r="31" spans="1:6" ht="12.75" x14ac:dyDescent="0.2">
      <c r="A31" s="338" t="s">
        <v>628</v>
      </c>
      <c r="B31" s="339"/>
      <c r="C31" s="21">
        <v>0</v>
      </c>
      <c r="D31" s="21">
        <v>0</v>
      </c>
      <c r="E31" s="21">
        <v>0</v>
      </c>
      <c r="F31" s="37">
        <v>0</v>
      </c>
    </row>
    <row r="32" spans="1:6" ht="12.75" x14ac:dyDescent="0.2">
      <c r="A32" s="338" t="s">
        <v>629</v>
      </c>
      <c r="B32" s="339"/>
      <c r="C32" s="21">
        <v>0</v>
      </c>
      <c r="D32" s="21">
        <v>0</v>
      </c>
      <c r="E32" s="21">
        <v>0</v>
      </c>
      <c r="F32" s="37">
        <v>0</v>
      </c>
    </row>
    <row r="33" spans="1:6" ht="12.75" x14ac:dyDescent="0.2">
      <c r="A33" s="338" t="s">
        <v>630</v>
      </c>
      <c r="B33" s="339"/>
      <c r="C33" s="21">
        <v>0</v>
      </c>
      <c r="D33" s="21">
        <v>0</v>
      </c>
      <c r="E33" s="36">
        <v>0</v>
      </c>
      <c r="F33" s="37">
        <v>0</v>
      </c>
    </row>
    <row r="34" spans="1:6" ht="12.75" x14ac:dyDescent="0.2">
      <c r="A34" s="338" t="s">
        <v>631</v>
      </c>
      <c r="B34" s="339"/>
      <c r="C34" s="21">
        <v>0</v>
      </c>
      <c r="D34" s="21">
        <v>0</v>
      </c>
      <c r="E34" s="21">
        <v>0</v>
      </c>
      <c r="F34" s="37">
        <v>0</v>
      </c>
    </row>
    <row r="35" spans="1:6" ht="12.75" x14ac:dyDescent="0.2">
      <c r="A35" s="338" t="s">
        <v>632</v>
      </c>
      <c r="B35" s="339"/>
      <c r="C35" s="21">
        <v>0</v>
      </c>
      <c r="D35" s="21">
        <v>0</v>
      </c>
      <c r="E35" s="21">
        <v>0</v>
      </c>
      <c r="F35" s="37">
        <v>0</v>
      </c>
    </row>
    <row r="36" spans="1:6" ht="12.75" x14ac:dyDescent="0.2">
      <c r="A36" s="338" t="s">
        <v>633</v>
      </c>
      <c r="B36" s="339"/>
      <c r="C36" s="21">
        <v>0</v>
      </c>
      <c r="D36" s="21">
        <v>0</v>
      </c>
      <c r="E36" s="36">
        <v>0</v>
      </c>
      <c r="F36" s="37">
        <v>0</v>
      </c>
    </row>
    <row r="37" spans="1:6" ht="12.75" x14ac:dyDescent="0.2">
      <c r="A37" s="338" t="s">
        <v>634</v>
      </c>
      <c r="B37" s="339"/>
      <c r="C37" s="21">
        <v>0</v>
      </c>
      <c r="D37" s="21">
        <v>0</v>
      </c>
      <c r="E37" s="21">
        <v>0</v>
      </c>
      <c r="F37" s="37">
        <v>0</v>
      </c>
    </row>
    <row r="38" spans="1:6" ht="12.75" x14ac:dyDescent="0.2">
      <c r="A38" s="338" t="s">
        <v>635</v>
      </c>
      <c r="B38" s="339"/>
      <c r="C38" s="21">
        <v>0</v>
      </c>
      <c r="D38" s="21">
        <v>0</v>
      </c>
      <c r="E38" s="21">
        <v>0</v>
      </c>
      <c r="F38" s="37">
        <v>0</v>
      </c>
    </row>
    <row r="39" spans="1:6" ht="12.75" x14ac:dyDescent="0.2">
      <c r="A39" s="338" t="s">
        <v>636</v>
      </c>
      <c r="B39" s="339"/>
      <c r="C39" s="21">
        <v>0</v>
      </c>
      <c r="D39" s="21">
        <v>0</v>
      </c>
      <c r="E39" s="36">
        <v>0</v>
      </c>
      <c r="F39" s="37">
        <v>0</v>
      </c>
    </row>
    <row r="40" spans="1:6" ht="12.75" x14ac:dyDescent="0.2">
      <c r="A40" s="338" t="s">
        <v>637</v>
      </c>
      <c r="B40" s="339"/>
      <c r="C40" s="21">
        <v>0</v>
      </c>
      <c r="D40" s="21">
        <v>0</v>
      </c>
      <c r="E40" s="21">
        <v>0</v>
      </c>
      <c r="F40" s="37">
        <v>0</v>
      </c>
    </row>
    <row r="41" spans="1:6" ht="12.75" x14ac:dyDescent="0.2">
      <c r="A41" s="338" t="s">
        <v>638</v>
      </c>
      <c r="B41" s="339"/>
      <c r="C41" s="21">
        <v>0</v>
      </c>
      <c r="D41" s="21">
        <v>0</v>
      </c>
      <c r="E41" s="21">
        <v>0</v>
      </c>
      <c r="F41" s="37">
        <v>0</v>
      </c>
    </row>
    <row r="42" spans="1:6" ht="12.75" x14ac:dyDescent="0.2">
      <c r="A42" s="338" t="s">
        <v>639</v>
      </c>
      <c r="B42" s="339"/>
      <c r="C42" s="21">
        <v>0</v>
      </c>
      <c r="D42" s="21">
        <v>0</v>
      </c>
      <c r="E42" s="36">
        <v>0</v>
      </c>
      <c r="F42" s="37">
        <v>0</v>
      </c>
    </row>
    <row r="43" spans="1:6" ht="12.75" x14ac:dyDescent="0.2">
      <c r="A43" s="338" t="s">
        <v>640</v>
      </c>
      <c r="B43" s="339"/>
      <c r="C43" s="21">
        <v>0</v>
      </c>
      <c r="D43" s="21">
        <v>0</v>
      </c>
      <c r="E43" s="21">
        <v>0</v>
      </c>
      <c r="F43" s="37">
        <v>0</v>
      </c>
    </row>
    <row r="44" spans="1:6" ht="12.75" x14ac:dyDescent="0.2">
      <c r="A44" s="338" t="s">
        <v>641</v>
      </c>
      <c r="B44" s="339"/>
      <c r="C44" s="21">
        <v>0</v>
      </c>
      <c r="D44" s="21">
        <v>0</v>
      </c>
      <c r="E44" s="21">
        <v>0</v>
      </c>
      <c r="F44" s="37">
        <v>0</v>
      </c>
    </row>
    <row r="45" spans="1:6" ht="12.75" x14ac:dyDescent="0.2">
      <c r="A45" s="338" t="s">
        <v>642</v>
      </c>
      <c r="B45" s="339"/>
      <c r="C45" s="21">
        <v>0</v>
      </c>
      <c r="D45" s="21">
        <v>0</v>
      </c>
      <c r="E45" s="36">
        <v>0</v>
      </c>
      <c r="F45" s="37">
        <v>0</v>
      </c>
    </row>
    <row r="46" spans="1:6" ht="12.75" x14ac:dyDescent="0.2">
      <c r="A46" s="338" t="s">
        <v>643</v>
      </c>
      <c r="B46" s="339"/>
      <c r="C46" s="21">
        <v>0</v>
      </c>
      <c r="D46" s="21">
        <v>0</v>
      </c>
      <c r="E46" s="21">
        <v>0</v>
      </c>
      <c r="F46" s="37">
        <v>0</v>
      </c>
    </row>
    <row r="47" spans="1:6" ht="12.75" x14ac:dyDescent="0.2">
      <c r="A47" s="338" t="s">
        <v>644</v>
      </c>
      <c r="B47" s="339"/>
      <c r="C47" s="21">
        <v>0</v>
      </c>
      <c r="D47" s="21">
        <v>0</v>
      </c>
      <c r="E47" s="21">
        <v>0</v>
      </c>
      <c r="F47" s="37">
        <v>0</v>
      </c>
    </row>
    <row r="48" spans="1:6" ht="12.75" x14ac:dyDescent="0.2">
      <c r="A48" s="338" t="s">
        <v>645</v>
      </c>
      <c r="B48" s="339"/>
      <c r="C48" s="21">
        <v>0</v>
      </c>
      <c r="D48" s="21">
        <v>0</v>
      </c>
      <c r="E48" s="36">
        <v>0</v>
      </c>
      <c r="F48" s="37">
        <v>0</v>
      </c>
    </row>
    <row r="49" spans="1:6" ht="12.75" x14ac:dyDescent="0.2">
      <c r="A49" s="338" t="s">
        <v>3</v>
      </c>
      <c r="B49" s="339"/>
      <c r="C49" s="21">
        <v>0</v>
      </c>
      <c r="D49" s="21">
        <v>0</v>
      </c>
      <c r="E49" s="21">
        <v>0</v>
      </c>
      <c r="F49" s="37">
        <v>0</v>
      </c>
    </row>
    <row r="50" spans="1:6" ht="12.75" x14ac:dyDescent="0.2">
      <c r="A50" s="334" t="s">
        <v>18</v>
      </c>
      <c r="B50" s="335"/>
      <c r="C50" s="44">
        <v>0</v>
      </c>
      <c r="D50" s="44">
        <v>0</v>
      </c>
      <c r="E50" s="44">
        <v>0</v>
      </c>
      <c r="F50" s="44">
        <v>0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F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D3"/>
    <mergeCell ref="E3:F3"/>
    <mergeCell ref="A5:B5"/>
    <mergeCell ref="A6:B6"/>
  </mergeCell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Tabelle11"/>
  <dimension ref="A1:F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0.140625" style="10" customWidth="1"/>
    <col min="2" max="2" width="23.5703125" style="10" customWidth="1"/>
    <col min="3" max="4" width="13.7109375" style="13" customWidth="1"/>
    <col min="5" max="6" width="10.7109375" style="10" customWidth="1"/>
    <col min="7" max="16384" width="11.42578125" style="10"/>
  </cols>
  <sheetData>
    <row r="1" spans="1:6" x14ac:dyDescent="0.2">
      <c r="A1" s="14" t="str">
        <f>Inhalt!B11</f>
        <v>T2_04</v>
      </c>
      <c r="B1" s="15" t="str">
        <f>Inhalt!C11&amp;" (Frauen)"</f>
        <v>: Präferierte Spielform + Partnerschaft  (Frauen)</v>
      </c>
    </row>
    <row r="3" spans="1:6" ht="11.25" customHeight="1" x14ac:dyDescent="0.2">
      <c r="A3" s="360" t="s">
        <v>375</v>
      </c>
      <c r="B3" s="361"/>
      <c r="C3" s="369" t="s">
        <v>646</v>
      </c>
      <c r="D3" s="369"/>
      <c r="E3" s="367" t="s">
        <v>0</v>
      </c>
      <c r="F3" s="367"/>
    </row>
    <row r="4" spans="1:6" ht="24" customHeight="1" x14ac:dyDescent="0.2">
      <c r="A4" s="361"/>
      <c r="B4" s="361"/>
      <c r="C4" s="39" t="s">
        <v>648</v>
      </c>
      <c r="D4" s="39" t="s">
        <v>649</v>
      </c>
      <c r="E4" s="17" t="s">
        <v>1</v>
      </c>
      <c r="F4" s="17" t="s">
        <v>2</v>
      </c>
    </row>
    <row r="5" spans="1:6" x14ac:dyDescent="0.2">
      <c r="A5" s="354" t="s">
        <v>627</v>
      </c>
      <c r="B5" s="355"/>
      <c r="C5" s="40" t="str">
        <f t="shared" ref="C5:D23" si="0">IF($E5=0,"",C30/$E5)</f>
        <v/>
      </c>
      <c r="D5" s="40" t="str">
        <f t="shared" si="0"/>
        <v/>
      </c>
      <c r="E5" s="29">
        <f t="shared" ref="E5:E23" si="1">F30-E30</f>
        <v>0</v>
      </c>
      <c r="F5" s="30" t="str">
        <f t="shared" ref="F5:F24" si="2">IF(E$24=0,"",E5/E$24)</f>
        <v/>
      </c>
    </row>
    <row r="6" spans="1:6" x14ac:dyDescent="0.2">
      <c r="A6" s="354" t="s">
        <v>628</v>
      </c>
      <c r="B6" s="355"/>
      <c r="C6" s="40" t="str">
        <f t="shared" si="0"/>
        <v/>
      </c>
      <c r="D6" s="40" t="str">
        <f t="shared" si="0"/>
        <v/>
      </c>
      <c r="E6" s="29">
        <f t="shared" si="1"/>
        <v>0</v>
      </c>
      <c r="F6" s="30" t="str">
        <f t="shared" si="2"/>
        <v/>
      </c>
    </row>
    <row r="7" spans="1:6" x14ac:dyDescent="0.2">
      <c r="A7" s="354" t="s">
        <v>629</v>
      </c>
      <c r="B7" s="355"/>
      <c r="C7" s="40" t="str">
        <f t="shared" si="0"/>
        <v/>
      </c>
      <c r="D7" s="40" t="str">
        <f t="shared" si="0"/>
        <v/>
      </c>
      <c r="E7" s="29">
        <f t="shared" si="1"/>
        <v>0</v>
      </c>
      <c r="F7" s="30" t="str">
        <f t="shared" si="2"/>
        <v/>
      </c>
    </row>
    <row r="8" spans="1:6" x14ac:dyDescent="0.2">
      <c r="A8" s="354" t="s">
        <v>630</v>
      </c>
      <c r="B8" s="355"/>
      <c r="C8" s="40" t="str">
        <f t="shared" si="0"/>
        <v/>
      </c>
      <c r="D8" s="40" t="str">
        <f t="shared" si="0"/>
        <v/>
      </c>
      <c r="E8" s="29">
        <f t="shared" si="1"/>
        <v>0</v>
      </c>
      <c r="F8" s="30" t="str">
        <f t="shared" si="2"/>
        <v/>
      </c>
    </row>
    <row r="9" spans="1:6" x14ac:dyDescent="0.2">
      <c r="A9" s="354" t="s">
        <v>631</v>
      </c>
      <c r="B9" s="355"/>
      <c r="C9" s="40" t="str">
        <f t="shared" si="0"/>
        <v/>
      </c>
      <c r="D9" s="40" t="str">
        <f t="shared" si="0"/>
        <v/>
      </c>
      <c r="E9" s="29">
        <f t="shared" si="1"/>
        <v>0</v>
      </c>
      <c r="F9" s="30" t="str">
        <f t="shared" si="2"/>
        <v/>
      </c>
    </row>
    <row r="10" spans="1:6" x14ac:dyDescent="0.2">
      <c r="A10" s="354" t="s">
        <v>632</v>
      </c>
      <c r="B10" s="355"/>
      <c r="C10" s="40" t="str">
        <f t="shared" si="0"/>
        <v/>
      </c>
      <c r="D10" s="40" t="str">
        <f t="shared" si="0"/>
        <v/>
      </c>
      <c r="E10" s="29">
        <f t="shared" si="1"/>
        <v>0</v>
      </c>
      <c r="F10" s="30" t="str">
        <f t="shared" si="2"/>
        <v/>
      </c>
    </row>
    <row r="11" spans="1:6" x14ac:dyDescent="0.2">
      <c r="A11" s="354" t="s">
        <v>633</v>
      </c>
      <c r="B11" s="355"/>
      <c r="C11" s="40" t="str">
        <f t="shared" si="0"/>
        <v/>
      </c>
      <c r="D11" s="40" t="str">
        <f t="shared" si="0"/>
        <v/>
      </c>
      <c r="E11" s="29">
        <f t="shared" si="1"/>
        <v>0</v>
      </c>
      <c r="F11" s="30" t="str">
        <f t="shared" si="2"/>
        <v/>
      </c>
    </row>
    <row r="12" spans="1:6" x14ac:dyDescent="0.2">
      <c r="A12" s="354" t="s">
        <v>634</v>
      </c>
      <c r="B12" s="355"/>
      <c r="C12" s="40" t="str">
        <f t="shared" si="0"/>
        <v/>
      </c>
      <c r="D12" s="40" t="str">
        <f t="shared" si="0"/>
        <v/>
      </c>
      <c r="E12" s="29">
        <f t="shared" si="1"/>
        <v>0</v>
      </c>
      <c r="F12" s="30" t="str">
        <f t="shared" si="2"/>
        <v/>
      </c>
    </row>
    <row r="13" spans="1:6" s="27" customFormat="1" x14ac:dyDescent="0.2">
      <c r="A13" s="354" t="s">
        <v>635</v>
      </c>
      <c r="B13" s="355"/>
      <c r="C13" s="40" t="str">
        <f t="shared" si="0"/>
        <v/>
      </c>
      <c r="D13" s="40" t="str">
        <f t="shared" si="0"/>
        <v/>
      </c>
      <c r="E13" s="29">
        <f t="shared" si="1"/>
        <v>0</v>
      </c>
      <c r="F13" s="30" t="str">
        <f t="shared" si="2"/>
        <v/>
      </c>
    </row>
    <row r="14" spans="1:6" x14ac:dyDescent="0.2">
      <c r="A14" s="354" t="s">
        <v>636</v>
      </c>
      <c r="B14" s="355"/>
      <c r="C14" s="40" t="str">
        <f t="shared" si="0"/>
        <v/>
      </c>
      <c r="D14" s="40" t="str">
        <f t="shared" si="0"/>
        <v/>
      </c>
      <c r="E14" s="29">
        <f t="shared" si="1"/>
        <v>0</v>
      </c>
      <c r="F14" s="30" t="str">
        <f t="shared" si="2"/>
        <v/>
      </c>
    </row>
    <row r="15" spans="1:6" x14ac:dyDescent="0.2">
      <c r="A15" s="354" t="s">
        <v>637</v>
      </c>
      <c r="B15" s="355"/>
      <c r="C15" s="40" t="str">
        <f t="shared" si="0"/>
        <v/>
      </c>
      <c r="D15" s="40" t="str">
        <f t="shared" si="0"/>
        <v/>
      </c>
      <c r="E15" s="29">
        <f t="shared" si="1"/>
        <v>0</v>
      </c>
      <c r="F15" s="30" t="str">
        <f t="shared" si="2"/>
        <v/>
      </c>
    </row>
    <row r="16" spans="1:6" x14ac:dyDescent="0.2">
      <c r="A16" s="354" t="s">
        <v>638</v>
      </c>
      <c r="B16" s="355"/>
      <c r="C16" s="40" t="str">
        <f t="shared" si="0"/>
        <v/>
      </c>
      <c r="D16" s="40" t="str">
        <f t="shared" si="0"/>
        <v/>
      </c>
      <c r="E16" s="29">
        <f t="shared" si="1"/>
        <v>0</v>
      </c>
      <c r="F16" s="30" t="str">
        <f t="shared" si="2"/>
        <v/>
      </c>
    </row>
    <row r="17" spans="1:6" x14ac:dyDescent="0.2">
      <c r="A17" s="354" t="s">
        <v>639</v>
      </c>
      <c r="B17" s="355"/>
      <c r="C17" s="40" t="str">
        <f t="shared" si="0"/>
        <v/>
      </c>
      <c r="D17" s="40" t="str">
        <f t="shared" si="0"/>
        <v/>
      </c>
      <c r="E17" s="29">
        <f t="shared" si="1"/>
        <v>0</v>
      </c>
      <c r="F17" s="30" t="str">
        <f t="shared" si="2"/>
        <v/>
      </c>
    </row>
    <row r="18" spans="1:6" x14ac:dyDescent="0.2">
      <c r="A18" s="354" t="s">
        <v>640</v>
      </c>
      <c r="B18" s="355"/>
      <c r="C18" s="40" t="str">
        <f t="shared" si="0"/>
        <v/>
      </c>
      <c r="D18" s="40" t="str">
        <f t="shared" si="0"/>
        <v/>
      </c>
      <c r="E18" s="29">
        <f t="shared" si="1"/>
        <v>0</v>
      </c>
      <c r="F18" s="30" t="str">
        <f t="shared" si="2"/>
        <v/>
      </c>
    </row>
    <row r="19" spans="1:6" x14ac:dyDescent="0.2">
      <c r="A19" s="354" t="s">
        <v>641</v>
      </c>
      <c r="B19" s="355"/>
      <c r="C19" s="40" t="str">
        <f t="shared" si="0"/>
        <v/>
      </c>
      <c r="D19" s="40" t="str">
        <f t="shared" si="0"/>
        <v/>
      </c>
      <c r="E19" s="29">
        <f t="shared" si="1"/>
        <v>0</v>
      </c>
      <c r="F19" s="30" t="str">
        <f t="shared" si="2"/>
        <v/>
      </c>
    </row>
    <row r="20" spans="1:6" x14ac:dyDescent="0.2">
      <c r="A20" s="354" t="s">
        <v>642</v>
      </c>
      <c r="B20" s="355"/>
      <c r="C20" s="40" t="str">
        <f t="shared" si="0"/>
        <v/>
      </c>
      <c r="D20" s="40" t="str">
        <f t="shared" si="0"/>
        <v/>
      </c>
      <c r="E20" s="29">
        <f t="shared" si="1"/>
        <v>0</v>
      </c>
      <c r="F20" s="30" t="str">
        <f t="shared" si="2"/>
        <v/>
      </c>
    </row>
    <row r="21" spans="1:6" s="27" customFormat="1" x14ac:dyDescent="0.2">
      <c r="A21" s="354" t="s">
        <v>643</v>
      </c>
      <c r="B21" s="355"/>
      <c r="C21" s="40" t="str">
        <f t="shared" si="0"/>
        <v/>
      </c>
      <c r="D21" s="40" t="str">
        <f t="shared" si="0"/>
        <v/>
      </c>
      <c r="E21" s="29">
        <f t="shared" si="1"/>
        <v>0</v>
      </c>
      <c r="F21" s="30" t="str">
        <f t="shared" si="2"/>
        <v/>
      </c>
    </row>
    <row r="22" spans="1:6" x14ac:dyDescent="0.2">
      <c r="A22" s="354" t="s">
        <v>644</v>
      </c>
      <c r="B22" s="355"/>
      <c r="C22" s="40" t="str">
        <f t="shared" si="0"/>
        <v/>
      </c>
      <c r="D22" s="40" t="str">
        <f t="shared" si="0"/>
        <v/>
      </c>
      <c r="E22" s="29">
        <f t="shared" si="1"/>
        <v>0</v>
      </c>
      <c r="F22" s="30" t="str">
        <f t="shared" si="2"/>
        <v/>
      </c>
    </row>
    <row r="23" spans="1:6" x14ac:dyDescent="0.2">
      <c r="A23" s="354" t="s">
        <v>645</v>
      </c>
      <c r="B23" s="355"/>
      <c r="C23" s="40" t="str">
        <f t="shared" si="0"/>
        <v/>
      </c>
      <c r="D23" s="40" t="str">
        <f t="shared" si="0"/>
        <v/>
      </c>
      <c r="E23" s="29">
        <f t="shared" si="1"/>
        <v>0</v>
      </c>
      <c r="F23" s="30" t="str">
        <f t="shared" si="2"/>
        <v/>
      </c>
    </row>
    <row r="24" spans="1:6" x14ac:dyDescent="0.2">
      <c r="A24" s="336" t="s">
        <v>0</v>
      </c>
      <c r="B24" s="31" t="s">
        <v>1</v>
      </c>
      <c r="C24" s="41">
        <f>C50-C49</f>
        <v>0</v>
      </c>
      <c r="D24" s="41">
        <f>D50-D49</f>
        <v>0</v>
      </c>
      <c r="E24" s="29">
        <f>F50-E50-F49+E49</f>
        <v>0</v>
      </c>
      <c r="F24" s="30" t="str">
        <f t="shared" si="2"/>
        <v/>
      </c>
    </row>
    <row r="25" spans="1:6" x14ac:dyDescent="0.2">
      <c r="A25" s="337"/>
      <c r="B25" s="22" t="s">
        <v>2</v>
      </c>
      <c r="C25" s="42" t="str">
        <f>IF($E24=0,"",C24/$E24)</f>
        <v/>
      </c>
      <c r="D25" s="42" t="str">
        <f>IF($E24=0,"",D24/$E24)</f>
        <v/>
      </c>
      <c r="E25" s="42" t="str">
        <f>IF($E24=0,"",E24/$E24)</f>
        <v/>
      </c>
      <c r="F25" s="30"/>
    </row>
    <row r="26" spans="1:6" x14ac:dyDescent="0.2">
      <c r="A26" s="18" t="str">
        <f>Titel!$A$15</f>
        <v>© 2025 IFT Institut für Therapieforschung, München</v>
      </c>
      <c r="B26" s="18"/>
      <c r="E26" s="20">
        <f>IF(F50=0,0,(E50+F49-E49)/F50)</f>
        <v>0</v>
      </c>
    </row>
    <row r="28" spans="1:6" x14ac:dyDescent="0.2">
      <c r="A28" s="344" t="s">
        <v>375</v>
      </c>
      <c r="B28" s="344"/>
      <c r="C28" s="368" t="s">
        <v>646</v>
      </c>
      <c r="D28" s="368"/>
      <c r="E28" s="368"/>
      <c r="F28" s="368"/>
    </row>
    <row r="29" spans="1:6" ht="24" customHeight="1" x14ac:dyDescent="0.2">
      <c r="A29" s="344"/>
      <c r="B29" s="344"/>
      <c r="C29" s="43" t="s">
        <v>648</v>
      </c>
      <c r="D29" s="43" t="s">
        <v>649</v>
      </c>
      <c r="E29" s="25" t="s">
        <v>3</v>
      </c>
      <c r="F29" s="26" t="s">
        <v>0</v>
      </c>
    </row>
    <row r="30" spans="1:6" ht="12.75" x14ac:dyDescent="0.2">
      <c r="A30" s="338" t="s">
        <v>627</v>
      </c>
      <c r="B30" s="339"/>
      <c r="C30" s="21">
        <f t="array" ref="C30:F50">[1]gsby250200!$D$154:$G$174</f>
        <v>0</v>
      </c>
      <c r="D30" s="21">
        <v>0</v>
      </c>
      <c r="E30" s="36">
        <v>0</v>
      </c>
      <c r="F30" s="37">
        <v>0</v>
      </c>
    </row>
    <row r="31" spans="1:6" ht="12.75" x14ac:dyDescent="0.2">
      <c r="A31" s="338" t="s">
        <v>628</v>
      </c>
      <c r="B31" s="339"/>
      <c r="C31" s="21">
        <v>0</v>
      </c>
      <c r="D31" s="21">
        <v>0</v>
      </c>
      <c r="E31" s="21">
        <v>0</v>
      </c>
      <c r="F31" s="37">
        <v>0</v>
      </c>
    </row>
    <row r="32" spans="1:6" ht="12.75" x14ac:dyDescent="0.2">
      <c r="A32" s="338" t="s">
        <v>629</v>
      </c>
      <c r="B32" s="339"/>
      <c r="C32" s="21">
        <v>0</v>
      </c>
      <c r="D32" s="21">
        <v>0</v>
      </c>
      <c r="E32" s="21">
        <v>0</v>
      </c>
      <c r="F32" s="37">
        <v>0</v>
      </c>
    </row>
    <row r="33" spans="1:6" ht="12.75" x14ac:dyDescent="0.2">
      <c r="A33" s="338" t="s">
        <v>630</v>
      </c>
      <c r="B33" s="339"/>
      <c r="C33" s="21">
        <v>0</v>
      </c>
      <c r="D33" s="21">
        <v>0</v>
      </c>
      <c r="E33" s="36">
        <v>0</v>
      </c>
      <c r="F33" s="37">
        <v>0</v>
      </c>
    </row>
    <row r="34" spans="1:6" ht="12.75" x14ac:dyDescent="0.2">
      <c r="A34" s="338" t="s">
        <v>631</v>
      </c>
      <c r="B34" s="339"/>
      <c r="C34" s="21">
        <v>0</v>
      </c>
      <c r="D34" s="21">
        <v>0</v>
      </c>
      <c r="E34" s="21">
        <v>0</v>
      </c>
      <c r="F34" s="37">
        <v>0</v>
      </c>
    </row>
    <row r="35" spans="1:6" ht="12.75" x14ac:dyDescent="0.2">
      <c r="A35" s="338" t="s">
        <v>632</v>
      </c>
      <c r="B35" s="339"/>
      <c r="C35" s="21">
        <v>0</v>
      </c>
      <c r="D35" s="21">
        <v>0</v>
      </c>
      <c r="E35" s="21">
        <v>0</v>
      </c>
      <c r="F35" s="37">
        <v>0</v>
      </c>
    </row>
    <row r="36" spans="1:6" ht="12.75" x14ac:dyDescent="0.2">
      <c r="A36" s="338" t="s">
        <v>633</v>
      </c>
      <c r="B36" s="339"/>
      <c r="C36" s="21">
        <v>0</v>
      </c>
      <c r="D36" s="21">
        <v>0</v>
      </c>
      <c r="E36" s="36">
        <v>0</v>
      </c>
      <c r="F36" s="37">
        <v>0</v>
      </c>
    </row>
    <row r="37" spans="1:6" ht="12.75" x14ac:dyDescent="0.2">
      <c r="A37" s="338" t="s">
        <v>634</v>
      </c>
      <c r="B37" s="339"/>
      <c r="C37" s="21">
        <v>0</v>
      </c>
      <c r="D37" s="21">
        <v>0</v>
      </c>
      <c r="E37" s="21">
        <v>0</v>
      </c>
      <c r="F37" s="37">
        <v>0</v>
      </c>
    </row>
    <row r="38" spans="1:6" ht="12.75" x14ac:dyDescent="0.2">
      <c r="A38" s="338" t="s">
        <v>635</v>
      </c>
      <c r="B38" s="339"/>
      <c r="C38" s="21">
        <v>0</v>
      </c>
      <c r="D38" s="21">
        <v>0</v>
      </c>
      <c r="E38" s="21">
        <v>0</v>
      </c>
      <c r="F38" s="37">
        <v>0</v>
      </c>
    </row>
    <row r="39" spans="1:6" ht="12.75" x14ac:dyDescent="0.2">
      <c r="A39" s="338" t="s">
        <v>636</v>
      </c>
      <c r="B39" s="339"/>
      <c r="C39" s="21">
        <v>0</v>
      </c>
      <c r="D39" s="21">
        <v>0</v>
      </c>
      <c r="E39" s="36">
        <v>0</v>
      </c>
      <c r="F39" s="37">
        <v>0</v>
      </c>
    </row>
    <row r="40" spans="1:6" ht="12.75" x14ac:dyDescent="0.2">
      <c r="A40" s="338" t="s">
        <v>637</v>
      </c>
      <c r="B40" s="339"/>
      <c r="C40" s="21">
        <v>0</v>
      </c>
      <c r="D40" s="21">
        <v>0</v>
      </c>
      <c r="E40" s="21">
        <v>0</v>
      </c>
      <c r="F40" s="37">
        <v>0</v>
      </c>
    </row>
    <row r="41" spans="1:6" ht="12.75" x14ac:dyDescent="0.2">
      <c r="A41" s="338" t="s">
        <v>638</v>
      </c>
      <c r="B41" s="339"/>
      <c r="C41" s="21">
        <v>0</v>
      </c>
      <c r="D41" s="21">
        <v>0</v>
      </c>
      <c r="E41" s="21">
        <v>0</v>
      </c>
      <c r="F41" s="37">
        <v>0</v>
      </c>
    </row>
    <row r="42" spans="1:6" ht="12.75" x14ac:dyDescent="0.2">
      <c r="A42" s="338" t="s">
        <v>639</v>
      </c>
      <c r="B42" s="339"/>
      <c r="C42" s="21">
        <v>0</v>
      </c>
      <c r="D42" s="21">
        <v>0</v>
      </c>
      <c r="E42" s="36">
        <v>0</v>
      </c>
      <c r="F42" s="37">
        <v>0</v>
      </c>
    </row>
    <row r="43" spans="1:6" ht="12.75" x14ac:dyDescent="0.2">
      <c r="A43" s="338" t="s">
        <v>640</v>
      </c>
      <c r="B43" s="339"/>
      <c r="C43" s="21">
        <v>0</v>
      </c>
      <c r="D43" s="21">
        <v>0</v>
      </c>
      <c r="E43" s="21">
        <v>0</v>
      </c>
      <c r="F43" s="37">
        <v>0</v>
      </c>
    </row>
    <row r="44" spans="1:6" ht="12.75" x14ac:dyDescent="0.2">
      <c r="A44" s="338" t="s">
        <v>641</v>
      </c>
      <c r="B44" s="339"/>
      <c r="C44" s="21">
        <v>0</v>
      </c>
      <c r="D44" s="21">
        <v>0</v>
      </c>
      <c r="E44" s="21">
        <v>0</v>
      </c>
      <c r="F44" s="37">
        <v>0</v>
      </c>
    </row>
    <row r="45" spans="1:6" ht="12.75" x14ac:dyDescent="0.2">
      <c r="A45" s="338" t="s">
        <v>642</v>
      </c>
      <c r="B45" s="339"/>
      <c r="C45" s="21">
        <v>0</v>
      </c>
      <c r="D45" s="21">
        <v>0</v>
      </c>
      <c r="E45" s="36">
        <v>0</v>
      </c>
      <c r="F45" s="37">
        <v>0</v>
      </c>
    </row>
    <row r="46" spans="1:6" ht="12.75" x14ac:dyDescent="0.2">
      <c r="A46" s="338" t="s">
        <v>643</v>
      </c>
      <c r="B46" s="339"/>
      <c r="C46" s="21">
        <v>0</v>
      </c>
      <c r="D46" s="21">
        <v>0</v>
      </c>
      <c r="E46" s="21">
        <v>0</v>
      </c>
      <c r="F46" s="37">
        <v>0</v>
      </c>
    </row>
    <row r="47" spans="1:6" ht="12.75" x14ac:dyDescent="0.2">
      <c r="A47" s="338" t="s">
        <v>644</v>
      </c>
      <c r="B47" s="339"/>
      <c r="C47" s="21">
        <v>0</v>
      </c>
      <c r="D47" s="21">
        <v>0</v>
      </c>
      <c r="E47" s="21">
        <v>0</v>
      </c>
      <c r="F47" s="37">
        <v>0</v>
      </c>
    </row>
    <row r="48" spans="1:6" ht="12.75" x14ac:dyDescent="0.2">
      <c r="A48" s="338" t="s">
        <v>645</v>
      </c>
      <c r="B48" s="339"/>
      <c r="C48" s="21">
        <v>0</v>
      </c>
      <c r="D48" s="21">
        <v>0</v>
      </c>
      <c r="E48" s="36">
        <v>0</v>
      </c>
      <c r="F48" s="37">
        <v>0</v>
      </c>
    </row>
    <row r="49" spans="1:6" ht="12.75" x14ac:dyDescent="0.2">
      <c r="A49" s="338" t="s">
        <v>3</v>
      </c>
      <c r="B49" s="339"/>
      <c r="C49" s="21">
        <v>0</v>
      </c>
      <c r="D49" s="21">
        <v>0</v>
      </c>
      <c r="E49" s="21">
        <v>0</v>
      </c>
      <c r="F49" s="37">
        <v>0</v>
      </c>
    </row>
    <row r="50" spans="1:6" ht="12.75" x14ac:dyDescent="0.2">
      <c r="A50" s="334" t="s">
        <v>18</v>
      </c>
      <c r="B50" s="335"/>
      <c r="C50" s="44">
        <v>0</v>
      </c>
      <c r="D50" s="44">
        <v>0</v>
      </c>
      <c r="E50" s="44">
        <v>0</v>
      </c>
      <c r="F50" s="44">
        <v>0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F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D3"/>
    <mergeCell ref="E3:F3"/>
    <mergeCell ref="A5:B5"/>
    <mergeCell ref="A6:B6"/>
  </mergeCell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Tabelle20"/>
  <dimension ref="A1:K76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1.5703125" style="10" customWidth="1"/>
    <col min="2" max="2" width="21.5703125" style="10" customWidth="1"/>
    <col min="3" max="10" width="9.7109375" style="10" customWidth="1"/>
    <col min="11" max="16384" width="11.42578125" style="10"/>
  </cols>
  <sheetData>
    <row r="1" spans="1:10" x14ac:dyDescent="0.2">
      <c r="A1" s="14" t="str">
        <f>Inhalt!B12</f>
        <v>T2_06</v>
      </c>
      <c r="B1" s="65" t="str">
        <f>Inhalt!C12</f>
        <v xml:space="preserve">: Präferierte Spielform + eigene Kinder im Haushalt  </v>
      </c>
    </row>
    <row r="3" spans="1:10" x14ac:dyDescent="0.2">
      <c r="A3" s="360" t="s">
        <v>375</v>
      </c>
      <c r="B3" s="361"/>
      <c r="C3" s="366" t="s">
        <v>769</v>
      </c>
      <c r="D3" s="366"/>
      <c r="E3" s="366"/>
      <c r="F3" s="366"/>
      <c r="G3" s="366"/>
      <c r="H3" s="366"/>
      <c r="I3" s="367" t="s">
        <v>360</v>
      </c>
      <c r="J3" s="367"/>
    </row>
    <row r="4" spans="1:10" x14ac:dyDescent="0.2">
      <c r="A4" s="361"/>
      <c r="B4" s="361"/>
      <c r="C4" s="23" t="s">
        <v>290</v>
      </c>
      <c r="D4" s="23" t="s">
        <v>291</v>
      </c>
      <c r="E4" s="23" t="s">
        <v>292</v>
      </c>
      <c r="F4" s="23" t="s">
        <v>293</v>
      </c>
      <c r="G4" s="23" t="s">
        <v>294</v>
      </c>
      <c r="H4" s="69" t="s">
        <v>548</v>
      </c>
      <c r="I4" s="17" t="s">
        <v>295</v>
      </c>
      <c r="J4" s="17" t="s">
        <v>296</v>
      </c>
    </row>
    <row r="5" spans="1:10" x14ac:dyDescent="0.2">
      <c r="A5" s="354" t="s">
        <v>627</v>
      </c>
      <c r="B5" s="355"/>
      <c r="C5" s="24" t="str">
        <f t="shared" ref="C5:G14" si="0">IF($I5=0,"",C55/$I5)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45">
        <f t="shared" ref="H5:H23" si="1">H55</f>
        <v>0</v>
      </c>
      <c r="I5" s="29">
        <f t="shared" ref="I5:I23" si="2">J55-I55</f>
        <v>0</v>
      </c>
      <c r="J5" s="30" t="str">
        <f>IF(I$24=0,"",I5/I$24)</f>
        <v/>
      </c>
    </row>
    <row r="6" spans="1:10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45">
        <f t="shared" si="1"/>
        <v>0</v>
      </c>
      <c r="I6" s="29">
        <f t="shared" si="2"/>
        <v>0</v>
      </c>
      <c r="J6" s="30" t="str">
        <f t="shared" ref="J6:J24" si="3">IF(I$24=0,"",I6/I$24)</f>
        <v/>
      </c>
    </row>
    <row r="7" spans="1:10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45">
        <f t="shared" si="1"/>
        <v>0</v>
      </c>
      <c r="I7" s="29">
        <f t="shared" si="2"/>
        <v>0</v>
      </c>
      <c r="J7" s="30" t="str">
        <f t="shared" si="3"/>
        <v/>
      </c>
    </row>
    <row r="8" spans="1:10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45">
        <f t="shared" si="1"/>
        <v>0</v>
      </c>
      <c r="I8" s="29">
        <f t="shared" si="2"/>
        <v>0</v>
      </c>
      <c r="J8" s="30" t="str">
        <f t="shared" si="3"/>
        <v/>
      </c>
    </row>
    <row r="9" spans="1:10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45">
        <f t="shared" si="1"/>
        <v>0</v>
      </c>
      <c r="I9" s="29">
        <f t="shared" si="2"/>
        <v>0</v>
      </c>
      <c r="J9" s="30" t="str">
        <f t="shared" si="3"/>
        <v/>
      </c>
    </row>
    <row r="10" spans="1:10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45">
        <f t="shared" si="1"/>
        <v>0</v>
      </c>
      <c r="I10" s="29">
        <f t="shared" si="2"/>
        <v>0</v>
      </c>
      <c r="J10" s="30" t="str">
        <f t="shared" si="3"/>
        <v/>
      </c>
    </row>
    <row r="11" spans="1:10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45">
        <f t="shared" si="1"/>
        <v>0</v>
      </c>
      <c r="I11" s="29">
        <f t="shared" si="2"/>
        <v>0</v>
      </c>
      <c r="J11" s="30" t="str">
        <f t="shared" si="3"/>
        <v/>
      </c>
    </row>
    <row r="12" spans="1:10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45">
        <f t="shared" si="1"/>
        <v>0</v>
      </c>
      <c r="I12" s="29">
        <f t="shared" si="2"/>
        <v>0</v>
      </c>
      <c r="J12" s="30" t="str">
        <f t="shared" si="3"/>
        <v/>
      </c>
    </row>
    <row r="13" spans="1:10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45">
        <f t="shared" si="1"/>
        <v>0</v>
      </c>
      <c r="I13" s="29">
        <f t="shared" si="2"/>
        <v>0</v>
      </c>
      <c r="J13" s="30" t="str">
        <f t="shared" si="3"/>
        <v/>
      </c>
    </row>
    <row r="14" spans="1:10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45">
        <f t="shared" si="1"/>
        <v>0</v>
      </c>
      <c r="I14" s="29">
        <f t="shared" si="2"/>
        <v>0</v>
      </c>
      <c r="J14" s="30" t="str">
        <f t="shared" si="3"/>
        <v/>
      </c>
    </row>
    <row r="15" spans="1:10" x14ac:dyDescent="0.2">
      <c r="A15" s="354" t="s">
        <v>637</v>
      </c>
      <c r="B15" s="355"/>
      <c r="C15" s="24" t="str">
        <f t="shared" ref="C15:G23" si="4">IF($I15=0,"",C65/$I15)</f>
        <v/>
      </c>
      <c r="D15" s="24" t="str">
        <f t="shared" si="4"/>
        <v/>
      </c>
      <c r="E15" s="24" t="str">
        <f t="shared" si="4"/>
        <v/>
      </c>
      <c r="F15" s="24" t="str">
        <f t="shared" si="4"/>
        <v/>
      </c>
      <c r="G15" s="24" t="str">
        <f t="shared" si="4"/>
        <v/>
      </c>
      <c r="H15" s="45">
        <f t="shared" si="1"/>
        <v>0</v>
      </c>
      <c r="I15" s="29">
        <f t="shared" si="2"/>
        <v>0</v>
      </c>
      <c r="J15" s="30" t="str">
        <f t="shared" si="3"/>
        <v/>
      </c>
    </row>
    <row r="16" spans="1:10" x14ac:dyDescent="0.2">
      <c r="A16" s="354" t="s">
        <v>638</v>
      </c>
      <c r="B16" s="355"/>
      <c r="C16" s="24" t="str">
        <f t="shared" si="4"/>
        <v/>
      </c>
      <c r="D16" s="24" t="str">
        <f t="shared" si="4"/>
        <v/>
      </c>
      <c r="E16" s="24" t="str">
        <f t="shared" si="4"/>
        <v/>
      </c>
      <c r="F16" s="24" t="str">
        <f t="shared" si="4"/>
        <v/>
      </c>
      <c r="G16" s="24" t="str">
        <f t="shared" si="4"/>
        <v/>
      </c>
      <c r="H16" s="45">
        <f t="shared" si="1"/>
        <v>0</v>
      </c>
      <c r="I16" s="29">
        <f t="shared" si="2"/>
        <v>0</v>
      </c>
      <c r="J16" s="30" t="str">
        <f t="shared" si="3"/>
        <v/>
      </c>
    </row>
    <row r="17" spans="1:11" x14ac:dyDescent="0.2">
      <c r="A17" s="354" t="s">
        <v>639</v>
      </c>
      <c r="B17" s="355"/>
      <c r="C17" s="24" t="str">
        <f t="shared" si="4"/>
        <v/>
      </c>
      <c r="D17" s="24" t="str">
        <f t="shared" si="4"/>
        <v/>
      </c>
      <c r="E17" s="24" t="str">
        <f t="shared" si="4"/>
        <v/>
      </c>
      <c r="F17" s="24" t="str">
        <f t="shared" si="4"/>
        <v/>
      </c>
      <c r="G17" s="24" t="str">
        <f t="shared" si="4"/>
        <v/>
      </c>
      <c r="H17" s="45">
        <f t="shared" si="1"/>
        <v>0</v>
      </c>
      <c r="I17" s="29">
        <f t="shared" si="2"/>
        <v>0</v>
      </c>
      <c r="J17" s="30" t="str">
        <f t="shared" si="3"/>
        <v/>
      </c>
    </row>
    <row r="18" spans="1:11" x14ac:dyDescent="0.2">
      <c r="A18" s="354" t="s">
        <v>640</v>
      </c>
      <c r="B18" s="355"/>
      <c r="C18" s="24" t="str">
        <f t="shared" si="4"/>
        <v/>
      </c>
      <c r="D18" s="24" t="str">
        <f t="shared" si="4"/>
        <v/>
      </c>
      <c r="E18" s="24" t="str">
        <f t="shared" si="4"/>
        <v/>
      </c>
      <c r="F18" s="24" t="str">
        <f t="shared" si="4"/>
        <v/>
      </c>
      <c r="G18" s="24" t="str">
        <f t="shared" si="4"/>
        <v/>
      </c>
      <c r="H18" s="45">
        <f t="shared" si="1"/>
        <v>0</v>
      </c>
      <c r="I18" s="29">
        <f t="shared" si="2"/>
        <v>0</v>
      </c>
      <c r="J18" s="30" t="str">
        <f t="shared" si="3"/>
        <v/>
      </c>
    </row>
    <row r="19" spans="1:11" x14ac:dyDescent="0.2">
      <c r="A19" s="354" t="s">
        <v>641</v>
      </c>
      <c r="B19" s="355"/>
      <c r="C19" s="24" t="str">
        <f t="shared" si="4"/>
        <v/>
      </c>
      <c r="D19" s="24" t="str">
        <f t="shared" si="4"/>
        <v/>
      </c>
      <c r="E19" s="24" t="str">
        <f t="shared" si="4"/>
        <v/>
      </c>
      <c r="F19" s="24" t="str">
        <f t="shared" si="4"/>
        <v/>
      </c>
      <c r="G19" s="24" t="str">
        <f t="shared" si="4"/>
        <v/>
      </c>
      <c r="H19" s="45">
        <f t="shared" si="1"/>
        <v>0</v>
      </c>
      <c r="I19" s="29">
        <f t="shared" si="2"/>
        <v>0</v>
      </c>
      <c r="J19" s="30" t="str">
        <f t="shared" si="3"/>
        <v/>
      </c>
    </row>
    <row r="20" spans="1:11" x14ac:dyDescent="0.2">
      <c r="A20" s="354" t="s">
        <v>642</v>
      </c>
      <c r="B20" s="355"/>
      <c r="C20" s="24" t="str">
        <f t="shared" si="4"/>
        <v/>
      </c>
      <c r="D20" s="24" t="str">
        <f t="shared" si="4"/>
        <v/>
      </c>
      <c r="E20" s="24" t="str">
        <f t="shared" si="4"/>
        <v/>
      </c>
      <c r="F20" s="24" t="str">
        <f t="shared" si="4"/>
        <v/>
      </c>
      <c r="G20" s="24" t="str">
        <f t="shared" si="4"/>
        <v/>
      </c>
      <c r="H20" s="45">
        <f t="shared" si="1"/>
        <v>0</v>
      </c>
      <c r="I20" s="29">
        <f t="shared" si="2"/>
        <v>0</v>
      </c>
      <c r="J20" s="30" t="str">
        <f t="shared" si="3"/>
        <v/>
      </c>
    </row>
    <row r="21" spans="1:11" s="27" customFormat="1" x14ac:dyDescent="0.2">
      <c r="A21" s="354" t="s">
        <v>643</v>
      </c>
      <c r="B21" s="355"/>
      <c r="C21" s="24" t="str">
        <f t="shared" si="4"/>
        <v/>
      </c>
      <c r="D21" s="24" t="str">
        <f t="shared" si="4"/>
        <v/>
      </c>
      <c r="E21" s="24" t="str">
        <f t="shared" si="4"/>
        <v/>
      </c>
      <c r="F21" s="24" t="str">
        <f t="shared" si="4"/>
        <v/>
      </c>
      <c r="G21" s="24" t="str">
        <f t="shared" si="4"/>
        <v/>
      </c>
      <c r="H21" s="45">
        <f t="shared" si="1"/>
        <v>0</v>
      </c>
      <c r="I21" s="29">
        <f t="shared" si="2"/>
        <v>0</v>
      </c>
      <c r="J21" s="30" t="str">
        <f t="shared" si="3"/>
        <v/>
      </c>
    </row>
    <row r="22" spans="1:11" x14ac:dyDescent="0.2">
      <c r="A22" s="354" t="s">
        <v>644</v>
      </c>
      <c r="B22" s="355"/>
      <c r="C22" s="24" t="str">
        <f t="shared" si="4"/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45">
        <f t="shared" si="1"/>
        <v>0</v>
      </c>
      <c r="I22" s="29">
        <f t="shared" si="2"/>
        <v>0</v>
      </c>
      <c r="J22" s="30" t="str">
        <f t="shared" si="3"/>
        <v/>
      </c>
    </row>
    <row r="23" spans="1:11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45">
        <f t="shared" si="1"/>
        <v>0</v>
      </c>
      <c r="I23" s="29">
        <f t="shared" si="2"/>
        <v>0</v>
      </c>
      <c r="J23" s="30" t="str">
        <f t="shared" si="3"/>
        <v/>
      </c>
    </row>
    <row r="24" spans="1:11" x14ac:dyDescent="0.2">
      <c r="A24" s="370" t="s">
        <v>250</v>
      </c>
      <c r="B24" s="31" t="s">
        <v>251</v>
      </c>
      <c r="C24" s="29">
        <f>C75-C74</f>
        <v>0</v>
      </c>
      <c r="D24" s="29">
        <f>D75-D74</f>
        <v>0</v>
      </c>
      <c r="E24" s="29">
        <f>E75-E74</f>
        <v>0</v>
      </c>
      <c r="F24" s="29">
        <f>F75-F74</f>
        <v>0</v>
      </c>
      <c r="G24" s="29">
        <f>G75-G74</f>
        <v>0</v>
      </c>
      <c r="H24" s="46">
        <f>IF(I24=0,0,H75)</f>
        <v>0</v>
      </c>
      <c r="I24" s="29">
        <f>J75-I75-J74+I74</f>
        <v>0</v>
      </c>
      <c r="J24" s="30" t="str">
        <f t="shared" si="3"/>
        <v/>
      </c>
    </row>
    <row r="25" spans="1:11" x14ac:dyDescent="0.2">
      <c r="A25" s="370"/>
      <c r="B25" s="22" t="s">
        <v>252</v>
      </c>
      <c r="C25" s="30" t="str">
        <f>IF($I24=0,"",C24/$I24)</f>
        <v/>
      </c>
      <c r="D25" s="30" t="str">
        <f>IF($I24=0,"",D24/$I24)</f>
        <v/>
      </c>
      <c r="E25" s="30" t="str">
        <f>IF($I24=0,"",E24/$I24)</f>
        <v/>
      </c>
      <c r="F25" s="30" t="str">
        <f>IF($I24=0,"",F24/$I24)</f>
        <v/>
      </c>
      <c r="G25" s="30" t="str">
        <f>IF($I24=0,"",G24/$I24)</f>
        <v/>
      </c>
      <c r="H25" s="46"/>
      <c r="I25" s="30" t="str">
        <f>IF($I24=0,"",I24/$I24)</f>
        <v/>
      </c>
      <c r="J25" s="30"/>
      <c r="K25" s="58"/>
    </row>
    <row r="26" spans="1:11" x14ac:dyDescent="0.2">
      <c r="A26" s="18" t="str">
        <f>Titel!$A$15</f>
        <v>© 2025 IFT Institut für Therapieforschung, München</v>
      </c>
      <c r="B26" s="18"/>
      <c r="C26" s="10" t="s">
        <v>546</v>
      </c>
      <c r="H26" s="19" t="s">
        <v>253</v>
      </c>
      <c r="I26" s="20">
        <f>IF(J75=0,0,(I75+J74-I74)/J75)</f>
        <v>0</v>
      </c>
    </row>
    <row r="28" spans="1:11" ht="12.75" x14ac:dyDescent="0.2">
      <c r="A28" s="360" t="s">
        <v>375</v>
      </c>
      <c r="B28" s="361"/>
      <c r="C28" s="362" t="s">
        <v>770</v>
      </c>
      <c r="D28" s="364"/>
      <c r="E28" s="364"/>
      <c r="F28" s="364"/>
      <c r="G28" s="365"/>
      <c r="H28" s="367" t="s">
        <v>0</v>
      </c>
      <c r="I28" s="367"/>
    </row>
    <row r="29" spans="1:11" x14ac:dyDescent="0.2">
      <c r="A29" s="361"/>
      <c r="B29" s="361"/>
      <c r="C29" s="23" t="s">
        <v>255</v>
      </c>
      <c r="D29" s="23" t="s">
        <v>256</v>
      </c>
      <c r="E29" s="23" t="s">
        <v>257</v>
      </c>
      <c r="F29" s="23" t="s">
        <v>258</v>
      </c>
      <c r="G29" s="69" t="s">
        <v>548</v>
      </c>
      <c r="H29" s="17" t="s">
        <v>1</v>
      </c>
      <c r="I29" s="17" t="s">
        <v>2</v>
      </c>
    </row>
    <row r="30" spans="1:11" x14ac:dyDescent="0.2">
      <c r="A30" s="354" t="s">
        <v>627</v>
      </c>
      <c r="B30" s="355"/>
      <c r="C30" s="24" t="str">
        <f t="shared" ref="C30:F48" si="5">IF($H30=0,"",D55/$H30)</f>
        <v/>
      </c>
      <c r="D30" s="24" t="str">
        <f t="shared" si="5"/>
        <v/>
      </c>
      <c r="E30" s="24" t="str">
        <f t="shared" si="5"/>
        <v/>
      </c>
      <c r="F30" s="24" t="str">
        <f t="shared" si="5"/>
        <v/>
      </c>
      <c r="G30" s="45">
        <f>H55</f>
        <v>0</v>
      </c>
      <c r="H30" s="29">
        <f>J55-I55-C55</f>
        <v>0</v>
      </c>
      <c r="I30" s="30" t="str">
        <f>IF(H$49=0,"",H30/H$49)</f>
        <v/>
      </c>
    </row>
    <row r="31" spans="1:11" x14ac:dyDescent="0.2">
      <c r="A31" s="354" t="s">
        <v>628</v>
      </c>
      <c r="B31" s="355"/>
      <c r="C31" s="24" t="str">
        <f t="shared" si="5"/>
        <v/>
      </c>
      <c r="D31" s="24" t="str">
        <f t="shared" si="5"/>
        <v/>
      </c>
      <c r="E31" s="24" t="str">
        <f t="shared" si="5"/>
        <v/>
      </c>
      <c r="F31" s="24" t="str">
        <f t="shared" si="5"/>
        <v/>
      </c>
      <c r="G31" s="45">
        <f t="shared" ref="G31:G48" si="6">H56</f>
        <v>0</v>
      </c>
      <c r="H31" s="29">
        <f t="shared" ref="H31:H47" si="7">J56-I56-C56</f>
        <v>0</v>
      </c>
      <c r="I31" s="30" t="str">
        <f t="shared" ref="I31:I49" si="8">IF(H$49=0,"",H31/H$49)</f>
        <v/>
      </c>
    </row>
    <row r="32" spans="1:11" x14ac:dyDescent="0.2">
      <c r="A32" s="354" t="s">
        <v>629</v>
      </c>
      <c r="B32" s="355"/>
      <c r="C32" s="24" t="str">
        <f t="shared" si="5"/>
        <v/>
      </c>
      <c r="D32" s="24" t="str">
        <f t="shared" si="5"/>
        <v/>
      </c>
      <c r="E32" s="24" t="str">
        <f t="shared" si="5"/>
        <v/>
      </c>
      <c r="F32" s="24" t="str">
        <f t="shared" si="5"/>
        <v/>
      </c>
      <c r="G32" s="45">
        <f t="shared" si="6"/>
        <v>0</v>
      </c>
      <c r="H32" s="29">
        <f t="shared" si="7"/>
        <v>0</v>
      </c>
      <c r="I32" s="30" t="str">
        <f t="shared" si="8"/>
        <v/>
      </c>
    </row>
    <row r="33" spans="1:9" x14ac:dyDescent="0.2">
      <c r="A33" s="354" t="s">
        <v>630</v>
      </c>
      <c r="B33" s="355"/>
      <c r="C33" s="24" t="str">
        <f t="shared" si="5"/>
        <v/>
      </c>
      <c r="D33" s="24" t="str">
        <f t="shared" si="5"/>
        <v/>
      </c>
      <c r="E33" s="24" t="str">
        <f t="shared" si="5"/>
        <v/>
      </c>
      <c r="F33" s="24" t="str">
        <f t="shared" si="5"/>
        <v/>
      </c>
      <c r="G33" s="45">
        <f t="shared" si="6"/>
        <v>0</v>
      </c>
      <c r="H33" s="29">
        <f t="shared" si="7"/>
        <v>0</v>
      </c>
      <c r="I33" s="30" t="str">
        <f t="shared" si="8"/>
        <v/>
      </c>
    </row>
    <row r="34" spans="1:9" x14ac:dyDescent="0.2">
      <c r="A34" s="354" t="s">
        <v>631</v>
      </c>
      <c r="B34" s="355"/>
      <c r="C34" s="24" t="str">
        <f t="shared" si="5"/>
        <v/>
      </c>
      <c r="D34" s="24" t="str">
        <f t="shared" si="5"/>
        <v/>
      </c>
      <c r="E34" s="24" t="str">
        <f t="shared" si="5"/>
        <v/>
      </c>
      <c r="F34" s="24" t="str">
        <f t="shared" si="5"/>
        <v/>
      </c>
      <c r="G34" s="45">
        <f t="shared" si="6"/>
        <v>0</v>
      </c>
      <c r="H34" s="29">
        <f t="shared" si="7"/>
        <v>0</v>
      </c>
      <c r="I34" s="30" t="str">
        <f t="shared" si="8"/>
        <v/>
      </c>
    </row>
    <row r="35" spans="1:9" x14ac:dyDescent="0.2">
      <c r="A35" s="354" t="s">
        <v>632</v>
      </c>
      <c r="B35" s="355"/>
      <c r="C35" s="24" t="str">
        <f t="shared" si="5"/>
        <v/>
      </c>
      <c r="D35" s="24" t="str">
        <f t="shared" si="5"/>
        <v/>
      </c>
      <c r="E35" s="24" t="str">
        <f t="shared" si="5"/>
        <v/>
      </c>
      <c r="F35" s="24" t="str">
        <f t="shared" si="5"/>
        <v/>
      </c>
      <c r="G35" s="45">
        <f t="shared" si="6"/>
        <v>0</v>
      </c>
      <c r="H35" s="29">
        <f t="shared" si="7"/>
        <v>0</v>
      </c>
      <c r="I35" s="30" t="str">
        <f t="shared" si="8"/>
        <v/>
      </c>
    </row>
    <row r="36" spans="1:9" x14ac:dyDescent="0.2">
      <c r="A36" s="354" t="s">
        <v>633</v>
      </c>
      <c r="B36" s="355"/>
      <c r="C36" s="24" t="str">
        <f t="shared" si="5"/>
        <v/>
      </c>
      <c r="D36" s="24" t="str">
        <f t="shared" si="5"/>
        <v/>
      </c>
      <c r="E36" s="24" t="str">
        <f t="shared" si="5"/>
        <v/>
      </c>
      <c r="F36" s="24" t="str">
        <f t="shared" si="5"/>
        <v/>
      </c>
      <c r="G36" s="45">
        <f t="shared" si="6"/>
        <v>0</v>
      </c>
      <c r="H36" s="29">
        <f t="shared" si="7"/>
        <v>0</v>
      </c>
      <c r="I36" s="30" t="str">
        <f t="shared" si="8"/>
        <v/>
      </c>
    </row>
    <row r="37" spans="1:9" x14ac:dyDescent="0.2">
      <c r="A37" s="354" t="s">
        <v>634</v>
      </c>
      <c r="B37" s="355"/>
      <c r="C37" s="24" t="str">
        <f t="shared" si="5"/>
        <v/>
      </c>
      <c r="D37" s="24" t="str">
        <f t="shared" si="5"/>
        <v/>
      </c>
      <c r="E37" s="24" t="str">
        <f t="shared" si="5"/>
        <v/>
      </c>
      <c r="F37" s="24" t="str">
        <f t="shared" si="5"/>
        <v/>
      </c>
      <c r="G37" s="45">
        <f t="shared" si="6"/>
        <v>0</v>
      </c>
      <c r="H37" s="29">
        <f t="shared" si="7"/>
        <v>0</v>
      </c>
      <c r="I37" s="30" t="str">
        <f t="shared" si="8"/>
        <v/>
      </c>
    </row>
    <row r="38" spans="1:9" s="27" customFormat="1" x14ac:dyDescent="0.2">
      <c r="A38" s="354" t="s">
        <v>635</v>
      </c>
      <c r="B38" s="355"/>
      <c r="C38" s="24" t="str">
        <f t="shared" si="5"/>
        <v/>
      </c>
      <c r="D38" s="24" t="str">
        <f t="shared" si="5"/>
        <v/>
      </c>
      <c r="E38" s="24" t="str">
        <f t="shared" si="5"/>
        <v/>
      </c>
      <c r="F38" s="24" t="str">
        <f t="shared" si="5"/>
        <v/>
      </c>
      <c r="G38" s="45">
        <f t="shared" si="6"/>
        <v>0</v>
      </c>
      <c r="H38" s="29">
        <f t="shared" si="7"/>
        <v>0</v>
      </c>
      <c r="I38" s="30" t="str">
        <f t="shared" si="8"/>
        <v/>
      </c>
    </row>
    <row r="39" spans="1:9" x14ac:dyDescent="0.2">
      <c r="A39" s="354" t="s">
        <v>636</v>
      </c>
      <c r="B39" s="355"/>
      <c r="C39" s="24" t="str">
        <f t="shared" si="5"/>
        <v/>
      </c>
      <c r="D39" s="24" t="str">
        <f t="shared" si="5"/>
        <v/>
      </c>
      <c r="E39" s="24" t="str">
        <f t="shared" si="5"/>
        <v/>
      </c>
      <c r="F39" s="24" t="str">
        <f t="shared" si="5"/>
        <v/>
      </c>
      <c r="G39" s="45">
        <f t="shared" si="6"/>
        <v>0</v>
      </c>
      <c r="H39" s="29">
        <f t="shared" si="7"/>
        <v>0</v>
      </c>
      <c r="I39" s="30" t="str">
        <f t="shared" si="8"/>
        <v/>
      </c>
    </row>
    <row r="40" spans="1:9" x14ac:dyDescent="0.2">
      <c r="A40" s="354" t="s">
        <v>637</v>
      </c>
      <c r="B40" s="355"/>
      <c r="C40" s="24" t="str">
        <f t="shared" si="5"/>
        <v/>
      </c>
      <c r="D40" s="24" t="str">
        <f t="shared" si="5"/>
        <v/>
      </c>
      <c r="E40" s="24" t="str">
        <f t="shared" si="5"/>
        <v/>
      </c>
      <c r="F40" s="24" t="str">
        <f t="shared" si="5"/>
        <v/>
      </c>
      <c r="G40" s="45">
        <f t="shared" si="6"/>
        <v>0</v>
      </c>
      <c r="H40" s="29">
        <f t="shared" si="7"/>
        <v>0</v>
      </c>
      <c r="I40" s="30" t="str">
        <f t="shared" si="8"/>
        <v/>
      </c>
    </row>
    <row r="41" spans="1:9" x14ac:dyDescent="0.2">
      <c r="A41" s="354" t="s">
        <v>638</v>
      </c>
      <c r="B41" s="355"/>
      <c r="C41" s="24" t="str">
        <f t="shared" si="5"/>
        <v/>
      </c>
      <c r="D41" s="24" t="str">
        <f t="shared" si="5"/>
        <v/>
      </c>
      <c r="E41" s="24" t="str">
        <f t="shared" si="5"/>
        <v/>
      </c>
      <c r="F41" s="24" t="str">
        <f t="shared" si="5"/>
        <v/>
      </c>
      <c r="G41" s="45">
        <f t="shared" si="6"/>
        <v>0</v>
      </c>
      <c r="H41" s="29">
        <f t="shared" si="7"/>
        <v>0</v>
      </c>
      <c r="I41" s="30" t="str">
        <f t="shared" si="8"/>
        <v/>
      </c>
    </row>
    <row r="42" spans="1:9" x14ac:dyDescent="0.2">
      <c r="A42" s="354" t="s">
        <v>639</v>
      </c>
      <c r="B42" s="355"/>
      <c r="C42" s="24" t="str">
        <f t="shared" si="5"/>
        <v/>
      </c>
      <c r="D42" s="24" t="str">
        <f t="shared" si="5"/>
        <v/>
      </c>
      <c r="E42" s="24" t="str">
        <f t="shared" si="5"/>
        <v/>
      </c>
      <c r="F42" s="24" t="str">
        <f t="shared" si="5"/>
        <v/>
      </c>
      <c r="G42" s="45">
        <f t="shared" si="6"/>
        <v>0</v>
      </c>
      <c r="H42" s="29">
        <f t="shared" si="7"/>
        <v>0</v>
      </c>
      <c r="I42" s="30" t="str">
        <f t="shared" si="8"/>
        <v/>
      </c>
    </row>
    <row r="43" spans="1:9" x14ac:dyDescent="0.2">
      <c r="A43" s="354" t="s">
        <v>640</v>
      </c>
      <c r="B43" s="355"/>
      <c r="C43" s="24" t="str">
        <f t="shared" si="5"/>
        <v/>
      </c>
      <c r="D43" s="24" t="str">
        <f t="shared" si="5"/>
        <v/>
      </c>
      <c r="E43" s="24" t="str">
        <f t="shared" si="5"/>
        <v/>
      </c>
      <c r="F43" s="24" t="str">
        <f t="shared" si="5"/>
        <v/>
      </c>
      <c r="G43" s="45">
        <f t="shared" si="6"/>
        <v>0</v>
      </c>
      <c r="H43" s="29">
        <f t="shared" si="7"/>
        <v>0</v>
      </c>
      <c r="I43" s="30" t="str">
        <f t="shared" si="8"/>
        <v/>
      </c>
    </row>
    <row r="44" spans="1:9" x14ac:dyDescent="0.2">
      <c r="A44" s="354" t="s">
        <v>641</v>
      </c>
      <c r="B44" s="355"/>
      <c r="C44" s="24" t="str">
        <f t="shared" si="5"/>
        <v/>
      </c>
      <c r="D44" s="24" t="str">
        <f t="shared" si="5"/>
        <v/>
      </c>
      <c r="E44" s="24" t="str">
        <f t="shared" si="5"/>
        <v/>
      </c>
      <c r="F44" s="24" t="str">
        <f t="shared" si="5"/>
        <v/>
      </c>
      <c r="G44" s="45">
        <f t="shared" si="6"/>
        <v>0</v>
      </c>
      <c r="H44" s="29">
        <f t="shared" si="7"/>
        <v>0</v>
      </c>
      <c r="I44" s="30" t="str">
        <f t="shared" si="8"/>
        <v/>
      </c>
    </row>
    <row r="45" spans="1:9" x14ac:dyDescent="0.2">
      <c r="A45" s="354" t="s">
        <v>642</v>
      </c>
      <c r="B45" s="355"/>
      <c r="C45" s="24" t="str">
        <f t="shared" si="5"/>
        <v/>
      </c>
      <c r="D45" s="24" t="str">
        <f t="shared" si="5"/>
        <v/>
      </c>
      <c r="E45" s="24" t="str">
        <f t="shared" si="5"/>
        <v/>
      </c>
      <c r="F45" s="24" t="str">
        <f t="shared" si="5"/>
        <v/>
      </c>
      <c r="G45" s="45">
        <f t="shared" si="6"/>
        <v>0</v>
      </c>
      <c r="H45" s="29">
        <f t="shared" si="7"/>
        <v>0</v>
      </c>
      <c r="I45" s="30" t="str">
        <f t="shared" si="8"/>
        <v/>
      </c>
    </row>
    <row r="46" spans="1:9" s="27" customFormat="1" x14ac:dyDescent="0.2">
      <c r="A46" s="354" t="s">
        <v>643</v>
      </c>
      <c r="B46" s="355"/>
      <c r="C46" s="24" t="str">
        <f t="shared" si="5"/>
        <v/>
      </c>
      <c r="D46" s="24" t="str">
        <f t="shared" si="5"/>
        <v/>
      </c>
      <c r="E46" s="24" t="str">
        <f t="shared" si="5"/>
        <v/>
      </c>
      <c r="F46" s="24" t="str">
        <f t="shared" si="5"/>
        <v/>
      </c>
      <c r="G46" s="45">
        <f t="shared" si="6"/>
        <v>0</v>
      </c>
      <c r="H46" s="29">
        <f t="shared" si="7"/>
        <v>0</v>
      </c>
      <c r="I46" s="30" t="str">
        <f t="shared" si="8"/>
        <v/>
      </c>
    </row>
    <row r="47" spans="1:9" x14ac:dyDescent="0.2">
      <c r="A47" s="354" t="s">
        <v>644</v>
      </c>
      <c r="B47" s="355"/>
      <c r="C47" s="24" t="str">
        <f t="shared" si="5"/>
        <v/>
      </c>
      <c r="D47" s="24" t="str">
        <f t="shared" si="5"/>
        <v/>
      </c>
      <c r="E47" s="24" t="str">
        <f t="shared" si="5"/>
        <v/>
      </c>
      <c r="F47" s="24" t="str">
        <f t="shared" si="5"/>
        <v/>
      </c>
      <c r="G47" s="45">
        <f t="shared" si="6"/>
        <v>0</v>
      </c>
      <c r="H47" s="29">
        <f t="shared" si="7"/>
        <v>0</v>
      </c>
      <c r="I47" s="30" t="str">
        <f t="shared" si="8"/>
        <v/>
      </c>
    </row>
    <row r="48" spans="1:9" x14ac:dyDescent="0.2">
      <c r="A48" s="354" t="s">
        <v>645</v>
      </c>
      <c r="B48" s="355"/>
      <c r="C48" s="24" t="str">
        <f t="shared" si="5"/>
        <v/>
      </c>
      <c r="D48" s="24" t="str">
        <f t="shared" si="5"/>
        <v/>
      </c>
      <c r="E48" s="24" t="str">
        <f t="shared" si="5"/>
        <v/>
      </c>
      <c r="F48" s="24" t="str">
        <f t="shared" si="5"/>
        <v/>
      </c>
      <c r="G48" s="45">
        <f t="shared" si="6"/>
        <v>0</v>
      </c>
      <c r="H48" s="29">
        <f>J73-I73-C73</f>
        <v>0</v>
      </c>
      <c r="I48" s="30" t="str">
        <f t="shared" si="8"/>
        <v/>
      </c>
    </row>
    <row r="49" spans="1:10" x14ac:dyDescent="0.2">
      <c r="A49" s="370" t="s">
        <v>0</v>
      </c>
      <c r="B49" s="31" t="s">
        <v>1</v>
      </c>
      <c r="C49" s="29">
        <f>D75-D74</f>
        <v>0</v>
      </c>
      <c r="D49" s="29">
        <f>E75-E74</f>
        <v>0</v>
      </c>
      <c r="E49" s="29">
        <f>F75-F74</f>
        <v>0</v>
      </c>
      <c r="F49" s="29">
        <f>G75-G74</f>
        <v>0</v>
      </c>
      <c r="G49" s="46">
        <f>IF(H49=0,0,H75)</f>
        <v>0</v>
      </c>
      <c r="H49" s="29">
        <f>J75-I75-C75-J74+I74+C74</f>
        <v>0</v>
      </c>
      <c r="I49" s="30" t="str">
        <f t="shared" si="8"/>
        <v/>
      </c>
    </row>
    <row r="50" spans="1:10" x14ac:dyDescent="0.2">
      <c r="A50" s="370"/>
      <c r="B50" s="22" t="s">
        <v>2</v>
      </c>
      <c r="C50" s="30" t="str">
        <f>IF($H49=0,"",C49/$H49)</f>
        <v/>
      </c>
      <c r="D50" s="30" t="str">
        <f>IF($H49=0,"",D49/$H49)</f>
        <v/>
      </c>
      <c r="E50" s="30" t="str">
        <f>IF($H49=0,"",E49/$H49)</f>
        <v/>
      </c>
      <c r="F50" s="30" t="str">
        <f>IF($H49=0,"",F49/$H49)</f>
        <v/>
      </c>
      <c r="G50" s="46"/>
      <c r="H50" s="30" t="str">
        <f>IF($H49=0,"",H49/$H49)</f>
        <v/>
      </c>
      <c r="I50" s="30"/>
      <c r="J50" s="58"/>
    </row>
    <row r="51" spans="1:10" x14ac:dyDescent="0.2">
      <c r="A51" s="18" t="str">
        <f>Titel!$A$15</f>
        <v>© 2025 IFT Institut für Therapieforschung, München</v>
      </c>
      <c r="B51" s="18"/>
      <c r="C51" s="10" t="s">
        <v>549</v>
      </c>
      <c r="H51" s="19" t="s">
        <v>22</v>
      </c>
      <c r="I51" s="20">
        <f>IF(J75=0,0,(I75+J74-I74)/J75)</f>
        <v>0</v>
      </c>
    </row>
    <row r="52" spans="1:10" x14ac:dyDescent="0.2">
      <c r="A52" s="18"/>
      <c r="B52" s="18"/>
      <c r="H52" s="19"/>
      <c r="I52" s="20"/>
    </row>
    <row r="53" spans="1:10" x14ac:dyDescent="0.2">
      <c r="A53" s="344" t="s">
        <v>375</v>
      </c>
      <c r="B53" s="344"/>
      <c r="C53" s="371" t="s">
        <v>771</v>
      </c>
      <c r="D53" s="372"/>
      <c r="E53" s="372"/>
      <c r="F53" s="372"/>
      <c r="G53" s="372"/>
      <c r="H53" s="372"/>
      <c r="I53" s="372"/>
      <c r="J53" s="373"/>
    </row>
    <row r="54" spans="1:10" x14ac:dyDescent="0.2">
      <c r="A54" s="344"/>
      <c r="B54" s="344"/>
      <c r="C54" s="25" t="s">
        <v>254</v>
      </c>
      <c r="D54" s="25" t="s">
        <v>255</v>
      </c>
      <c r="E54" s="25" t="s">
        <v>256</v>
      </c>
      <c r="F54" s="25" t="s">
        <v>257</v>
      </c>
      <c r="G54" s="25" t="s">
        <v>258</v>
      </c>
      <c r="H54" s="78" t="s">
        <v>90</v>
      </c>
      <c r="I54" s="25" t="s">
        <v>259</v>
      </c>
      <c r="J54" s="26" t="s">
        <v>260</v>
      </c>
    </row>
    <row r="55" spans="1:10" ht="12.75" x14ac:dyDescent="0.2">
      <c r="A55" s="338" t="s">
        <v>627</v>
      </c>
      <c r="B55" s="339"/>
      <c r="C55" s="36">
        <f t="array" ref="C55:J75">[1]gsby250200!$D$175:$K$195</f>
        <v>0</v>
      </c>
      <c r="D55" s="36">
        <v>0</v>
      </c>
      <c r="E55" s="36">
        <v>0</v>
      </c>
      <c r="F55" s="36">
        <v>0</v>
      </c>
      <c r="G55" s="36">
        <v>0</v>
      </c>
      <c r="H55" s="47">
        <v>0</v>
      </c>
      <c r="I55" s="36">
        <v>0</v>
      </c>
      <c r="J55" s="37">
        <v>0</v>
      </c>
    </row>
    <row r="56" spans="1:10" ht="12.75" x14ac:dyDescent="0.2">
      <c r="A56" s="338" t="s">
        <v>628</v>
      </c>
      <c r="B56" s="339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47">
        <v>0</v>
      </c>
      <c r="I56" s="36">
        <v>0</v>
      </c>
      <c r="J56" s="37">
        <v>0</v>
      </c>
    </row>
    <row r="57" spans="1:10" ht="12.75" x14ac:dyDescent="0.2">
      <c r="A57" s="338" t="s">
        <v>629</v>
      </c>
      <c r="B57" s="339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47">
        <v>0</v>
      </c>
      <c r="I57" s="36">
        <v>0</v>
      </c>
      <c r="J57" s="37">
        <v>0</v>
      </c>
    </row>
    <row r="58" spans="1:10" ht="12.75" x14ac:dyDescent="0.2">
      <c r="A58" s="338" t="s">
        <v>630</v>
      </c>
      <c r="B58" s="339"/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47">
        <v>0</v>
      </c>
      <c r="I58" s="36">
        <v>0</v>
      </c>
      <c r="J58" s="37">
        <v>0</v>
      </c>
    </row>
    <row r="59" spans="1:10" ht="12.75" x14ac:dyDescent="0.2">
      <c r="A59" s="338" t="s">
        <v>631</v>
      </c>
      <c r="B59" s="339"/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47">
        <v>0</v>
      </c>
      <c r="I59" s="36">
        <v>0</v>
      </c>
      <c r="J59" s="37">
        <v>0</v>
      </c>
    </row>
    <row r="60" spans="1:10" ht="12.75" x14ac:dyDescent="0.2">
      <c r="A60" s="338" t="s">
        <v>632</v>
      </c>
      <c r="B60" s="339"/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47">
        <v>0</v>
      </c>
      <c r="I60" s="36">
        <v>0</v>
      </c>
      <c r="J60" s="37">
        <v>0</v>
      </c>
    </row>
    <row r="61" spans="1:10" ht="12.75" x14ac:dyDescent="0.2">
      <c r="A61" s="338" t="s">
        <v>633</v>
      </c>
      <c r="B61" s="339"/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47">
        <v>0</v>
      </c>
      <c r="I61" s="36">
        <v>0</v>
      </c>
      <c r="J61" s="37">
        <v>0</v>
      </c>
    </row>
    <row r="62" spans="1:10" ht="12.75" x14ac:dyDescent="0.2">
      <c r="A62" s="338" t="s">
        <v>634</v>
      </c>
      <c r="B62" s="339"/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47">
        <v>0</v>
      </c>
      <c r="I62" s="36">
        <v>0</v>
      </c>
      <c r="J62" s="37">
        <v>0</v>
      </c>
    </row>
    <row r="63" spans="1:10" ht="12.75" x14ac:dyDescent="0.2">
      <c r="A63" s="338" t="s">
        <v>635</v>
      </c>
      <c r="B63" s="339"/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47">
        <v>0</v>
      </c>
      <c r="I63" s="36">
        <v>0</v>
      </c>
      <c r="J63" s="37">
        <v>0</v>
      </c>
    </row>
    <row r="64" spans="1:10" ht="12.75" x14ac:dyDescent="0.2">
      <c r="A64" s="338" t="s">
        <v>636</v>
      </c>
      <c r="B64" s="339"/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47">
        <v>0</v>
      </c>
      <c r="I64" s="36">
        <v>0</v>
      </c>
      <c r="J64" s="37">
        <v>0</v>
      </c>
    </row>
    <row r="65" spans="1:10" ht="12.75" x14ac:dyDescent="0.2">
      <c r="A65" s="338" t="s">
        <v>637</v>
      </c>
      <c r="B65" s="339"/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47">
        <v>0</v>
      </c>
      <c r="I65" s="36">
        <v>0</v>
      </c>
      <c r="J65" s="37">
        <v>0</v>
      </c>
    </row>
    <row r="66" spans="1:10" ht="12.75" x14ac:dyDescent="0.2">
      <c r="A66" s="338" t="s">
        <v>638</v>
      </c>
      <c r="B66" s="339"/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47">
        <v>0</v>
      </c>
      <c r="I66" s="36">
        <v>0</v>
      </c>
      <c r="J66" s="37">
        <v>0</v>
      </c>
    </row>
    <row r="67" spans="1:10" ht="12.75" x14ac:dyDescent="0.2">
      <c r="A67" s="338" t="s">
        <v>639</v>
      </c>
      <c r="B67" s="339"/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47">
        <v>0</v>
      </c>
      <c r="I67" s="36">
        <v>0</v>
      </c>
      <c r="J67" s="37">
        <v>0</v>
      </c>
    </row>
    <row r="68" spans="1:10" ht="12.75" x14ac:dyDescent="0.2">
      <c r="A68" s="338" t="s">
        <v>640</v>
      </c>
      <c r="B68" s="339"/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47">
        <v>0</v>
      </c>
      <c r="I68" s="36">
        <v>0</v>
      </c>
      <c r="J68" s="37">
        <v>0</v>
      </c>
    </row>
    <row r="69" spans="1:10" ht="12.75" x14ac:dyDescent="0.2">
      <c r="A69" s="338" t="s">
        <v>641</v>
      </c>
      <c r="B69" s="339"/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47">
        <v>0</v>
      </c>
      <c r="I69" s="36">
        <v>0</v>
      </c>
      <c r="J69" s="37">
        <v>0</v>
      </c>
    </row>
    <row r="70" spans="1:10" ht="12.75" x14ac:dyDescent="0.2">
      <c r="A70" s="338" t="s">
        <v>642</v>
      </c>
      <c r="B70" s="339"/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47">
        <v>0</v>
      </c>
      <c r="I70" s="36">
        <v>0</v>
      </c>
      <c r="J70" s="37">
        <v>0</v>
      </c>
    </row>
    <row r="71" spans="1:10" ht="12.75" x14ac:dyDescent="0.2">
      <c r="A71" s="338" t="s">
        <v>643</v>
      </c>
      <c r="B71" s="339"/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47">
        <v>0</v>
      </c>
      <c r="I71" s="36">
        <v>0</v>
      </c>
      <c r="J71" s="37">
        <v>0</v>
      </c>
    </row>
    <row r="72" spans="1:10" ht="12.75" x14ac:dyDescent="0.2">
      <c r="A72" s="338" t="s">
        <v>644</v>
      </c>
      <c r="B72" s="339"/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47">
        <v>0</v>
      </c>
      <c r="I72" s="36">
        <v>0</v>
      </c>
      <c r="J72" s="37">
        <v>0</v>
      </c>
    </row>
    <row r="73" spans="1:10" ht="12.75" x14ac:dyDescent="0.2">
      <c r="A73" s="338" t="s">
        <v>645</v>
      </c>
      <c r="B73" s="339"/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47">
        <v>0</v>
      </c>
      <c r="I73" s="36">
        <v>0</v>
      </c>
      <c r="J73" s="37">
        <v>0</v>
      </c>
    </row>
    <row r="74" spans="1:10" ht="12.75" x14ac:dyDescent="0.2">
      <c r="A74" s="338" t="s">
        <v>3</v>
      </c>
      <c r="B74" s="339"/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47">
        <v>0</v>
      </c>
      <c r="I74" s="36">
        <v>0</v>
      </c>
      <c r="J74" s="37">
        <v>0</v>
      </c>
    </row>
    <row r="75" spans="1:10" ht="12.75" x14ac:dyDescent="0.2">
      <c r="A75" s="334" t="s">
        <v>18</v>
      </c>
      <c r="B75" s="335"/>
      <c r="C75" s="38">
        <v>0</v>
      </c>
      <c r="D75" s="38">
        <v>0</v>
      </c>
      <c r="E75" s="38">
        <v>0</v>
      </c>
      <c r="F75" s="38">
        <v>0</v>
      </c>
      <c r="G75" s="38">
        <v>0</v>
      </c>
      <c r="H75" s="216">
        <v>0</v>
      </c>
      <c r="I75" s="38">
        <v>0</v>
      </c>
      <c r="J75" s="38">
        <v>0</v>
      </c>
    </row>
    <row r="76" spans="1:10" x14ac:dyDescent="0.2">
      <c r="J76" s="59"/>
    </row>
  </sheetData>
  <mergeCells count="69">
    <mergeCell ref="A74:B74"/>
    <mergeCell ref="A75:B75"/>
    <mergeCell ref="A17:B17"/>
    <mergeCell ref="A18:B18"/>
    <mergeCell ref="A19:B19"/>
    <mergeCell ref="A20:B20"/>
    <mergeCell ref="A21:B21"/>
    <mergeCell ref="A22:B22"/>
    <mergeCell ref="A61:B61"/>
    <mergeCell ref="A59:B59"/>
    <mergeCell ref="A73:B73"/>
    <mergeCell ref="A60:B60"/>
    <mergeCell ref="A62:B62"/>
    <mergeCell ref="A72:B72"/>
    <mergeCell ref="A71:B71"/>
    <mergeCell ref="A70:B70"/>
    <mergeCell ref="A69:B69"/>
    <mergeCell ref="A53:B54"/>
    <mergeCell ref="A57:B57"/>
    <mergeCell ref="A68:B68"/>
    <mergeCell ref="A63:B63"/>
    <mergeCell ref="A64:B64"/>
    <mergeCell ref="A65:B65"/>
    <mergeCell ref="A66:B66"/>
    <mergeCell ref="A67:B67"/>
    <mergeCell ref="A58:B58"/>
    <mergeCell ref="A55:B55"/>
    <mergeCell ref="A56:B56"/>
    <mergeCell ref="C53:J53"/>
    <mergeCell ref="A28:B29"/>
    <mergeCell ref="H28:I28"/>
    <mergeCell ref="A30:B30"/>
    <mergeCell ref="A31:B31"/>
    <mergeCell ref="C28:G28"/>
    <mergeCell ref="A45:B45"/>
    <mergeCell ref="A46:B46"/>
    <mergeCell ref="A47:B47"/>
    <mergeCell ref="A48:B48"/>
    <mergeCell ref="A49:A50"/>
    <mergeCell ref="C3:H3"/>
    <mergeCell ref="A24:A25"/>
    <mergeCell ref="I3:J3"/>
    <mergeCell ref="A5:B5"/>
    <mergeCell ref="A6:B6"/>
    <mergeCell ref="A7:B7"/>
    <mergeCell ref="A3:B4"/>
    <mergeCell ref="A8:B8"/>
    <mergeCell ref="A9:B9"/>
    <mergeCell ref="A10:B10"/>
    <mergeCell ref="A11:B11"/>
    <mergeCell ref="A12:B12"/>
    <mergeCell ref="A13:B13"/>
    <mergeCell ref="A14:B14"/>
    <mergeCell ref="A23:B23"/>
    <mergeCell ref="A16:B16"/>
    <mergeCell ref="A15:B15"/>
    <mergeCell ref="A43:B43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32:B32"/>
  </mergeCells>
  <phoneticPr fontId="0" type="noConversion"/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Tabelle13"/>
  <dimension ref="A1:K76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1.5703125" style="10" customWidth="1"/>
    <col min="2" max="2" width="21.42578125" style="10" customWidth="1"/>
    <col min="3" max="10" width="9.7109375" style="10" customWidth="1"/>
    <col min="11" max="16384" width="11.42578125" style="10"/>
  </cols>
  <sheetData>
    <row r="1" spans="1:10" x14ac:dyDescent="0.2">
      <c r="A1" s="14" t="str">
        <f>Inhalt!B12</f>
        <v>T2_06</v>
      </c>
      <c r="B1" s="65" t="str">
        <f>Inhalt!C12</f>
        <v xml:space="preserve">: Präferierte Spielform + eigene Kinder im Haushalt  </v>
      </c>
      <c r="F1" s="15" t="s">
        <v>604</v>
      </c>
    </row>
    <row r="3" spans="1:10" x14ac:dyDescent="0.2">
      <c r="A3" s="360" t="s">
        <v>375</v>
      </c>
      <c r="B3" s="361"/>
      <c r="C3" s="366" t="s">
        <v>545</v>
      </c>
      <c r="D3" s="366"/>
      <c r="E3" s="366"/>
      <c r="F3" s="366"/>
      <c r="G3" s="366"/>
      <c r="H3" s="366"/>
      <c r="I3" s="367" t="s">
        <v>0</v>
      </c>
      <c r="J3" s="367"/>
    </row>
    <row r="4" spans="1:10" x14ac:dyDescent="0.2">
      <c r="A4" s="361"/>
      <c r="B4" s="361"/>
      <c r="C4" s="23" t="s">
        <v>254</v>
      </c>
      <c r="D4" s="23" t="s">
        <v>255</v>
      </c>
      <c r="E4" s="23" t="s">
        <v>256</v>
      </c>
      <c r="F4" s="23" t="s">
        <v>257</v>
      </c>
      <c r="G4" s="23" t="s">
        <v>258</v>
      </c>
      <c r="H4" s="69" t="s">
        <v>548</v>
      </c>
      <c r="I4" s="17" t="s">
        <v>1</v>
      </c>
      <c r="J4" s="17" t="s">
        <v>2</v>
      </c>
    </row>
    <row r="5" spans="1:10" x14ac:dyDescent="0.2">
      <c r="A5" s="354" t="s">
        <v>627</v>
      </c>
      <c r="B5" s="355"/>
      <c r="C5" s="24" t="str">
        <f t="shared" ref="C5:G20" si="0">IF($I5=0,"",C55/$I5)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45">
        <f t="shared" ref="H5:H23" si="1">H55</f>
        <v>0</v>
      </c>
      <c r="I5" s="29">
        <f t="shared" ref="I5:I23" si="2">J55-I55</f>
        <v>0</v>
      </c>
      <c r="J5" s="30" t="str">
        <f>IF(I$24=0,"",I5/I$24)</f>
        <v/>
      </c>
    </row>
    <row r="6" spans="1:10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45">
        <f t="shared" si="1"/>
        <v>0</v>
      </c>
      <c r="I6" s="29">
        <f t="shared" si="2"/>
        <v>0</v>
      </c>
      <c r="J6" s="30" t="str">
        <f t="shared" ref="J6:J24" si="3">IF(I$24=0,"",I6/I$24)</f>
        <v/>
      </c>
    </row>
    <row r="7" spans="1:10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45">
        <f t="shared" si="1"/>
        <v>0</v>
      </c>
      <c r="I7" s="29">
        <f t="shared" si="2"/>
        <v>0</v>
      </c>
      <c r="J7" s="30" t="str">
        <f t="shared" si="3"/>
        <v/>
      </c>
    </row>
    <row r="8" spans="1:10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45">
        <f t="shared" si="1"/>
        <v>0</v>
      </c>
      <c r="I8" s="29">
        <f t="shared" si="2"/>
        <v>0</v>
      </c>
      <c r="J8" s="30" t="str">
        <f t="shared" si="3"/>
        <v/>
      </c>
    </row>
    <row r="9" spans="1:10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45">
        <f t="shared" si="1"/>
        <v>0</v>
      </c>
      <c r="I9" s="29">
        <f t="shared" si="2"/>
        <v>0</v>
      </c>
      <c r="J9" s="30" t="str">
        <f t="shared" si="3"/>
        <v/>
      </c>
    </row>
    <row r="10" spans="1:10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45">
        <f t="shared" si="1"/>
        <v>0</v>
      </c>
      <c r="I10" s="29">
        <f t="shared" si="2"/>
        <v>0</v>
      </c>
      <c r="J10" s="30" t="str">
        <f t="shared" si="3"/>
        <v/>
      </c>
    </row>
    <row r="11" spans="1:10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45">
        <f t="shared" si="1"/>
        <v>0</v>
      </c>
      <c r="I11" s="29">
        <f t="shared" si="2"/>
        <v>0</v>
      </c>
      <c r="J11" s="30" t="str">
        <f t="shared" si="3"/>
        <v/>
      </c>
    </row>
    <row r="12" spans="1:10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45">
        <f t="shared" si="1"/>
        <v>0</v>
      </c>
      <c r="I12" s="29">
        <f t="shared" si="2"/>
        <v>0</v>
      </c>
      <c r="J12" s="30" t="str">
        <f t="shared" si="3"/>
        <v/>
      </c>
    </row>
    <row r="13" spans="1:10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45">
        <f t="shared" si="1"/>
        <v>0</v>
      </c>
      <c r="I13" s="29">
        <f t="shared" si="2"/>
        <v>0</v>
      </c>
      <c r="J13" s="30" t="str">
        <f t="shared" si="3"/>
        <v/>
      </c>
    </row>
    <row r="14" spans="1:10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45">
        <f t="shared" si="1"/>
        <v>0</v>
      </c>
      <c r="I14" s="29">
        <f t="shared" si="2"/>
        <v>0</v>
      </c>
      <c r="J14" s="30" t="str">
        <f t="shared" si="3"/>
        <v/>
      </c>
    </row>
    <row r="15" spans="1:10" x14ac:dyDescent="0.2">
      <c r="A15" s="354" t="s">
        <v>637</v>
      </c>
      <c r="B15" s="355"/>
      <c r="C15" s="24" t="str">
        <f t="shared" si="0"/>
        <v/>
      </c>
      <c r="D15" s="24" t="str">
        <f t="shared" si="0"/>
        <v/>
      </c>
      <c r="E15" s="24" t="str">
        <f t="shared" si="0"/>
        <v/>
      </c>
      <c r="F15" s="24" t="str">
        <f t="shared" si="0"/>
        <v/>
      </c>
      <c r="G15" s="24" t="str">
        <f t="shared" si="0"/>
        <v/>
      </c>
      <c r="H15" s="45">
        <f t="shared" si="1"/>
        <v>0</v>
      </c>
      <c r="I15" s="29">
        <f t="shared" si="2"/>
        <v>0</v>
      </c>
      <c r="J15" s="30" t="str">
        <f t="shared" si="3"/>
        <v/>
      </c>
    </row>
    <row r="16" spans="1:10" x14ac:dyDescent="0.2">
      <c r="A16" s="354" t="s">
        <v>638</v>
      </c>
      <c r="B16" s="355"/>
      <c r="C16" s="24" t="str">
        <f t="shared" si="0"/>
        <v/>
      </c>
      <c r="D16" s="24" t="str">
        <f t="shared" si="0"/>
        <v/>
      </c>
      <c r="E16" s="24" t="str">
        <f t="shared" si="0"/>
        <v/>
      </c>
      <c r="F16" s="24" t="str">
        <f t="shared" si="0"/>
        <v/>
      </c>
      <c r="G16" s="24" t="str">
        <f t="shared" si="0"/>
        <v/>
      </c>
      <c r="H16" s="45">
        <f t="shared" si="1"/>
        <v>0</v>
      </c>
      <c r="I16" s="29">
        <f t="shared" si="2"/>
        <v>0</v>
      </c>
      <c r="J16" s="30" t="str">
        <f t="shared" si="3"/>
        <v/>
      </c>
    </row>
    <row r="17" spans="1:11" x14ac:dyDescent="0.2">
      <c r="A17" s="354" t="s">
        <v>639</v>
      </c>
      <c r="B17" s="355"/>
      <c r="C17" s="24" t="str">
        <f t="shared" si="0"/>
        <v/>
      </c>
      <c r="D17" s="24" t="str">
        <f t="shared" si="0"/>
        <v/>
      </c>
      <c r="E17" s="24" t="str">
        <f t="shared" si="0"/>
        <v/>
      </c>
      <c r="F17" s="24" t="str">
        <f t="shared" si="0"/>
        <v/>
      </c>
      <c r="G17" s="24" t="str">
        <f t="shared" si="0"/>
        <v/>
      </c>
      <c r="H17" s="45">
        <f t="shared" si="1"/>
        <v>0</v>
      </c>
      <c r="I17" s="29">
        <f t="shared" si="2"/>
        <v>0</v>
      </c>
      <c r="J17" s="30" t="str">
        <f t="shared" si="3"/>
        <v/>
      </c>
    </row>
    <row r="18" spans="1:11" x14ac:dyDescent="0.2">
      <c r="A18" s="354" t="s">
        <v>640</v>
      </c>
      <c r="B18" s="355"/>
      <c r="C18" s="24" t="str">
        <f t="shared" si="0"/>
        <v/>
      </c>
      <c r="D18" s="24" t="str">
        <f t="shared" si="0"/>
        <v/>
      </c>
      <c r="E18" s="24" t="str">
        <f t="shared" si="0"/>
        <v/>
      </c>
      <c r="F18" s="24" t="str">
        <f t="shared" si="0"/>
        <v/>
      </c>
      <c r="G18" s="24" t="str">
        <f t="shared" si="0"/>
        <v/>
      </c>
      <c r="H18" s="45">
        <f t="shared" si="1"/>
        <v>0</v>
      </c>
      <c r="I18" s="29">
        <f t="shared" si="2"/>
        <v>0</v>
      </c>
      <c r="J18" s="30" t="str">
        <f t="shared" si="3"/>
        <v/>
      </c>
    </row>
    <row r="19" spans="1:11" x14ac:dyDescent="0.2">
      <c r="A19" s="354" t="s">
        <v>641</v>
      </c>
      <c r="B19" s="355"/>
      <c r="C19" s="24" t="str">
        <f t="shared" si="0"/>
        <v/>
      </c>
      <c r="D19" s="24" t="str">
        <f t="shared" si="0"/>
        <v/>
      </c>
      <c r="E19" s="24" t="str">
        <f t="shared" si="0"/>
        <v/>
      </c>
      <c r="F19" s="24" t="str">
        <f t="shared" si="0"/>
        <v/>
      </c>
      <c r="G19" s="24" t="str">
        <f t="shared" si="0"/>
        <v/>
      </c>
      <c r="H19" s="45">
        <f t="shared" si="1"/>
        <v>0</v>
      </c>
      <c r="I19" s="29">
        <f t="shared" si="2"/>
        <v>0</v>
      </c>
      <c r="J19" s="30" t="str">
        <f t="shared" si="3"/>
        <v/>
      </c>
    </row>
    <row r="20" spans="1:11" x14ac:dyDescent="0.2">
      <c r="A20" s="354" t="s">
        <v>642</v>
      </c>
      <c r="B20" s="355"/>
      <c r="C20" s="24" t="str">
        <f t="shared" si="0"/>
        <v/>
      </c>
      <c r="D20" s="24" t="str">
        <f t="shared" si="0"/>
        <v/>
      </c>
      <c r="E20" s="24" t="str">
        <f t="shared" si="0"/>
        <v/>
      </c>
      <c r="F20" s="24" t="str">
        <f t="shared" si="0"/>
        <v/>
      </c>
      <c r="G20" s="24" t="str">
        <f t="shared" si="0"/>
        <v/>
      </c>
      <c r="H20" s="45">
        <f t="shared" si="1"/>
        <v>0</v>
      </c>
      <c r="I20" s="29">
        <f t="shared" si="2"/>
        <v>0</v>
      </c>
      <c r="J20" s="30" t="str">
        <f t="shared" si="3"/>
        <v/>
      </c>
    </row>
    <row r="21" spans="1:11" s="27" customFormat="1" x14ac:dyDescent="0.2">
      <c r="A21" s="354" t="s">
        <v>643</v>
      </c>
      <c r="B21" s="355"/>
      <c r="C21" s="24" t="str">
        <f t="shared" ref="C21:G23" si="4">IF($I21=0,"",C71/$I21)</f>
        <v/>
      </c>
      <c r="D21" s="24" t="str">
        <f t="shared" si="4"/>
        <v/>
      </c>
      <c r="E21" s="24" t="str">
        <f t="shared" si="4"/>
        <v/>
      </c>
      <c r="F21" s="24" t="str">
        <f t="shared" si="4"/>
        <v/>
      </c>
      <c r="G21" s="24" t="str">
        <f t="shared" si="4"/>
        <v/>
      </c>
      <c r="H21" s="45">
        <f t="shared" si="1"/>
        <v>0</v>
      </c>
      <c r="I21" s="29">
        <f t="shared" si="2"/>
        <v>0</v>
      </c>
      <c r="J21" s="30" t="str">
        <f t="shared" si="3"/>
        <v/>
      </c>
    </row>
    <row r="22" spans="1:11" x14ac:dyDescent="0.2">
      <c r="A22" s="354" t="s">
        <v>644</v>
      </c>
      <c r="B22" s="355"/>
      <c r="C22" s="24" t="str">
        <f t="shared" si="4"/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45">
        <f t="shared" si="1"/>
        <v>0</v>
      </c>
      <c r="I22" s="29">
        <f t="shared" si="2"/>
        <v>0</v>
      </c>
      <c r="J22" s="30" t="str">
        <f t="shared" si="3"/>
        <v/>
      </c>
    </row>
    <row r="23" spans="1:11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45">
        <f t="shared" si="1"/>
        <v>0</v>
      </c>
      <c r="I23" s="29">
        <f t="shared" si="2"/>
        <v>0</v>
      </c>
      <c r="J23" s="30" t="str">
        <f t="shared" si="3"/>
        <v/>
      </c>
    </row>
    <row r="24" spans="1:11" x14ac:dyDescent="0.2">
      <c r="A24" s="370" t="s">
        <v>0</v>
      </c>
      <c r="B24" s="31" t="s">
        <v>1</v>
      </c>
      <c r="C24" s="29">
        <f>C75-C74</f>
        <v>0</v>
      </c>
      <c r="D24" s="29">
        <f>D75-D74</f>
        <v>0</v>
      </c>
      <c r="E24" s="29">
        <f>E75-E74</f>
        <v>0</v>
      </c>
      <c r="F24" s="29">
        <f>F75-F74</f>
        <v>0</v>
      </c>
      <c r="G24" s="29">
        <f>G75-G74</f>
        <v>0</v>
      </c>
      <c r="H24" s="46">
        <f>IF(I24=0,0,H75)</f>
        <v>0</v>
      </c>
      <c r="I24" s="29">
        <f>J75-I75-J74+I74</f>
        <v>0</v>
      </c>
      <c r="J24" s="30" t="str">
        <f t="shared" si="3"/>
        <v/>
      </c>
    </row>
    <row r="25" spans="1:11" x14ac:dyDescent="0.2">
      <c r="A25" s="370"/>
      <c r="B25" s="22" t="s">
        <v>2</v>
      </c>
      <c r="C25" s="30" t="str">
        <f>IF($I24=0,"",C24/$I24)</f>
        <v/>
      </c>
      <c r="D25" s="30" t="str">
        <f>IF($I24=0,"",D24/$I24)</f>
        <v/>
      </c>
      <c r="E25" s="30" t="str">
        <f>IF($I24=0,"",E24/$I24)</f>
        <v/>
      </c>
      <c r="F25" s="30" t="str">
        <f>IF($I24=0,"",F24/$I24)</f>
        <v/>
      </c>
      <c r="G25" s="30" t="str">
        <f>IF($I24=0,"",G24/$I24)</f>
        <v/>
      </c>
      <c r="H25" s="46"/>
      <c r="I25" s="30" t="str">
        <f>IF($I24=0,"",I24/$I24)</f>
        <v/>
      </c>
      <c r="J25" s="30"/>
      <c r="K25" s="58"/>
    </row>
    <row r="26" spans="1:11" x14ac:dyDescent="0.2">
      <c r="A26" s="18" t="str">
        <f>Titel!$A$15</f>
        <v>© 2025 IFT Institut für Therapieforschung, München</v>
      </c>
      <c r="B26" s="18"/>
      <c r="C26" s="10" t="s">
        <v>546</v>
      </c>
      <c r="H26" s="19" t="s">
        <v>22</v>
      </c>
      <c r="I26" s="20">
        <f>IF(J75=0,0,(I75+J74-I74)/J75)</f>
        <v>0</v>
      </c>
    </row>
    <row r="28" spans="1:11" ht="12.75" x14ac:dyDescent="0.2">
      <c r="A28" s="360" t="s">
        <v>375</v>
      </c>
      <c r="B28" s="361"/>
      <c r="C28" s="362" t="s">
        <v>547</v>
      </c>
      <c r="D28" s="364"/>
      <c r="E28" s="364"/>
      <c r="F28" s="364"/>
      <c r="G28" s="365"/>
      <c r="H28" s="367" t="s">
        <v>0</v>
      </c>
      <c r="I28" s="367"/>
    </row>
    <row r="29" spans="1:11" x14ac:dyDescent="0.2">
      <c r="A29" s="361"/>
      <c r="B29" s="361"/>
      <c r="C29" s="23" t="s">
        <v>255</v>
      </c>
      <c r="D29" s="23" t="s">
        <v>256</v>
      </c>
      <c r="E29" s="23" t="s">
        <v>257</v>
      </c>
      <c r="F29" s="23" t="s">
        <v>258</v>
      </c>
      <c r="G29" s="69" t="s">
        <v>548</v>
      </c>
      <c r="H29" s="17" t="s">
        <v>1</v>
      </c>
      <c r="I29" s="17" t="s">
        <v>2</v>
      </c>
    </row>
    <row r="30" spans="1:11" x14ac:dyDescent="0.2">
      <c r="A30" s="354" t="s">
        <v>627</v>
      </c>
      <c r="B30" s="355"/>
      <c r="C30" s="24" t="str">
        <f t="shared" ref="C30:F48" si="5">IF($H30=0,"",D55/$H30)</f>
        <v/>
      </c>
      <c r="D30" s="24" t="str">
        <f t="shared" si="5"/>
        <v/>
      </c>
      <c r="E30" s="24" t="str">
        <f t="shared" si="5"/>
        <v/>
      </c>
      <c r="F30" s="24" t="str">
        <f t="shared" si="5"/>
        <v/>
      </c>
      <c r="G30" s="45">
        <f>H55</f>
        <v>0</v>
      </c>
      <c r="H30" s="29">
        <f>J55-I55-C55</f>
        <v>0</v>
      </c>
      <c r="I30" s="30" t="str">
        <f>IF(H$49=0,"",H30/H$49)</f>
        <v/>
      </c>
    </row>
    <row r="31" spans="1:11" x14ac:dyDescent="0.2">
      <c r="A31" s="354" t="s">
        <v>628</v>
      </c>
      <c r="B31" s="355"/>
      <c r="C31" s="24" t="str">
        <f t="shared" si="5"/>
        <v/>
      </c>
      <c r="D31" s="24" t="str">
        <f t="shared" si="5"/>
        <v/>
      </c>
      <c r="E31" s="24" t="str">
        <f t="shared" si="5"/>
        <v/>
      </c>
      <c r="F31" s="24" t="str">
        <f t="shared" si="5"/>
        <v/>
      </c>
      <c r="G31" s="45">
        <f t="shared" ref="G31:G48" si="6">H56</f>
        <v>0</v>
      </c>
      <c r="H31" s="29">
        <f t="shared" ref="H31:H47" si="7">J56-I56-C56</f>
        <v>0</v>
      </c>
      <c r="I31" s="30" t="str">
        <f t="shared" ref="I31:I49" si="8">IF(H$49=0,"",H31/H$49)</f>
        <v/>
      </c>
    </row>
    <row r="32" spans="1:11" x14ac:dyDescent="0.2">
      <c r="A32" s="354" t="s">
        <v>629</v>
      </c>
      <c r="B32" s="355"/>
      <c r="C32" s="24" t="str">
        <f t="shared" si="5"/>
        <v/>
      </c>
      <c r="D32" s="24" t="str">
        <f t="shared" si="5"/>
        <v/>
      </c>
      <c r="E32" s="24" t="str">
        <f t="shared" si="5"/>
        <v/>
      </c>
      <c r="F32" s="24" t="str">
        <f t="shared" si="5"/>
        <v/>
      </c>
      <c r="G32" s="45">
        <f t="shared" si="6"/>
        <v>0</v>
      </c>
      <c r="H32" s="29">
        <f t="shared" si="7"/>
        <v>0</v>
      </c>
      <c r="I32" s="30" t="str">
        <f t="shared" si="8"/>
        <v/>
      </c>
    </row>
    <row r="33" spans="1:9" x14ac:dyDescent="0.2">
      <c r="A33" s="354" t="s">
        <v>630</v>
      </c>
      <c r="B33" s="355"/>
      <c r="C33" s="24" t="str">
        <f t="shared" si="5"/>
        <v/>
      </c>
      <c r="D33" s="24" t="str">
        <f t="shared" si="5"/>
        <v/>
      </c>
      <c r="E33" s="24" t="str">
        <f t="shared" si="5"/>
        <v/>
      </c>
      <c r="F33" s="24" t="str">
        <f t="shared" si="5"/>
        <v/>
      </c>
      <c r="G33" s="45">
        <f t="shared" si="6"/>
        <v>0</v>
      </c>
      <c r="H33" s="29">
        <f t="shared" si="7"/>
        <v>0</v>
      </c>
      <c r="I33" s="30" t="str">
        <f t="shared" si="8"/>
        <v/>
      </c>
    </row>
    <row r="34" spans="1:9" x14ac:dyDescent="0.2">
      <c r="A34" s="354" t="s">
        <v>631</v>
      </c>
      <c r="B34" s="355"/>
      <c r="C34" s="24" t="str">
        <f t="shared" si="5"/>
        <v/>
      </c>
      <c r="D34" s="24" t="str">
        <f t="shared" si="5"/>
        <v/>
      </c>
      <c r="E34" s="24" t="str">
        <f t="shared" si="5"/>
        <v/>
      </c>
      <c r="F34" s="24" t="str">
        <f t="shared" si="5"/>
        <v/>
      </c>
      <c r="G34" s="45">
        <f t="shared" si="6"/>
        <v>0</v>
      </c>
      <c r="H34" s="29">
        <f t="shared" si="7"/>
        <v>0</v>
      </c>
      <c r="I34" s="30" t="str">
        <f t="shared" si="8"/>
        <v/>
      </c>
    </row>
    <row r="35" spans="1:9" x14ac:dyDescent="0.2">
      <c r="A35" s="354" t="s">
        <v>632</v>
      </c>
      <c r="B35" s="355"/>
      <c r="C35" s="24" t="str">
        <f t="shared" si="5"/>
        <v/>
      </c>
      <c r="D35" s="24" t="str">
        <f t="shared" si="5"/>
        <v/>
      </c>
      <c r="E35" s="24" t="str">
        <f t="shared" si="5"/>
        <v/>
      </c>
      <c r="F35" s="24" t="str">
        <f t="shared" si="5"/>
        <v/>
      </c>
      <c r="G35" s="45">
        <f t="shared" si="6"/>
        <v>0</v>
      </c>
      <c r="H35" s="29">
        <f t="shared" si="7"/>
        <v>0</v>
      </c>
      <c r="I35" s="30" t="str">
        <f t="shared" si="8"/>
        <v/>
      </c>
    </row>
    <row r="36" spans="1:9" x14ac:dyDescent="0.2">
      <c r="A36" s="354" t="s">
        <v>633</v>
      </c>
      <c r="B36" s="355"/>
      <c r="C36" s="24" t="str">
        <f t="shared" si="5"/>
        <v/>
      </c>
      <c r="D36" s="24" t="str">
        <f t="shared" si="5"/>
        <v/>
      </c>
      <c r="E36" s="24" t="str">
        <f t="shared" si="5"/>
        <v/>
      </c>
      <c r="F36" s="24" t="str">
        <f t="shared" si="5"/>
        <v/>
      </c>
      <c r="G36" s="45">
        <f t="shared" si="6"/>
        <v>0</v>
      </c>
      <c r="H36" s="29">
        <f t="shared" si="7"/>
        <v>0</v>
      </c>
      <c r="I36" s="30" t="str">
        <f t="shared" si="8"/>
        <v/>
      </c>
    </row>
    <row r="37" spans="1:9" x14ac:dyDescent="0.2">
      <c r="A37" s="354" t="s">
        <v>634</v>
      </c>
      <c r="B37" s="355"/>
      <c r="C37" s="24" t="str">
        <f t="shared" si="5"/>
        <v/>
      </c>
      <c r="D37" s="24" t="str">
        <f t="shared" si="5"/>
        <v/>
      </c>
      <c r="E37" s="24" t="str">
        <f t="shared" si="5"/>
        <v/>
      </c>
      <c r="F37" s="24" t="str">
        <f t="shared" si="5"/>
        <v/>
      </c>
      <c r="G37" s="45">
        <f t="shared" si="6"/>
        <v>0</v>
      </c>
      <c r="H37" s="29">
        <f t="shared" si="7"/>
        <v>0</v>
      </c>
      <c r="I37" s="30" t="str">
        <f t="shared" si="8"/>
        <v/>
      </c>
    </row>
    <row r="38" spans="1:9" s="27" customFormat="1" x14ac:dyDescent="0.2">
      <c r="A38" s="354" t="s">
        <v>635</v>
      </c>
      <c r="B38" s="355"/>
      <c r="C38" s="24" t="str">
        <f t="shared" si="5"/>
        <v/>
      </c>
      <c r="D38" s="24" t="str">
        <f t="shared" si="5"/>
        <v/>
      </c>
      <c r="E38" s="24" t="str">
        <f t="shared" si="5"/>
        <v/>
      </c>
      <c r="F38" s="24" t="str">
        <f t="shared" si="5"/>
        <v/>
      </c>
      <c r="G38" s="45">
        <f t="shared" si="6"/>
        <v>0</v>
      </c>
      <c r="H38" s="29">
        <f t="shared" si="7"/>
        <v>0</v>
      </c>
      <c r="I38" s="30" t="str">
        <f t="shared" si="8"/>
        <v/>
      </c>
    </row>
    <row r="39" spans="1:9" x14ac:dyDescent="0.2">
      <c r="A39" s="354" t="s">
        <v>636</v>
      </c>
      <c r="B39" s="355"/>
      <c r="C39" s="24" t="str">
        <f t="shared" si="5"/>
        <v/>
      </c>
      <c r="D39" s="24" t="str">
        <f t="shared" si="5"/>
        <v/>
      </c>
      <c r="E39" s="24" t="str">
        <f t="shared" si="5"/>
        <v/>
      </c>
      <c r="F39" s="24" t="str">
        <f t="shared" si="5"/>
        <v/>
      </c>
      <c r="G39" s="45">
        <f t="shared" si="6"/>
        <v>0</v>
      </c>
      <c r="H39" s="29">
        <f t="shared" si="7"/>
        <v>0</v>
      </c>
      <c r="I39" s="30" t="str">
        <f t="shared" si="8"/>
        <v/>
      </c>
    </row>
    <row r="40" spans="1:9" x14ac:dyDescent="0.2">
      <c r="A40" s="354" t="s">
        <v>637</v>
      </c>
      <c r="B40" s="355"/>
      <c r="C40" s="24" t="str">
        <f t="shared" si="5"/>
        <v/>
      </c>
      <c r="D40" s="24" t="str">
        <f t="shared" si="5"/>
        <v/>
      </c>
      <c r="E40" s="24" t="str">
        <f t="shared" si="5"/>
        <v/>
      </c>
      <c r="F40" s="24" t="str">
        <f t="shared" si="5"/>
        <v/>
      </c>
      <c r="G40" s="45">
        <f t="shared" si="6"/>
        <v>0</v>
      </c>
      <c r="H40" s="29">
        <f t="shared" si="7"/>
        <v>0</v>
      </c>
      <c r="I40" s="30" t="str">
        <f t="shared" si="8"/>
        <v/>
      </c>
    </row>
    <row r="41" spans="1:9" x14ac:dyDescent="0.2">
      <c r="A41" s="354" t="s">
        <v>638</v>
      </c>
      <c r="B41" s="355"/>
      <c r="C41" s="24" t="str">
        <f t="shared" si="5"/>
        <v/>
      </c>
      <c r="D41" s="24" t="str">
        <f t="shared" si="5"/>
        <v/>
      </c>
      <c r="E41" s="24" t="str">
        <f t="shared" si="5"/>
        <v/>
      </c>
      <c r="F41" s="24" t="str">
        <f t="shared" si="5"/>
        <v/>
      </c>
      <c r="G41" s="45">
        <f t="shared" si="6"/>
        <v>0</v>
      </c>
      <c r="H41" s="29">
        <f t="shared" si="7"/>
        <v>0</v>
      </c>
      <c r="I41" s="30" t="str">
        <f t="shared" si="8"/>
        <v/>
      </c>
    </row>
    <row r="42" spans="1:9" x14ac:dyDescent="0.2">
      <c r="A42" s="354" t="s">
        <v>639</v>
      </c>
      <c r="B42" s="355"/>
      <c r="C42" s="24" t="str">
        <f t="shared" si="5"/>
        <v/>
      </c>
      <c r="D42" s="24" t="str">
        <f t="shared" si="5"/>
        <v/>
      </c>
      <c r="E42" s="24" t="str">
        <f t="shared" si="5"/>
        <v/>
      </c>
      <c r="F42" s="24" t="str">
        <f t="shared" si="5"/>
        <v/>
      </c>
      <c r="G42" s="45">
        <f t="shared" si="6"/>
        <v>0</v>
      </c>
      <c r="H42" s="29">
        <f t="shared" si="7"/>
        <v>0</v>
      </c>
      <c r="I42" s="30" t="str">
        <f t="shared" si="8"/>
        <v/>
      </c>
    </row>
    <row r="43" spans="1:9" x14ac:dyDescent="0.2">
      <c r="A43" s="354" t="s">
        <v>640</v>
      </c>
      <c r="B43" s="355"/>
      <c r="C43" s="24" t="str">
        <f t="shared" si="5"/>
        <v/>
      </c>
      <c r="D43" s="24" t="str">
        <f t="shared" si="5"/>
        <v/>
      </c>
      <c r="E43" s="24" t="str">
        <f t="shared" si="5"/>
        <v/>
      </c>
      <c r="F43" s="24" t="str">
        <f t="shared" si="5"/>
        <v/>
      </c>
      <c r="G43" s="45">
        <f t="shared" si="6"/>
        <v>0</v>
      </c>
      <c r="H43" s="29">
        <f t="shared" si="7"/>
        <v>0</v>
      </c>
      <c r="I43" s="30" t="str">
        <f t="shared" si="8"/>
        <v/>
      </c>
    </row>
    <row r="44" spans="1:9" x14ac:dyDescent="0.2">
      <c r="A44" s="354" t="s">
        <v>641</v>
      </c>
      <c r="B44" s="355"/>
      <c r="C44" s="24" t="str">
        <f t="shared" si="5"/>
        <v/>
      </c>
      <c r="D44" s="24" t="str">
        <f t="shared" si="5"/>
        <v/>
      </c>
      <c r="E44" s="24" t="str">
        <f t="shared" si="5"/>
        <v/>
      </c>
      <c r="F44" s="24" t="str">
        <f t="shared" si="5"/>
        <v/>
      </c>
      <c r="G44" s="45">
        <f t="shared" si="6"/>
        <v>0</v>
      </c>
      <c r="H44" s="29">
        <f t="shared" si="7"/>
        <v>0</v>
      </c>
      <c r="I44" s="30" t="str">
        <f t="shared" si="8"/>
        <v/>
      </c>
    </row>
    <row r="45" spans="1:9" x14ac:dyDescent="0.2">
      <c r="A45" s="354" t="s">
        <v>642</v>
      </c>
      <c r="B45" s="355"/>
      <c r="C45" s="24" t="str">
        <f t="shared" si="5"/>
        <v/>
      </c>
      <c r="D45" s="24" t="str">
        <f t="shared" si="5"/>
        <v/>
      </c>
      <c r="E45" s="24" t="str">
        <f t="shared" si="5"/>
        <v/>
      </c>
      <c r="F45" s="24" t="str">
        <f t="shared" si="5"/>
        <v/>
      </c>
      <c r="G45" s="45">
        <f t="shared" si="6"/>
        <v>0</v>
      </c>
      <c r="H45" s="29">
        <f t="shared" si="7"/>
        <v>0</v>
      </c>
      <c r="I45" s="30" t="str">
        <f t="shared" si="8"/>
        <v/>
      </c>
    </row>
    <row r="46" spans="1:9" s="27" customFormat="1" x14ac:dyDescent="0.2">
      <c r="A46" s="354" t="s">
        <v>643</v>
      </c>
      <c r="B46" s="355"/>
      <c r="C46" s="24" t="str">
        <f t="shared" si="5"/>
        <v/>
      </c>
      <c r="D46" s="24" t="str">
        <f t="shared" si="5"/>
        <v/>
      </c>
      <c r="E46" s="24" t="str">
        <f t="shared" si="5"/>
        <v/>
      </c>
      <c r="F46" s="24" t="str">
        <f t="shared" si="5"/>
        <v/>
      </c>
      <c r="G46" s="45">
        <f t="shared" si="6"/>
        <v>0</v>
      </c>
      <c r="H46" s="29">
        <f t="shared" si="7"/>
        <v>0</v>
      </c>
      <c r="I46" s="30" t="str">
        <f t="shared" si="8"/>
        <v/>
      </c>
    </row>
    <row r="47" spans="1:9" x14ac:dyDescent="0.2">
      <c r="A47" s="354" t="s">
        <v>644</v>
      </c>
      <c r="B47" s="355"/>
      <c r="C47" s="24" t="str">
        <f t="shared" si="5"/>
        <v/>
      </c>
      <c r="D47" s="24" t="str">
        <f t="shared" si="5"/>
        <v/>
      </c>
      <c r="E47" s="24" t="str">
        <f t="shared" si="5"/>
        <v/>
      </c>
      <c r="F47" s="24" t="str">
        <f t="shared" si="5"/>
        <v/>
      </c>
      <c r="G47" s="45">
        <f t="shared" si="6"/>
        <v>0</v>
      </c>
      <c r="H47" s="29">
        <f t="shared" si="7"/>
        <v>0</v>
      </c>
      <c r="I47" s="30" t="str">
        <f t="shared" si="8"/>
        <v/>
      </c>
    </row>
    <row r="48" spans="1:9" x14ac:dyDescent="0.2">
      <c r="A48" s="354" t="s">
        <v>645</v>
      </c>
      <c r="B48" s="355"/>
      <c r="C48" s="24" t="str">
        <f t="shared" si="5"/>
        <v/>
      </c>
      <c r="D48" s="24" t="str">
        <f t="shared" si="5"/>
        <v/>
      </c>
      <c r="E48" s="24" t="str">
        <f t="shared" si="5"/>
        <v/>
      </c>
      <c r="F48" s="24" t="str">
        <f t="shared" si="5"/>
        <v/>
      </c>
      <c r="G48" s="45">
        <f t="shared" si="6"/>
        <v>0</v>
      </c>
      <c r="H48" s="29">
        <f>J73-I73-C73</f>
        <v>0</v>
      </c>
      <c r="I48" s="30" t="str">
        <f t="shared" si="8"/>
        <v/>
      </c>
    </row>
    <row r="49" spans="1:10" x14ac:dyDescent="0.2">
      <c r="A49" s="370" t="s">
        <v>0</v>
      </c>
      <c r="B49" s="31" t="s">
        <v>1</v>
      </c>
      <c r="C49" s="29">
        <f>D75-D74</f>
        <v>0</v>
      </c>
      <c r="D49" s="29">
        <f>E75-E74</f>
        <v>0</v>
      </c>
      <c r="E49" s="29">
        <f>F75-F74</f>
        <v>0</v>
      </c>
      <c r="F49" s="29">
        <f>G75-G74</f>
        <v>0</v>
      </c>
      <c r="G49" s="46">
        <f>IF(H49=0,0,H75)</f>
        <v>0</v>
      </c>
      <c r="H49" s="29">
        <f>J75-I75-C75-J74+I74+C74</f>
        <v>0</v>
      </c>
      <c r="I49" s="30" t="str">
        <f t="shared" si="8"/>
        <v/>
      </c>
    </row>
    <row r="50" spans="1:10" x14ac:dyDescent="0.2">
      <c r="A50" s="370"/>
      <c r="B50" s="22" t="s">
        <v>2</v>
      </c>
      <c r="C50" s="30" t="str">
        <f>IF($H49=0,"",C49/$H49)</f>
        <v/>
      </c>
      <c r="D50" s="30" t="str">
        <f>IF($H49=0,"",D49/$H49)</f>
        <v/>
      </c>
      <c r="E50" s="30" t="str">
        <f>IF($H49=0,"",E49/$H49)</f>
        <v/>
      </c>
      <c r="F50" s="30" t="str">
        <f>IF($H49=0,"",F49/$H49)</f>
        <v/>
      </c>
      <c r="G50" s="46"/>
      <c r="H50" s="30" t="str">
        <f>IF($H49=0,"",H49/$H49)</f>
        <v/>
      </c>
      <c r="I50" s="30"/>
      <c r="J50" s="58"/>
    </row>
    <row r="51" spans="1:10" x14ac:dyDescent="0.2">
      <c r="A51" s="18" t="str">
        <f>Titel!$A$15</f>
        <v>© 2025 IFT Institut für Therapieforschung, München</v>
      </c>
      <c r="B51" s="18"/>
      <c r="C51" s="10" t="s">
        <v>549</v>
      </c>
      <c r="H51" s="19" t="s">
        <v>22</v>
      </c>
      <c r="I51" s="20">
        <f>IF(J75=0,0,(I75+J74-I74)/J75)</f>
        <v>0</v>
      </c>
    </row>
    <row r="52" spans="1:10" x14ac:dyDescent="0.2">
      <c r="A52" s="18"/>
      <c r="B52" s="18"/>
      <c r="H52" s="19"/>
      <c r="I52" s="20"/>
    </row>
    <row r="53" spans="1:10" x14ac:dyDescent="0.2">
      <c r="A53" s="344" t="s">
        <v>375</v>
      </c>
      <c r="B53" s="344"/>
      <c r="C53" s="368" t="s">
        <v>361</v>
      </c>
      <c r="D53" s="368"/>
      <c r="E53" s="368"/>
      <c r="F53" s="368"/>
      <c r="G53" s="368"/>
      <c r="H53" s="368"/>
      <c r="I53" s="368"/>
      <c r="J53" s="368"/>
    </row>
    <row r="54" spans="1:10" x14ac:dyDescent="0.2">
      <c r="A54" s="344"/>
      <c r="B54" s="344"/>
      <c r="C54" s="25" t="s">
        <v>254</v>
      </c>
      <c r="D54" s="25" t="s">
        <v>255</v>
      </c>
      <c r="E54" s="25" t="s">
        <v>256</v>
      </c>
      <c r="F54" s="25" t="s">
        <v>257</v>
      </c>
      <c r="G54" s="25" t="s">
        <v>258</v>
      </c>
      <c r="H54" s="78" t="s">
        <v>90</v>
      </c>
      <c r="I54" s="25" t="s">
        <v>3</v>
      </c>
      <c r="J54" s="26" t="s">
        <v>0</v>
      </c>
    </row>
    <row r="55" spans="1:10" ht="12.75" x14ac:dyDescent="0.2">
      <c r="A55" s="338" t="s">
        <v>627</v>
      </c>
      <c r="B55" s="339"/>
      <c r="C55" s="36">
        <f t="array" ref="C55:J75">[1]gsby250200!$D$196:$K$216</f>
        <v>0</v>
      </c>
      <c r="D55" s="36">
        <v>0</v>
      </c>
      <c r="E55" s="36">
        <v>0</v>
      </c>
      <c r="F55" s="36">
        <v>0</v>
      </c>
      <c r="G55" s="36">
        <v>0</v>
      </c>
      <c r="H55" s="47">
        <v>0</v>
      </c>
      <c r="I55" s="36">
        <v>0</v>
      </c>
      <c r="J55" s="37">
        <v>0</v>
      </c>
    </row>
    <row r="56" spans="1:10" ht="12.75" x14ac:dyDescent="0.2">
      <c r="A56" s="338" t="s">
        <v>628</v>
      </c>
      <c r="B56" s="339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47">
        <v>0</v>
      </c>
      <c r="I56" s="36">
        <v>0</v>
      </c>
      <c r="J56" s="37">
        <v>0</v>
      </c>
    </row>
    <row r="57" spans="1:10" ht="12.75" x14ac:dyDescent="0.2">
      <c r="A57" s="338" t="s">
        <v>629</v>
      </c>
      <c r="B57" s="339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47">
        <v>0</v>
      </c>
      <c r="I57" s="36">
        <v>0</v>
      </c>
      <c r="J57" s="37">
        <v>0</v>
      </c>
    </row>
    <row r="58" spans="1:10" ht="12.75" x14ac:dyDescent="0.2">
      <c r="A58" s="338" t="s">
        <v>630</v>
      </c>
      <c r="B58" s="339"/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47">
        <v>0</v>
      </c>
      <c r="I58" s="36">
        <v>0</v>
      </c>
      <c r="J58" s="37">
        <v>0</v>
      </c>
    </row>
    <row r="59" spans="1:10" ht="12.75" x14ac:dyDescent="0.2">
      <c r="A59" s="338" t="s">
        <v>631</v>
      </c>
      <c r="B59" s="339"/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47">
        <v>0</v>
      </c>
      <c r="I59" s="36">
        <v>0</v>
      </c>
      <c r="J59" s="37">
        <v>0</v>
      </c>
    </row>
    <row r="60" spans="1:10" ht="12.75" x14ac:dyDescent="0.2">
      <c r="A60" s="338" t="s">
        <v>632</v>
      </c>
      <c r="B60" s="339"/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47">
        <v>0</v>
      </c>
      <c r="I60" s="36">
        <v>0</v>
      </c>
      <c r="J60" s="37">
        <v>0</v>
      </c>
    </row>
    <row r="61" spans="1:10" ht="12.75" x14ac:dyDescent="0.2">
      <c r="A61" s="338" t="s">
        <v>633</v>
      </c>
      <c r="B61" s="339"/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47">
        <v>0</v>
      </c>
      <c r="I61" s="36">
        <v>0</v>
      </c>
      <c r="J61" s="37">
        <v>0</v>
      </c>
    </row>
    <row r="62" spans="1:10" ht="12.75" x14ac:dyDescent="0.2">
      <c r="A62" s="338" t="s">
        <v>634</v>
      </c>
      <c r="B62" s="339"/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47">
        <v>0</v>
      </c>
      <c r="I62" s="36">
        <v>0</v>
      </c>
      <c r="J62" s="37">
        <v>0</v>
      </c>
    </row>
    <row r="63" spans="1:10" ht="12.75" x14ac:dyDescent="0.2">
      <c r="A63" s="338" t="s">
        <v>635</v>
      </c>
      <c r="B63" s="339"/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47">
        <v>0</v>
      </c>
      <c r="I63" s="36">
        <v>0</v>
      </c>
      <c r="J63" s="37">
        <v>0</v>
      </c>
    </row>
    <row r="64" spans="1:10" ht="12.75" x14ac:dyDescent="0.2">
      <c r="A64" s="338" t="s">
        <v>636</v>
      </c>
      <c r="B64" s="339"/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47">
        <v>0</v>
      </c>
      <c r="I64" s="36">
        <v>0</v>
      </c>
      <c r="J64" s="37">
        <v>0</v>
      </c>
    </row>
    <row r="65" spans="1:10" ht="12.75" x14ac:dyDescent="0.2">
      <c r="A65" s="338" t="s">
        <v>637</v>
      </c>
      <c r="B65" s="339"/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47">
        <v>0</v>
      </c>
      <c r="I65" s="36">
        <v>0</v>
      </c>
      <c r="J65" s="37">
        <v>0</v>
      </c>
    </row>
    <row r="66" spans="1:10" ht="12.75" x14ac:dyDescent="0.2">
      <c r="A66" s="338" t="s">
        <v>638</v>
      </c>
      <c r="B66" s="339"/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47">
        <v>0</v>
      </c>
      <c r="I66" s="36">
        <v>0</v>
      </c>
      <c r="J66" s="37">
        <v>0</v>
      </c>
    </row>
    <row r="67" spans="1:10" ht="12.75" x14ac:dyDescent="0.2">
      <c r="A67" s="338" t="s">
        <v>639</v>
      </c>
      <c r="B67" s="339"/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47">
        <v>0</v>
      </c>
      <c r="I67" s="36">
        <v>0</v>
      </c>
      <c r="J67" s="37">
        <v>0</v>
      </c>
    </row>
    <row r="68" spans="1:10" ht="12.75" x14ac:dyDescent="0.2">
      <c r="A68" s="338" t="s">
        <v>640</v>
      </c>
      <c r="B68" s="339"/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47">
        <v>0</v>
      </c>
      <c r="I68" s="36">
        <v>0</v>
      </c>
      <c r="J68" s="37">
        <v>0</v>
      </c>
    </row>
    <row r="69" spans="1:10" ht="12.75" x14ac:dyDescent="0.2">
      <c r="A69" s="338" t="s">
        <v>641</v>
      </c>
      <c r="B69" s="339"/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47">
        <v>0</v>
      </c>
      <c r="I69" s="36">
        <v>0</v>
      </c>
      <c r="J69" s="37">
        <v>0</v>
      </c>
    </row>
    <row r="70" spans="1:10" ht="12.75" x14ac:dyDescent="0.2">
      <c r="A70" s="338" t="s">
        <v>642</v>
      </c>
      <c r="B70" s="339"/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47">
        <v>0</v>
      </c>
      <c r="I70" s="36">
        <v>0</v>
      </c>
      <c r="J70" s="37">
        <v>0</v>
      </c>
    </row>
    <row r="71" spans="1:10" ht="12.75" x14ac:dyDescent="0.2">
      <c r="A71" s="338" t="s">
        <v>643</v>
      </c>
      <c r="B71" s="339"/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47">
        <v>0</v>
      </c>
      <c r="I71" s="36">
        <v>0</v>
      </c>
      <c r="J71" s="37">
        <v>0</v>
      </c>
    </row>
    <row r="72" spans="1:10" ht="12.75" x14ac:dyDescent="0.2">
      <c r="A72" s="338" t="s">
        <v>644</v>
      </c>
      <c r="B72" s="339"/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47">
        <v>0</v>
      </c>
      <c r="I72" s="36">
        <v>0</v>
      </c>
      <c r="J72" s="37">
        <v>0</v>
      </c>
    </row>
    <row r="73" spans="1:10" ht="12.75" x14ac:dyDescent="0.2">
      <c r="A73" s="338" t="s">
        <v>645</v>
      </c>
      <c r="B73" s="339"/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47">
        <v>0</v>
      </c>
      <c r="I73" s="36">
        <v>0</v>
      </c>
      <c r="J73" s="37">
        <v>0</v>
      </c>
    </row>
    <row r="74" spans="1:10" ht="12.75" x14ac:dyDescent="0.2">
      <c r="A74" s="338" t="s">
        <v>3</v>
      </c>
      <c r="B74" s="339"/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47">
        <v>0</v>
      </c>
      <c r="I74" s="36">
        <v>0</v>
      </c>
      <c r="J74" s="37">
        <v>0</v>
      </c>
    </row>
    <row r="75" spans="1:10" ht="12.75" x14ac:dyDescent="0.2">
      <c r="A75" s="334" t="s">
        <v>18</v>
      </c>
      <c r="B75" s="335"/>
      <c r="C75" s="38">
        <v>0</v>
      </c>
      <c r="D75" s="38">
        <v>0</v>
      </c>
      <c r="E75" s="38">
        <v>0</v>
      </c>
      <c r="F75" s="38">
        <v>0</v>
      </c>
      <c r="G75" s="38">
        <v>0</v>
      </c>
      <c r="H75" s="216">
        <v>0</v>
      </c>
      <c r="I75" s="38">
        <v>0</v>
      </c>
      <c r="J75" s="38">
        <v>0</v>
      </c>
    </row>
    <row r="76" spans="1:10" x14ac:dyDescent="0.2">
      <c r="J76" s="59"/>
    </row>
  </sheetData>
  <mergeCells count="69">
    <mergeCell ref="A73:B73"/>
    <mergeCell ref="A74:B74"/>
    <mergeCell ref="A75:B75"/>
    <mergeCell ref="A67:B67"/>
    <mergeCell ref="A68:B68"/>
    <mergeCell ref="A69:B69"/>
    <mergeCell ref="A70:B70"/>
    <mergeCell ref="A71:B71"/>
    <mergeCell ref="A72:B72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49:A50"/>
    <mergeCell ref="A53:B54"/>
    <mergeCell ref="C53:J53"/>
    <mergeCell ref="A55:B55"/>
    <mergeCell ref="A56:B56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H28:I28"/>
    <mergeCell ref="A30:B30"/>
    <mergeCell ref="A31:B31"/>
    <mergeCell ref="A32:B32"/>
    <mergeCell ref="A33:B33"/>
    <mergeCell ref="A22:B22"/>
    <mergeCell ref="A23:B23"/>
    <mergeCell ref="A24:A25"/>
    <mergeCell ref="A28:B29"/>
    <mergeCell ref="C28:G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H3"/>
    <mergeCell ref="I3:J3"/>
    <mergeCell ref="A5:B5"/>
    <mergeCell ref="A6:B6"/>
  </mergeCell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Tabelle14"/>
  <dimension ref="A1:K76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1.5703125" style="10" customWidth="1"/>
    <col min="2" max="2" width="21.5703125" style="10" customWidth="1"/>
    <col min="3" max="10" width="9.7109375" style="10" customWidth="1"/>
    <col min="11" max="16384" width="11.42578125" style="10"/>
  </cols>
  <sheetData>
    <row r="1" spans="1:10" x14ac:dyDescent="0.2">
      <c r="A1" s="14" t="str">
        <f>Inhalt!B12</f>
        <v>T2_06</v>
      </c>
      <c r="B1" s="65" t="str">
        <f>Inhalt!C12</f>
        <v xml:space="preserve">: Präferierte Spielform + eigene Kinder im Haushalt  </v>
      </c>
      <c r="F1" s="15" t="s">
        <v>605</v>
      </c>
    </row>
    <row r="3" spans="1:10" x14ac:dyDescent="0.2">
      <c r="A3" s="360" t="s">
        <v>375</v>
      </c>
      <c r="B3" s="361"/>
      <c r="C3" s="366" t="s">
        <v>545</v>
      </c>
      <c r="D3" s="366"/>
      <c r="E3" s="366"/>
      <c r="F3" s="366"/>
      <c r="G3" s="366"/>
      <c r="H3" s="366"/>
      <c r="I3" s="367" t="s">
        <v>0</v>
      </c>
      <c r="J3" s="367"/>
    </row>
    <row r="4" spans="1:10" x14ac:dyDescent="0.2">
      <c r="A4" s="361"/>
      <c r="B4" s="361"/>
      <c r="C4" s="23" t="s">
        <v>254</v>
      </c>
      <c r="D4" s="23" t="s">
        <v>255</v>
      </c>
      <c r="E4" s="23" t="s">
        <v>256</v>
      </c>
      <c r="F4" s="23" t="s">
        <v>257</v>
      </c>
      <c r="G4" s="23" t="s">
        <v>258</v>
      </c>
      <c r="H4" s="69" t="s">
        <v>548</v>
      </c>
      <c r="I4" s="17" t="s">
        <v>1</v>
      </c>
      <c r="J4" s="17" t="s">
        <v>2</v>
      </c>
    </row>
    <row r="5" spans="1:10" x14ac:dyDescent="0.2">
      <c r="A5" s="354" t="s">
        <v>627</v>
      </c>
      <c r="B5" s="355"/>
      <c r="C5" s="24" t="str">
        <f t="shared" ref="C5:G20" si="0">IF($I5=0,"",C55/$I5)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45">
        <f t="shared" ref="H5:H23" si="1">H55</f>
        <v>0</v>
      </c>
      <c r="I5" s="29">
        <f t="shared" ref="I5:I23" si="2">J55-I55</f>
        <v>0</v>
      </c>
      <c r="J5" s="30" t="str">
        <f>IF(I$24=0,"",I5/I$24)</f>
        <v/>
      </c>
    </row>
    <row r="6" spans="1:10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45">
        <f t="shared" si="1"/>
        <v>0</v>
      </c>
      <c r="I6" s="29">
        <f t="shared" si="2"/>
        <v>0</v>
      </c>
      <c r="J6" s="30" t="str">
        <f t="shared" ref="J6:J24" si="3">IF(I$24=0,"",I6/I$24)</f>
        <v/>
      </c>
    </row>
    <row r="7" spans="1:10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45">
        <f t="shared" si="1"/>
        <v>0</v>
      </c>
      <c r="I7" s="29">
        <f t="shared" si="2"/>
        <v>0</v>
      </c>
      <c r="J7" s="30" t="str">
        <f t="shared" si="3"/>
        <v/>
      </c>
    </row>
    <row r="8" spans="1:10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45">
        <f t="shared" si="1"/>
        <v>0</v>
      </c>
      <c r="I8" s="29">
        <f t="shared" si="2"/>
        <v>0</v>
      </c>
      <c r="J8" s="30" t="str">
        <f t="shared" si="3"/>
        <v/>
      </c>
    </row>
    <row r="9" spans="1:10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45">
        <f t="shared" si="1"/>
        <v>0</v>
      </c>
      <c r="I9" s="29">
        <f t="shared" si="2"/>
        <v>0</v>
      </c>
      <c r="J9" s="30" t="str">
        <f t="shared" si="3"/>
        <v/>
      </c>
    </row>
    <row r="10" spans="1:10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45">
        <f t="shared" si="1"/>
        <v>0</v>
      </c>
      <c r="I10" s="29">
        <f t="shared" si="2"/>
        <v>0</v>
      </c>
      <c r="J10" s="30" t="str">
        <f t="shared" si="3"/>
        <v/>
      </c>
    </row>
    <row r="11" spans="1:10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45">
        <f t="shared" si="1"/>
        <v>0</v>
      </c>
      <c r="I11" s="29">
        <f t="shared" si="2"/>
        <v>0</v>
      </c>
      <c r="J11" s="30" t="str">
        <f t="shared" si="3"/>
        <v/>
      </c>
    </row>
    <row r="12" spans="1:10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45">
        <f t="shared" si="1"/>
        <v>0</v>
      </c>
      <c r="I12" s="29">
        <f t="shared" si="2"/>
        <v>0</v>
      </c>
      <c r="J12" s="30" t="str">
        <f t="shared" si="3"/>
        <v/>
      </c>
    </row>
    <row r="13" spans="1:10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45">
        <f t="shared" si="1"/>
        <v>0</v>
      </c>
      <c r="I13" s="29">
        <f t="shared" si="2"/>
        <v>0</v>
      </c>
      <c r="J13" s="30" t="str">
        <f t="shared" si="3"/>
        <v/>
      </c>
    </row>
    <row r="14" spans="1:10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45">
        <f t="shared" si="1"/>
        <v>0</v>
      </c>
      <c r="I14" s="29">
        <f t="shared" si="2"/>
        <v>0</v>
      </c>
      <c r="J14" s="30" t="str">
        <f t="shared" si="3"/>
        <v/>
      </c>
    </row>
    <row r="15" spans="1:10" x14ac:dyDescent="0.2">
      <c r="A15" s="354" t="s">
        <v>637</v>
      </c>
      <c r="B15" s="355"/>
      <c r="C15" s="24" t="str">
        <f t="shared" si="0"/>
        <v/>
      </c>
      <c r="D15" s="24" t="str">
        <f t="shared" si="0"/>
        <v/>
      </c>
      <c r="E15" s="24" t="str">
        <f t="shared" si="0"/>
        <v/>
      </c>
      <c r="F15" s="24" t="str">
        <f t="shared" si="0"/>
        <v/>
      </c>
      <c r="G15" s="24" t="str">
        <f t="shared" si="0"/>
        <v/>
      </c>
      <c r="H15" s="45">
        <f t="shared" si="1"/>
        <v>0</v>
      </c>
      <c r="I15" s="29">
        <f t="shared" si="2"/>
        <v>0</v>
      </c>
      <c r="J15" s="30" t="str">
        <f t="shared" si="3"/>
        <v/>
      </c>
    </row>
    <row r="16" spans="1:10" x14ac:dyDescent="0.2">
      <c r="A16" s="354" t="s">
        <v>638</v>
      </c>
      <c r="B16" s="355"/>
      <c r="C16" s="24" t="str">
        <f t="shared" si="0"/>
        <v/>
      </c>
      <c r="D16" s="24" t="str">
        <f t="shared" si="0"/>
        <v/>
      </c>
      <c r="E16" s="24" t="str">
        <f t="shared" si="0"/>
        <v/>
      </c>
      <c r="F16" s="24" t="str">
        <f t="shared" si="0"/>
        <v/>
      </c>
      <c r="G16" s="24" t="str">
        <f t="shared" si="0"/>
        <v/>
      </c>
      <c r="H16" s="45">
        <f t="shared" si="1"/>
        <v>0</v>
      </c>
      <c r="I16" s="29">
        <f t="shared" si="2"/>
        <v>0</v>
      </c>
      <c r="J16" s="30" t="str">
        <f t="shared" si="3"/>
        <v/>
      </c>
    </row>
    <row r="17" spans="1:11" x14ac:dyDescent="0.2">
      <c r="A17" s="354" t="s">
        <v>639</v>
      </c>
      <c r="B17" s="355"/>
      <c r="C17" s="24" t="str">
        <f t="shared" si="0"/>
        <v/>
      </c>
      <c r="D17" s="24" t="str">
        <f t="shared" si="0"/>
        <v/>
      </c>
      <c r="E17" s="24" t="str">
        <f t="shared" si="0"/>
        <v/>
      </c>
      <c r="F17" s="24" t="str">
        <f t="shared" si="0"/>
        <v/>
      </c>
      <c r="G17" s="24" t="str">
        <f t="shared" si="0"/>
        <v/>
      </c>
      <c r="H17" s="45">
        <f t="shared" si="1"/>
        <v>0</v>
      </c>
      <c r="I17" s="29">
        <f t="shared" si="2"/>
        <v>0</v>
      </c>
      <c r="J17" s="30" t="str">
        <f t="shared" si="3"/>
        <v/>
      </c>
    </row>
    <row r="18" spans="1:11" x14ac:dyDescent="0.2">
      <c r="A18" s="354" t="s">
        <v>640</v>
      </c>
      <c r="B18" s="355"/>
      <c r="C18" s="24" t="str">
        <f t="shared" si="0"/>
        <v/>
      </c>
      <c r="D18" s="24" t="str">
        <f t="shared" si="0"/>
        <v/>
      </c>
      <c r="E18" s="24" t="str">
        <f t="shared" si="0"/>
        <v/>
      </c>
      <c r="F18" s="24" t="str">
        <f t="shared" si="0"/>
        <v/>
      </c>
      <c r="G18" s="24" t="str">
        <f t="shared" si="0"/>
        <v/>
      </c>
      <c r="H18" s="45">
        <f t="shared" si="1"/>
        <v>0</v>
      </c>
      <c r="I18" s="29">
        <f t="shared" si="2"/>
        <v>0</v>
      </c>
      <c r="J18" s="30" t="str">
        <f t="shared" si="3"/>
        <v/>
      </c>
    </row>
    <row r="19" spans="1:11" x14ac:dyDescent="0.2">
      <c r="A19" s="354" t="s">
        <v>641</v>
      </c>
      <c r="B19" s="355"/>
      <c r="C19" s="24" t="str">
        <f t="shared" si="0"/>
        <v/>
      </c>
      <c r="D19" s="24" t="str">
        <f t="shared" si="0"/>
        <v/>
      </c>
      <c r="E19" s="24" t="str">
        <f t="shared" si="0"/>
        <v/>
      </c>
      <c r="F19" s="24" t="str">
        <f t="shared" si="0"/>
        <v/>
      </c>
      <c r="G19" s="24" t="str">
        <f t="shared" si="0"/>
        <v/>
      </c>
      <c r="H19" s="45">
        <f t="shared" si="1"/>
        <v>0</v>
      </c>
      <c r="I19" s="29">
        <f t="shared" si="2"/>
        <v>0</v>
      </c>
      <c r="J19" s="30" t="str">
        <f t="shared" si="3"/>
        <v/>
      </c>
    </row>
    <row r="20" spans="1:11" x14ac:dyDescent="0.2">
      <c r="A20" s="354" t="s">
        <v>642</v>
      </c>
      <c r="B20" s="355"/>
      <c r="C20" s="24" t="str">
        <f t="shared" si="0"/>
        <v/>
      </c>
      <c r="D20" s="24" t="str">
        <f t="shared" si="0"/>
        <v/>
      </c>
      <c r="E20" s="24" t="str">
        <f t="shared" si="0"/>
        <v/>
      </c>
      <c r="F20" s="24" t="str">
        <f t="shared" si="0"/>
        <v/>
      </c>
      <c r="G20" s="24" t="str">
        <f t="shared" si="0"/>
        <v/>
      </c>
      <c r="H20" s="45">
        <f t="shared" si="1"/>
        <v>0</v>
      </c>
      <c r="I20" s="29">
        <f t="shared" si="2"/>
        <v>0</v>
      </c>
      <c r="J20" s="30" t="str">
        <f t="shared" si="3"/>
        <v/>
      </c>
    </row>
    <row r="21" spans="1:11" s="27" customFormat="1" x14ac:dyDescent="0.2">
      <c r="A21" s="354" t="s">
        <v>643</v>
      </c>
      <c r="B21" s="355"/>
      <c r="C21" s="24" t="str">
        <f t="shared" ref="C21:G23" si="4">IF($I21=0,"",C71/$I21)</f>
        <v/>
      </c>
      <c r="D21" s="24" t="str">
        <f t="shared" si="4"/>
        <v/>
      </c>
      <c r="E21" s="24" t="str">
        <f t="shared" si="4"/>
        <v/>
      </c>
      <c r="F21" s="24" t="str">
        <f t="shared" si="4"/>
        <v/>
      </c>
      <c r="G21" s="24" t="str">
        <f t="shared" si="4"/>
        <v/>
      </c>
      <c r="H21" s="45">
        <f t="shared" si="1"/>
        <v>0</v>
      </c>
      <c r="I21" s="29">
        <f t="shared" si="2"/>
        <v>0</v>
      </c>
      <c r="J21" s="30" t="str">
        <f t="shared" si="3"/>
        <v/>
      </c>
    </row>
    <row r="22" spans="1:11" x14ac:dyDescent="0.2">
      <c r="A22" s="354" t="s">
        <v>644</v>
      </c>
      <c r="B22" s="355"/>
      <c r="C22" s="24" t="str">
        <f t="shared" si="4"/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45">
        <f t="shared" si="1"/>
        <v>0</v>
      </c>
      <c r="I22" s="29">
        <f t="shared" si="2"/>
        <v>0</v>
      </c>
      <c r="J22" s="30" t="str">
        <f t="shared" si="3"/>
        <v/>
      </c>
    </row>
    <row r="23" spans="1:11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45">
        <f t="shared" si="1"/>
        <v>0</v>
      </c>
      <c r="I23" s="29">
        <f t="shared" si="2"/>
        <v>0</v>
      </c>
      <c r="J23" s="30" t="str">
        <f t="shared" si="3"/>
        <v/>
      </c>
    </row>
    <row r="24" spans="1:11" x14ac:dyDescent="0.2">
      <c r="A24" s="370" t="s">
        <v>0</v>
      </c>
      <c r="B24" s="31" t="s">
        <v>1</v>
      </c>
      <c r="C24" s="29">
        <f>C75-C74</f>
        <v>0</v>
      </c>
      <c r="D24" s="29">
        <f>D75-D74</f>
        <v>0</v>
      </c>
      <c r="E24" s="29">
        <f>E75-E74</f>
        <v>0</v>
      </c>
      <c r="F24" s="29">
        <f>F75-F74</f>
        <v>0</v>
      </c>
      <c r="G24" s="29">
        <f>G75-G74</f>
        <v>0</v>
      </c>
      <c r="H24" s="46">
        <f>IF(I24=0,0,H75)</f>
        <v>0</v>
      </c>
      <c r="I24" s="29">
        <f>J75-I75-J74+I74</f>
        <v>0</v>
      </c>
      <c r="J24" s="30" t="str">
        <f t="shared" si="3"/>
        <v/>
      </c>
    </row>
    <row r="25" spans="1:11" x14ac:dyDescent="0.2">
      <c r="A25" s="370"/>
      <c r="B25" s="22" t="s">
        <v>2</v>
      </c>
      <c r="C25" s="30" t="str">
        <f>IF($I24=0,"",C24/$I24)</f>
        <v/>
      </c>
      <c r="D25" s="30" t="str">
        <f>IF($I24=0,"",D24/$I24)</f>
        <v/>
      </c>
      <c r="E25" s="30" t="str">
        <f>IF($I24=0,"",E24/$I24)</f>
        <v/>
      </c>
      <c r="F25" s="30" t="str">
        <f>IF($I24=0,"",F24/$I24)</f>
        <v/>
      </c>
      <c r="G25" s="30" t="str">
        <f>IF($I24=0,"",G24/$I24)</f>
        <v/>
      </c>
      <c r="H25" s="46"/>
      <c r="I25" s="30" t="str">
        <f>IF($I24=0,"",I24/$I24)</f>
        <v/>
      </c>
      <c r="J25" s="30"/>
      <c r="K25" s="58"/>
    </row>
    <row r="26" spans="1:11" x14ac:dyDescent="0.2">
      <c r="A26" s="18" t="str">
        <f>Titel!$A$15</f>
        <v>© 2025 IFT Institut für Therapieforschung, München</v>
      </c>
      <c r="B26" s="18"/>
      <c r="C26" s="10" t="s">
        <v>546</v>
      </c>
      <c r="H26" s="19" t="s">
        <v>22</v>
      </c>
      <c r="I26" s="20">
        <f>IF(J75=0,0,(I75+J74-I74)/J75)</f>
        <v>0</v>
      </c>
    </row>
    <row r="28" spans="1:11" ht="12.75" x14ac:dyDescent="0.2">
      <c r="A28" s="360" t="s">
        <v>375</v>
      </c>
      <c r="B28" s="361"/>
      <c r="C28" s="362" t="s">
        <v>547</v>
      </c>
      <c r="D28" s="364"/>
      <c r="E28" s="364"/>
      <c r="F28" s="364"/>
      <c r="G28" s="365"/>
      <c r="H28" s="367" t="s">
        <v>0</v>
      </c>
      <c r="I28" s="367"/>
    </row>
    <row r="29" spans="1:11" x14ac:dyDescent="0.2">
      <c r="A29" s="361"/>
      <c r="B29" s="361"/>
      <c r="C29" s="23" t="s">
        <v>255</v>
      </c>
      <c r="D29" s="23" t="s">
        <v>256</v>
      </c>
      <c r="E29" s="23" t="s">
        <v>257</v>
      </c>
      <c r="F29" s="23" t="s">
        <v>258</v>
      </c>
      <c r="G29" s="69" t="s">
        <v>548</v>
      </c>
      <c r="H29" s="17" t="s">
        <v>1</v>
      </c>
      <c r="I29" s="17" t="s">
        <v>2</v>
      </c>
    </row>
    <row r="30" spans="1:11" x14ac:dyDescent="0.2">
      <c r="A30" s="354" t="s">
        <v>627</v>
      </c>
      <c r="B30" s="355"/>
      <c r="C30" s="24" t="str">
        <f t="shared" ref="C30:F48" si="5">IF($H30=0,"",D55/$H30)</f>
        <v/>
      </c>
      <c r="D30" s="24" t="str">
        <f t="shared" si="5"/>
        <v/>
      </c>
      <c r="E30" s="24" t="str">
        <f t="shared" si="5"/>
        <v/>
      </c>
      <c r="F30" s="24" t="str">
        <f t="shared" si="5"/>
        <v/>
      </c>
      <c r="G30" s="45">
        <f>H55</f>
        <v>0</v>
      </c>
      <c r="H30" s="29">
        <f>J55-I55-C55</f>
        <v>0</v>
      </c>
      <c r="I30" s="30" t="str">
        <f>IF(H$49=0,"",H30/H$49)</f>
        <v/>
      </c>
    </row>
    <row r="31" spans="1:11" x14ac:dyDescent="0.2">
      <c r="A31" s="354" t="s">
        <v>628</v>
      </c>
      <c r="B31" s="355"/>
      <c r="C31" s="24" t="str">
        <f t="shared" si="5"/>
        <v/>
      </c>
      <c r="D31" s="24" t="str">
        <f t="shared" si="5"/>
        <v/>
      </c>
      <c r="E31" s="24" t="str">
        <f t="shared" si="5"/>
        <v/>
      </c>
      <c r="F31" s="24" t="str">
        <f t="shared" si="5"/>
        <v/>
      </c>
      <c r="G31" s="45">
        <f t="shared" ref="G31:G48" si="6">H56</f>
        <v>0</v>
      </c>
      <c r="H31" s="29">
        <f t="shared" ref="H31:H47" si="7">J56-I56-C56</f>
        <v>0</v>
      </c>
      <c r="I31" s="30" t="str">
        <f t="shared" ref="I31:I49" si="8">IF(H$49=0,"",H31/H$49)</f>
        <v/>
      </c>
    </row>
    <row r="32" spans="1:11" x14ac:dyDescent="0.2">
      <c r="A32" s="354" t="s">
        <v>629</v>
      </c>
      <c r="B32" s="355"/>
      <c r="C32" s="24" t="str">
        <f t="shared" si="5"/>
        <v/>
      </c>
      <c r="D32" s="24" t="str">
        <f t="shared" si="5"/>
        <v/>
      </c>
      <c r="E32" s="24" t="str">
        <f t="shared" si="5"/>
        <v/>
      </c>
      <c r="F32" s="24" t="str">
        <f t="shared" si="5"/>
        <v/>
      </c>
      <c r="G32" s="45">
        <f t="shared" si="6"/>
        <v>0</v>
      </c>
      <c r="H32" s="29">
        <f t="shared" si="7"/>
        <v>0</v>
      </c>
      <c r="I32" s="30" t="str">
        <f t="shared" si="8"/>
        <v/>
      </c>
    </row>
    <row r="33" spans="1:9" x14ac:dyDescent="0.2">
      <c r="A33" s="354" t="s">
        <v>630</v>
      </c>
      <c r="B33" s="355"/>
      <c r="C33" s="24" t="str">
        <f t="shared" si="5"/>
        <v/>
      </c>
      <c r="D33" s="24" t="str">
        <f t="shared" si="5"/>
        <v/>
      </c>
      <c r="E33" s="24" t="str">
        <f t="shared" si="5"/>
        <v/>
      </c>
      <c r="F33" s="24" t="str">
        <f t="shared" si="5"/>
        <v/>
      </c>
      <c r="G33" s="45">
        <f t="shared" si="6"/>
        <v>0</v>
      </c>
      <c r="H33" s="29">
        <f t="shared" si="7"/>
        <v>0</v>
      </c>
      <c r="I33" s="30" t="str">
        <f t="shared" si="8"/>
        <v/>
      </c>
    </row>
    <row r="34" spans="1:9" x14ac:dyDescent="0.2">
      <c r="A34" s="354" t="s">
        <v>631</v>
      </c>
      <c r="B34" s="355"/>
      <c r="C34" s="24" t="str">
        <f t="shared" si="5"/>
        <v/>
      </c>
      <c r="D34" s="24" t="str">
        <f t="shared" si="5"/>
        <v/>
      </c>
      <c r="E34" s="24" t="str">
        <f t="shared" si="5"/>
        <v/>
      </c>
      <c r="F34" s="24" t="str">
        <f t="shared" si="5"/>
        <v/>
      </c>
      <c r="G34" s="45">
        <f t="shared" si="6"/>
        <v>0</v>
      </c>
      <c r="H34" s="29">
        <f t="shared" si="7"/>
        <v>0</v>
      </c>
      <c r="I34" s="30" t="str">
        <f t="shared" si="8"/>
        <v/>
      </c>
    </row>
    <row r="35" spans="1:9" x14ac:dyDescent="0.2">
      <c r="A35" s="354" t="s">
        <v>632</v>
      </c>
      <c r="B35" s="355"/>
      <c r="C35" s="24" t="str">
        <f t="shared" si="5"/>
        <v/>
      </c>
      <c r="D35" s="24" t="str">
        <f t="shared" si="5"/>
        <v/>
      </c>
      <c r="E35" s="24" t="str">
        <f t="shared" si="5"/>
        <v/>
      </c>
      <c r="F35" s="24" t="str">
        <f t="shared" si="5"/>
        <v/>
      </c>
      <c r="G35" s="45">
        <f t="shared" si="6"/>
        <v>0</v>
      </c>
      <c r="H35" s="29">
        <f t="shared" si="7"/>
        <v>0</v>
      </c>
      <c r="I35" s="30" t="str">
        <f t="shared" si="8"/>
        <v/>
      </c>
    </row>
    <row r="36" spans="1:9" x14ac:dyDescent="0.2">
      <c r="A36" s="354" t="s">
        <v>633</v>
      </c>
      <c r="B36" s="355"/>
      <c r="C36" s="24" t="str">
        <f t="shared" si="5"/>
        <v/>
      </c>
      <c r="D36" s="24" t="str">
        <f t="shared" si="5"/>
        <v/>
      </c>
      <c r="E36" s="24" t="str">
        <f t="shared" si="5"/>
        <v/>
      </c>
      <c r="F36" s="24" t="str">
        <f t="shared" si="5"/>
        <v/>
      </c>
      <c r="G36" s="45">
        <f t="shared" si="6"/>
        <v>0</v>
      </c>
      <c r="H36" s="29">
        <f t="shared" si="7"/>
        <v>0</v>
      </c>
      <c r="I36" s="30" t="str">
        <f t="shared" si="8"/>
        <v/>
      </c>
    </row>
    <row r="37" spans="1:9" x14ac:dyDescent="0.2">
      <c r="A37" s="354" t="s">
        <v>634</v>
      </c>
      <c r="B37" s="355"/>
      <c r="C37" s="24" t="str">
        <f t="shared" si="5"/>
        <v/>
      </c>
      <c r="D37" s="24" t="str">
        <f t="shared" si="5"/>
        <v/>
      </c>
      <c r="E37" s="24" t="str">
        <f t="shared" si="5"/>
        <v/>
      </c>
      <c r="F37" s="24" t="str">
        <f t="shared" si="5"/>
        <v/>
      </c>
      <c r="G37" s="45">
        <f t="shared" si="6"/>
        <v>0</v>
      </c>
      <c r="H37" s="29">
        <f t="shared" si="7"/>
        <v>0</v>
      </c>
      <c r="I37" s="30" t="str">
        <f t="shared" si="8"/>
        <v/>
      </c>
    </row>
    <row r="38" spans="1:9" s="27" customFormat="1" x14ac:dyDescent="0.2">
      <c r="A38" s="354" t="s">
        <v>635</v>
      </c>
      <c r="B38" s="355"/>
      <c r="C38" s="24" t="str">
        <f t="shared" si="5"/>
        <v/>
      </c>
      <c r="D38" s="24" t="str">
        <f t="shared" si="5"/>
        <v/>
      </c>
      <c r="E38" s="24" t="str">
        <f t="shared" si="5"/>
        <v/>
      </c>
      <c r="F38" s="24" t="str">
        <f t="shared" si="5"/>
        <v/>
      </c>
      <c r="G38" s="45">
        <f t="shared" si="6"/>
        <v>0</v>
      </c>
      <c r="H38" s="29">
        <f t="shared" si="7"/>
        <v>0</v>
      </c>
      <c r="I38" s="30" t="str">
        <f t="shared" si="8"/>
        <v/>
      </c>
    </row>
    <row r="39" spans="1:9" x14ac:dyDescent="0.2">
      <c r="A39" s="354" t="s">
        <v>636</v>
      </c>
      <c r="B39" s="355"/>
      <c r="C39" s="24" t="str">
        <f t="shared" si="5"/>
        <v/>
      </c>
      <c r="D39" s="24" t="str">
        <f t="shared" si="5"/>
        <v/>
      </c>
      <c r="E39" s="24" t="str">
        <f t="shared" si="5"/>
        <v/>
      </c>
      <c r="F39" s="24" t="str">
        <f t="shared" si="5"/>
        <v/>
      </c>
      <c r="G39" s="45">
        <f t="shared" si="6"/>
        <v>0</v>
      </c>
      <c r="H39" s="29">
        <f t="shared" si="7"/>
        <v>0</v>
      </c>
      <c r="I39" s="30" t="str">
        <f t="shared" si="8"/>
        <v/>
      </c>
    </row>
    <row r="40" spans="1:9" x14ac:dyDescent="0.2">
      <c r="A40" s="354" t="s">
        <v>637</v>
      </c>
      <c r="B40" s="355"/>
      <c r="C40" s="24" t="str">
        <f t="shared" si="5"/>
        <v/>
      </c>
      <c r="D40" s="24" t="str">
        <f t="shared" si="5"/>
        <v/>
      </c>
      <c r="E40" s="24" t="str">
        <f t="shared" si="5"/>
        <v/>
      </c>
      <c r="F40" s="24" t="str">
        <f t="shared" si="5"/>
        <v/>
      </c>
      <c r="G40" s="45">
        <f t="shared" si="6"/>
        <v>0</v>
      </c>
      <c r="H40" s="29">
        <f t="shared" si="7"/>
        <v>0</v>
      </c>
      <c r="I40" s="30" t="str">
        <f t="shared" si="8"/>
        <v/>
      </c>
    </row>
    <row r="41" spans="1:9" x14ac:dyDescent="0.2">
      <c r="A41" s="354" t="s">
        <v>638</v>
      </c>
      <c r="B41" s="355"/>
      <c r="C41" s="24" t="str">
        <f t="shared" si="5"/>
        <v/>
      </c>
      <c r="D41" s="24" t="str">
        <f t="shared" si="5"/>
        <v/>
      </c>
      <c r="E41" s="24" t="str">
        <f t="shared" si="5"/>
        <v/>
      </c>
      <c r="F41" s="24" t="str">
        <f t="shared" si="5"/>
        <v/>
      </c>
      <c r="G41" s="45">
        <f t="shared" si="6"/>
        <v>0</v>
      </c>
      <c r="H41" s="29">
        <f t="shared" si="7"/>
        <v>0</v>
      </c>
      <c r="I41" s="30" t="str">
        <f t="shared" si="8"/>
        <v/>
      </c>
    </row>
    <row r="42" spans="1:9" x14ac:dyDescent="0.2">
      <c r="A42" s="354" t="s">
        <v>639</v>
      </c>
      <c r="B42" s="355"/>
      <c r="C42" s="24" t="str">
        <f t="shared" si="5"/>
        <v/>
      </c>
      <c r="D42" s="24" t="str">
        <f t="shared" si="5"/>
        <v/>
      </c>
      <c r="E42" s="24" t="str">
        <f t="shared" si="5"/>
        <v/>
      </c>
      <c r="F42" s="24" t="str">
        <f t="shared" si="5"/>
        <v/>
      </c>
      <c r="G42" s="45">
        <f t="shared" si="6"/>
        <v>0</v>
      </c>
      <c r="H42" s="29">
        <f t="shared" si="7"/>
        <v>0</v>
      </c>
      <c r="I42" s="30" t="str">
        <f t="shared" si="8"/>
        <v/>
      </c>
    </row>
    <row r="43" spans="1:9" x14ac:dyDescent="0.2">
      <c r="A43" s="354" t="s">
        <v>640</v>
      </c>
      <c r="B43" s="355"/>
      <c r="C43" s="24" t="str">
        <f t="shared" si="5"/>
        <v/>
      </c>
      <c r="D43" s="24" t="str">
        <f t="shared" si="5"/>
        <v/>
      </c>
      <c r="E43" s="24" t="str">
        <f t="shared" si="5"/>
        <v/>
      </c>
      <c r="F43" s="24" t="str">
        <f t="shared" si="5"/>
        <v/>
      </c>
      <c r="G43" s="45">
        <f t="shared" si="6"/>
        <v>0</v>
      </c>
      <c r="H43" s="29">
        <f t="shared" si="7"/>
        <v>0</v>
      </c>
      <c r="I43" s="30" t="str">
        <f t="shared" si="8"/>
        <v/>
      </c>
    </row>
    <row r="44" spans="1:9" x14ac:dyDescent="0.2">
      <c r="A44" s="354" t="s">
        <v>641</v>
      </c>
      <c r="B44" s="355"/>
      <c r="C44" s="24" t="str">
        <f t="shared" si="5"/>
        <v/>
      </c>
      <c r="D44" s="24" t="str">
        <f t="shared" si="5"/>
        <v/>
      </c>
      <c r="E44" s="24" t="str">
        <f t="shared" si="5"/>
        <v/>
      </c>
      <c r="F44" s="24" t="str">
        <f t="shared" si="5"/>
        <v/>
      </c>
      <c r="G44" s="45">
        <f t="shared" si="6"/>
        <v>0</v>
      </c>
      <c r="H44" s="29">
        <f t="shared" si="7"/>
        <v>0</v>
      </c>
      <c r="I44" s="30" t="str">
        <f t="shared" si="8"/>
        <v/>
      </c>
    </row>
    <row r="45" spans="1:9" x14ac:dyDescent="0.2">
      <c r="A45" s="354" t="s">
        <v>642</v>
      </c>
      <c r="B45" s="355"/>
      <c r="C45" s="24" t="str">
        <f t="shared" si="5"/>
        <v/>
      </c>
      <c r="D45" s="24" t="str">
        <f t="shared" si="5"/>
        <v/>
      </c>
      <c r="E45" s="24" t="str">
        <f t="shared" si="5"/>
        <v/>
      </c>
      <c r="F45" s="24" t="str">
        <f t="shared" si="5"/>
        <v/>
      </c>
      <c r="G45" s="45">
        <f t="shared" si="6"/>
        <v>0</v>
      </c>
      <c r="H45" s="29">
        <f t="shared" si="7"/>
        <v>0</v>
      </c>
      <c r="I45" s="30" t="str">
        <f t="shared" si="8"/>
        <v/>
      </c>
    </row>
    <row r="46" spans="1:9" s="27" customFormat="1" x14ac:dyDescent="0.2">
      <c r="A46" s="354" t="s">
        <v>643</v>
      </c>
      <c r="B46" s="355"/>
      <c r="C46" s="24" t="str">
        <f t="shared" si="5"/>
        <v/>
      </c>
      <c r="D46" s="24" t="str">
        <f t="shared" si="5"/>
        <v/>
      </c>
      <c r="E46" s="24" t="str">
        <f t="shared" si="5"/>
        <v/>
      </c>
      <c r="F46" s="24" t="str">
        <f t="shared" si="5"/>
        <v/>
      </c>
      <c r="G46" s="45">
        <f t="shared" si="6"/>
        <v>0</v>
      </c>
      <c r="H46" s="29">
        <f t="shared" si="7"/>
        <v>0</v>
      </c>
      <c r="I46" s="30" t="str">
        <f t="shared" si="8"/>
        <v/>
      </c>
    </row>
    <row r="47" spans="1:9" x14ac:dyDescent="0.2">
      <c r="A47" s="354" t="s">
        <v>644</v>
      </c>
      <c r="B47" s="355"/>
      <c r="C47" s="24" t="str">
        <f t="shared" si="5"/>
        <v/>
      </c>
      <c r="D47" s="24" t="str">
        <f t="shared" si="5"/>
        <v/>
      </c>
      <c r="E47" s="24" t="str">
        <f t="shared" si="5"/>
        <v/>
      </c>
      <c r="F47" s="24" t="str">
        <f t="shared" si="5"/>
        <v/>
      </c>
      <c r="G47" s="45">
        <f t="shared" si="6"/>
        <v>0</v>
      </c>
      <c r="H47" s="29">
        <f t="shared" si="7"/>
        <v>0</v>
      </c>
      <c r="I47" s="30" t="str">
        <f t="shared" si="8"/>
        <v/>
      </c>
    </row>
    <row r="48" spans="1:9" x14ac:dyDescent="0.2">
      <c r="A48" s="354" t="s">
        <v>645</v>
      </c>
      <c r="B48" s="355"/>
      <c r="C48" s="24" t="str">
        <f t="shared" si="5"/>
        <v/>
      </c>
      <c r="D48" s="24" t="str">
        <f t="shared" si="5"/>
        <v/>
      </c>
      <c r="E48" s="24" t="str">
        <f t="shared" si="5"/>
        <v/>
      </c>
      <c r="F48" s="24" t="str">
        <f t="shared" si="5"/>
        <v/>
      </c>
      <c r="G48" s="45">
        <f t="shared" si="6"/>
        <v>0</v>
      </c>
      <c r="H48" s="29">
        <f>J73-I73-C73</f>
        <v>0</v>
      </c>
      <c r="I48" s="30" t="str">
        <f t="shared" si="8"/>
        <v/>
      </c>
    </row>
    <row r="49" spans="1:10" x14ac:dyDescent="0.2">
      <c r="A49" s="370" t="s">
        <v>0</v>
      </c>
      <c r="B49" s="31" t="s">
        <v>1</v>
      </c>
      <c r="C49" s="29">
        <f>D75-D74</f>
        <v>0</v>
      </c>
      <c r="D49" s="29">
        <f>E75-E74</f>
        <v>0</v>
      </c>
      <c r="E49" s="29">
        <f>F75-F74</f>
        <v>0</v>
      </c>
      <c r="F49" s="29">
        <f>G75-G74</f>
        <v>0</v>
      </c>
      <c r="G49" s="46">
        <f>IF(H49=0,0,H75)</f>
        <v>0</v>
      </c>
      <c r="H49" s="29">
        <f>J75-I75-C75-J74+I74+C74</f>
        <v>0</v>
      </c>
      <c r="I49" s="30" t="str">
        <f t="shared" si="8"/>
        <v/>
      </c>
    </row>
    <row r="50" spans="1:10" x14ac:dyDescent="0.2">
      <c r="A50" s="370"/>
      <c r="B50" s="22" t="s">
        <v>2</v>
      </c>
      <c r="C50" s="30" t="str">
        <f>IF($H49=0,"",C49/$H49)</f>
        <v/>
      </c>
      <c r="D50" s="30" t="str">
        <f>IF($H49=0,"",D49/$H49)</f>
        <v/>
      </c>
      <c r="E50" s="30" t="str">
        <f>IF($H49=0,"",E49/$H49)</f>
        <v/>
      </c>
      <c r="F50" s="30" t="str">
        <f>IF($H49=0,"",F49/$H49)</f>
        <v/>
      </c>
      <c r="G50" s="46"/>
      <c r="H50" s="30" t="str">
        <f>IF($H49=0,"",H49/$H49)</f>
        <v/>
      </c>
      <c r="I50" s="30"/>
      <c r="J50" s="58"/>
    </row>
    <row r="51" spans="1:10" x14ac:dyDescent="0.2">
      <c r="A51" s="18" t="str">
        <f>Titel!$A$15</f>
        <v>© 2025 IFT Institut für Therapieforschung, München</v>
      </c>
      <c r="B51" s="18"/>
      <c r="C51" s="10" t="s">
        <v>549</v>
      </c>
      <c r="H51" s="19" t="s">
        <v>22</v>
      </c>
      <c r="I51" s="20">
        <f>IF(J75=0,0,(I75+J74-I74)/J75)</f>
        <v>0</v>
      </c>
    </row>
    <row r="52" spans="1:10" x14ac:dyDescent="0.2">
      <c r="A52" s="18"/>
      <c r="B52" s="18"/>
      <c r="H52" s="19"/>
      <c r="I52" s="20"/>
    </row>
    <row r="53" spans="1:10" x14ac:dyDescent="0.2">
      <c r="A53" s="344" t="s">
        <v>375</v>
      </c>
      <c r="B53" s="344"/>
      <c r="C53" s="368" t="s">
        <v>361</v>
      </c>
      <c r="D53" s="368"/>
      <c r="E53" s="368"/>
      <c r="F53" s="368"/>
      <c r="G53" s="368"/>
      <c r="H53" s="368"/>
      <c r="I53" s="368"/>
      <c r="J53" s="368"/>
    </row>
    <row r="54" spans="1:10" x14ac:dyDescent="0.2">
      <c r="A54" s="344"/>
      <c r="B54" s="344"/>
      <c r="C54" s="25" t="s">
        <v>254</v>
      </c>
      <c r="D54" s="25" t="s">
        <v>255</v>
      </c>
      <c r="E54" s="25" t="s">
        <v>256</v>
      </c>
      <c r="F54" s="25" t="s">
        <v>257</v>
      </c>
      <c r="G54" s="25" t="s">
        <v>258</v>
      </c>
      <c r="H54" s="78" t="s">
        <v>90</v>
      </c>
      <c r="I54" s="25" t="s">
        <v>3</v>
      </c>
      <c r="J54" s="26" t="s">
        <v>0</v>
      </c>
    </row>
    <row r="55" spans="1:10" ht="12.75" x14ac:dyDescent="0.2">
      <c r="A55" s="338" t="s">
        <v>627</v>
      </c>
      <c r="B55" s="339"/>
      <c r="C55" s="36">
        <f t="array" ref="C55:J75">[1]gsby250200!$D$217:$K$237</f>
        <v>0</v>
      </c>
      <c r="D55" s="36">
        <v>0</v>
      </c>
      <c r="E55" s="36">
        <v>0</v>
      </c>
      <c r="F55" s="36">
        <v>0</v>
      </c>
      <c r="G55" s="36">
        <v>0</v>
      </c>
      <c r="H55" s="47">
        <v>0</v>
      </c>
      <c r="I55" s="36">
        <v>0</v>
      </c>
      <c r="J55" s="37">
        <v>0</v>
      </c>
    </row>
    <row r="56" spans="1:10" ht="12.75" x14ac:dyDescent="0.2">
      <c r="A56" s="338" t="s">
        <v>628</v>
      </c>
      <c r="B56" s="339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47">
        <v>0</v>
      </c>
      <c r="I56" s="36">
        <v>0</v>
      </c>
      <c r="J56" s="37">
        <v>0</v>
      </c>
    </row>
    <row r="57" spans="1:10" ht="12.75" x14ac:dyDescent="0.2">
      <c r="A57" s="338" t="s">
        <v>629</v>
      </c>
      <c r="B57" s="339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47">
        <v>0</v>
      </c>
      <c r="I57" s="36">
        <v>0</v>
      </c>
      <c r="J57" s="37">
        <v>0</v>
      </c>
    </row>
    <row r="58" spans="1:10" ht="12.75" x14ac:dyDescent="0.2">
      <c r="A58" s="338" t="s">
        <v>630</v>
      </c>
      <c r="B58" s="339"/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47">
        <v>0</v>
      </c>
      <c r="I58" s="36">
        <v>0</v>
      </c>
      <c r="J58" s="37">
        <v>0</v>
      </c>
    </row>
    <row r="59" spans="1:10" ht="12.75" x14ac:dyDescent="0.2">
      <c r="A59" s="338" t="s">
        <v>631</v>
      </c>
      <c r="B59" s="339"/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47">
        <v>0</v>
      </c>
      <c r="I59" s="36">
        <v>0</v>
      </c>
      <c r="J59" s="37">
        <v>0</v>
      </c>
    </row>
    <row r="60" spans="1:10" ht="12.75" x14ac:dyDescent="0.2">
      <c r="A60" s="338" t="s">
        <v>632</v>
      </c>
      <c r="B60" s="339"/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47">
        <v>0</v>
      </c>
      <c r="I60" s="36">
        <v>0</v>
      </c>
      <c r="J60" s="37">
        <v>0</v>
      </c>
    </row>
    <row r="61" spans="1:10" ht="12.75" x14ac:dyDescent="0.2">
      <c r="A61" s="338" t="s">
        <v>633</v>
      </c>
      <c r="B61" s="339"/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47">
        <v>0</v>
      </c>
      <c r="I61" s="36">
        <v>0</v>
      </c>
      <c r="J61" s="37">
        <v>0</v>
      </c>
    </row>
    <row r="62" spans="1:10" ht="12.75" x14ac:dyDescent="0.2">
      <c r="A62" s="338" t="s">
        <v>634</v>
      </c>
      <c r="B62" s="339"/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47">
        <v>0</v>
      </c>
      <c r="I62" s="36">
        <v>0</v>
      </c>
      <c r="J62" s="37">
        <v>0</v>
      </c>
    </row>
    <row r="63" spans="1:10" ht="12.75" x14ac:dyDescent="0.2">
      <c r="A63" s="338" t="s">
        <v>635</v>
      </c>
      <c r="B63" s="339"/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47">
        <v>0</v>
      </c>
      <c r="I63" s="36">
        <v>0</v>
      </c>
      <c r="J63" s="37">
        <v>0</v>
      </c>
    </row>
    <row r="64" spans="1:10" ht="12.75" x14ac:dyDescent="0.2">
      <c r="A64" s="338" t="s">
        <v>636</v>
      </c>
      <c r="B64" s="339"/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47">
        <v>0</v>
      </c>
      <c r="I64" s="36">
        <v>0</v>
      </c>
      <c r="J64" s="37">
        <v>0</v>
      </c>
    </row>
    <row r="65" spans="1:10" ht="12.75" x14ac:dyDescent="0.2">
      <c r="A65" s="338" t="s">
        <v>637</v>
      </c>
      <c r="B65" s="339"/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47">
        <v>0</v>
      </c>
      <c r="I65" s="36">
        <v>0</v>
      </c>
      <c r="J65" s="37">
        <v>0</v>
      </c>
    </row>
    <row r="66" spans="1:10" ht="12.75" x14ac:dyDescent="0.2">
      <c r="A66" s="338" t="s">
        <v>638</v>
      </c>
      <c r="B66" s="339"/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47">
        <v>0</v>
      </c>
      <c r="I66" s="36">
        <v>0</v>
      </c>
      <c r="J66" s="37">
        <v>0</v>
      </c>
    </row>
    <row r="67" spans="1:10" ht="12.75" x14ac:dyDescent="0.2">
      <c r="A67" s="338" t="s">
        <v>639</v>
      </c>
      <c r="B67" s="339"/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47">
        <v>0</v>
      </c>
      <c r="I67" s="36">
        <v>0</v>
      </c>
      <c r="J67" s="37">
        <v>0</v>
      </c>
    </row>
    <row r="68" spans="1:10" ht="12.75" x14ac:dyDescent="0.2">
      <c r="A68" s="338" t="s">
        <v>640</v>
      </c>
      <c r="B68" s="339"/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47">
        <v>0</v>
      </c>
      <c r="I68" s="36">
        <v>0</v>
      </c>
      <c r="J68" s="37">
        <v>0</v>
      </c>
    </row>
    <row r="69" spans="1:10" ht="12.75" x14ac:dyDescent="0.2">
      <c r="A69" s="338" t="s">
        <v>641</v>
      </c>
      <c r="B69" s="339"/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47">
        <v>0</v>
      </c>
      <c r="I69" s="36">
        <v>0</v>
      </c>
      <c r="J69" s="37">
        <v>0</v>
      </c>
    </row>
    <row r="70" spans="1:10" ht="12.75" x14ac:dyDescent="0.2">
      <c r="A70" s="338" t="s">
        <v>642</v>
      </c>
      <c r="B70" s="339"/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47">
        <v>0</v>
      </c>
      <c r="I70" s="36">
        <v>0</v>
      </c>
      <c r="J70" s="37">
        <v>0</v>
      </c>
    </row>
    <row r="71" spans="1:10" ht="12.75" x14ac:dyDescent="0.2">
      <c r="A71" s="338" t="s">
        <v>643</v>
      </c>
      <c r="B71" s="339"/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47">
        <v>0</v>
      </c>
      <c r="I71" s="36">
        <v>0</v>
      </c>
      <c r="J71" s="37">
        <v>0</v>
      </c>
    </row>
    <row r="72" spans="1:10" ht="12.75" x14ac:dyDescent="0.2">
      <c r="A72" s="338" t="s">
        <v>644</v>
      </c>
      <c r="B72" s="339"/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47">
        <v>0</v>
      </c>
      <c r="I72" s="36">
        <v>0</v>
      </c>
      <c r="J72" s="37">
        <v>0</v>
      </c>
    </row>
    <row r="73" spans="1:10" ht="12.75" x14ac:dyDescent="0.2">
      <c r="A73" s="338" t="s">
        <v>645</v>
      </c>
      <c r="B73" s="339"/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47">
        <v>0</v>
      </c>
      <c r="I73" s="36">
        <v>0</v>
      </c>
      <c r="J73" s="37">
        <v>0</v>
      </c>
    </row>
    <row r="74" spans="1:10" ht="12.75" x14ac:dyDescent="0.2">
      <c r="A74" s="338" t="s">
        <v>3</v>
      </c>
      <c r="B74" s="339"/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47">
        <v>0</v>
      </c>
      <c r="I74" s="36">
        <v>0</v>
      </c>
      <c r="J74" s="37">
        <v>0</v>
      </c>
    </row>
    <row r="75" spans="1:10" ht="12.75" x14ac:dyDescent="0.2">
      <c r="A75" s="334" t="s">
        <v>18</v>
      </c>
      <c r="B75" s="335"/>
      <c r="C75" s="38">
        <v>0</v>
      </c>
      <c r="D75" s="38">
        <v>0</v>
      </c>
      <c r="E75" s="38">
        <v>0</v>
      </c>
      <c r="F75" s="38">
        <v>0</v>
      </c>
      <c r="G75" s="38">
        <v>0</v>
      </c>
      <c r="H75" s="216">
        <v>0</v>
      </c>
      <c r="I75" s="38">
        <v>0</v>
      </c>
      <c r="J75" s="38">
        <v>0</v>
      </c>
    </row>
    <row r="76" spans="1:10" x14ac:dyDescent="0.2">
      <c r="J76" s="59"/>
    </row>
  </sheetData>
  <mergeCells count="69">
    <mergeCell ref="A73:B73"/>
    <mergeCell ref="A74:B74"/>
    <mergeCell ref="A75:B75"/>
    <mergeCell ref="A67:B67"/>
    <mergeCell ref="A68:B68"/>
    <mergeCell ref="A69:B69"/>
    <mergeCell ref="A70:B70"/>
    <mergeCell ref="A71:B71"/>
    <mergeCell ref="A72:B72"/>
    <mergeCell ref="A62:B62"/>
    <mergeCell ref="A63:B63"/>
    <mergeCell ref="A64:B64"/>
    <mergeCell ref="A65:B65"/>
    <mergeCell ref="A66:B66"/>
    <mergeCell ref="A57:B57"/>
    <mergeCell ref="A58:B58"/>
    <mergeCell ref="A59:B59"/>
    <mergeCell ref="A60:B60"/>
    <mergeCell ref="A61:B61"/>
    <mergeCell ref="A49:A50"/>
    <mergeCell ref="A53:B54"/>
    <mergeCell ref="C53:J53"/>
    <mergeCell ref="A55:B55"/>
    <mergeCell ref="A56:B56"/>
    <mergeCell ref="A44:B44"/>
    <mergeCell ref="A45:B45"/>
    <mergeCell ref="A46:B46"/>
    <mergeCell ref="A47:B47"/>
    <mergeCell ref="A48:B48"/>
    <mergeCell ref="A39:B39"/>
    <mergeCell ref="A40:B40"/>
    <mergeCell ref="A41:B41"/>
    <mergeCell ref="A42:B42"/>
    <mergeCell ref="A43:B43"/>
    <mergeCell ref="A34:B34"/>
    <mergeCell ref="A35:B35"/>
    <mergeCell ref="A36:B36"/>
    <mergeCell ref="A37:B37"/>
    <mergeCell ref="A38:B38"/>
    <mergeCell ref="H28:I28"/>
    <mergeCell ref="A30:B30"/>
    <mergeCell ref="A31:B31"/>
    <mergeCell ref="A32:B32"/>
    <mergeCell ref="A33:B33"/>
    <mergeCell ref="A22:B22"/>
    <mergeCell ref="A23:B23"/>
    <mergeCell ref="A24:A25"/>
    <mergeCell ref="A28:B29"/>
    <mergeCell ref="C28:G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H3"/>
    <mergeCell ref="I3:J3"/>
    <mergeCell ref="A5:B5"/>
    <mergeCell ref="A6:B6"/>
  </mergeCell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Tabelle21"/>
  <dimension ref="A1:K53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2.5703125" style="10" customWidth="1"/>
    <col min="2" max="2" width="21.5703125" style="10" customWidth="1"/>
    <col min="3" max="8" width="9.42578125" style="10" customWidth="1"/>
    <col min="9" max="9" width="8.85546875" style="10" customWidth="1"/>
    <col min="10" max="11" width="9.42578125" style="10" customWidth="1"/>
    <col min="12" max="16384" width="11.42578125" style="10"/>
  </cols>
  <sheetData>
    <row r="1" spans="1:11" x14ac:dyDescent="0.2">
      <c r="A1" s="14" t="str">
        <f>Inhalt!B13</f>
        <v>T2_07</v>
      </c>
      <c r="B1" s="15" t="str">
        <f>Inhalt!C13</f>
        <v xml:space="preserve">: Präferierte Spielform + Lebenssituation  </v>
      </c>
    </row>
    <row r="3" spans="1:11" x14ac:dyDescent="0.2">
      <c r="A3" s="378" t="s">
        <v>375</v>
      </c>
      <c r="B3" s="379"/>
      <c r="C3" s="366" t="s">
        <v>189</v>
      </c>
      <c r="D3" s="366"/>
      <c r="E3" s="366"/>
      <c r="F3" s="366"/>
      <c r="G3" s="366"/>
      <c r="H3" s="366"/>
      <c r="I3" s="366"/>
      <c r="J3" s="367" t="s">
        <v>190</v>
      </c>
      <c r="K3" s="367"/>
    </row>
    <row r="4" spans="1:11" x14ac:dyDescent="0.2">
      <c r="A4" s="380"/>
      <c r="B4" s="381"/>
      <c r="C4" s="374" t="s">
        <v>377</v>
      </c>
      <c r="D4" s="366" t="s">
        <v>68</v>
      </c>
      <c r="E4" s="366"/>
      <c r="F4" s="366"/>
      <c r="G4" s="366"/>
      <c r="H4" s="366"/>
      <c r="I4" s="376" t="s">
        <v>376</v>
      </c>
      <c r="J4" s="377" t="s">
        <v>191</v>
      </c>
      <c r="K4" s="377" t="s">
        <v>192</v>
      </c>
    </row>
    <row r="5" spans="1:11" ht="33.75" x14ac:dyDescent="0.2">
      <c r="A5" s="382"/>
      <c r="B5" s="383"/>
      <c r="C5" s="375"/>
      <c r="D5" s="23" t="s">
        <v>193</v>
      </c>
      <c r="E5" s="23" t="s">
        <v>194</v>
      </c>
      <c r="F5" s="23" t="s">
        <v>195</v>
      </c>
      <c r="G5" s="39" t="s">
        <v>378</v>
      </c>
      <c r="H5" s="39" t="s">
        <v>116</v>
      </c>
      <c r="I5" s="376"/>
      <c r="J5" s="377"/>
      <c r="K5" s="377"/>
    </row>
    <row r="6" spans="1:11" x14ac:dyDescent="0.2">
      <c r="A6" s="354" t="s">
        <v>627</v>
      </c>
      <c r="B6" s="355"/>
      <c r="C6" s="48" t="str">
        <f t="shared" ref="C6:C24" si="0">IF($J6=0,"",C32/$J6)</f>
        <v/>
      </c>
      <c r="D6" s="49" t="str">
        <f t="shared" ref="D6:H15" si="1">IF($I32=0,"",D32/$I32)</f>
        <v/>
      </c>
      <c r="E6" s="49" t="str">
        <f t="shared" si="1"/>
        <v/>
      </c>
      <c r="F6" s="49" t="str">
        <f t="shared" si="1"/>
        <v/>
      </c>
      <c r="G6" s="49" t="str">
        <f t="shared" si="1"/>
        <v/>
      </c>
      <c r="H6" s="49" t="str">
        <f t="shared" si="1"/>
        <v/>
      </c>
      <c r="I6" s="50" t="str">
        <f t="shared" ref="I6:I24" si="2">IF(I32=0,"",I32/$J6)</f>
        <v/>
      </c>
      <c r="J6" s="29">
        <f t="shared" ref="J6:J24" si="3">K32-J32</f>
        <v>0</v>
      </c>
      <c r="K6" s="30" t="str">
        <f t="shared" ref="K6:K25" si="4">IF(J$25=0,"",J6/J$25)</f>
        <v/>
      </c>
    </row>
    <row r="7" spans="1:11" x14ac:dyDescent="0.2">
      <c r="A7" s="354" t="s">
        <v>628</v>
      </c>
      <c r="B7" s="355"/>
      <c r="C7" s="48" t="str">
        <f t="shared" si="0"/>
        <v/>
      </c>
      <c r="D7" s="49" t="str">
        <f t="shared" si="1"/>
        <v/>
      </c>
      <c r="E7" s="49" t="str">
        <f t="shared" si="1"/>
        <v/>
      </c>
      <c r="F7" s="49" t="str">
        <f t="shared" si="1"/>
        <v/>
      </c>
      <c r="G7" s="49" t="str">
        <f t="shared" si="1"/>
        <v/>
      </c>
      <c r="H7" s="49" t="str">
        <f t="shared" si="1"/>
        <v/>
      </c>
      <c r="I7" s="50" t="str">
        <f t="shared" si="2"/>
        <v/>
      </c>
      <c r="J7" s="29">
        <f t="shared" si="3"/>
        <v>0</v>
      </c>
      <c r="K7" s="30" t="str">
        <f t="shared" si="4"/>
        <v/>
      </c>
    </row>
    <row r="8" spans="1:11" x14ac:dyDescent="0.2">
      <c r="A8" s="354" t="s">
        <v>629</v>
      </c>
      <c r="B8" s="355"/>
      <c r="C8" s="48" t="str">
        <f t="shared" si="0"/>
        <v/>
      </c>
      <c r="D8" s="49" t="str">
        <f t="shared" si="1"/>
        <v/>
      </c>
      <c r="E8" s="49" t="str">
        <f t="shared" si="1"/>
        <v/>
      </c>
      <c r="F8" s="49" t="str">
        <f t="shared" si="1"/>
        <v/>
      </c>
      <c r="G8" s="49" t="str">
        <f t="shared" si="1"/>
        <v/>
      </c>
      <c r="H8" s="49" t="str">
        <f t="shared" si="1"/>
        <v/>
      </c>
      <c r="I8" s="48" t="str">
        <f t="shared" si="2"/>
        <v/>
      </c>
      <c r="J8" s="29">
        <f t="shared" si="3"/>
        <v>0</v>
      </c>
      <c r="K8" s="30" t="str">
        <f t="shared" si="4"/>
        <v/>
      </c>
    </row>
    <row r="9" spans="1:11" x14ac:dyDescent="0.2">
      <c r="A9" s="354" t="s">
        <v>630</v>
      </c>
      <c r="B9" s="355"/>
      <c r="C9" s="48" t="str">
        <f t="shared" si="0"/>
        <v/>
      </c>
      <c r="D9" s="49" t="str">
        <f t="shared" si="1"/>
        <v/>
      </c>
      <c r="E9" s="49" t="str">
        <f t="shared" si="1"/>
        <v/>
      </c>
      <c r="F9" s="49" t="str">
        <f t="shared" si="1"/>
        <v/>
      </c>
      <c r="G9" s="49" t="str">
        <f t="shared" si="1"/>
        <v/>
      </c>
      <c r="H9" s="49" t="str">
        <f t="shared" si="1"/>
        <v/>
      </c>
      <c r="I9" s="48" t="str">
        <f t="shared" si="2"/>
        <v/>
      </c>
      <c r="J9" s="29">
        <f t="shared" si="3"/>
        <v>0</v>
      </c>
      <c r="K9" s="30" t="str">
        <f t="shared" si="4"/>
        <v/>
      </c>
    </row>
    <row r="10" spans="1:11" x14ac:dyDescent="0.2">
      <c r="A10" s="354" t="s">
        <v>631</v>
      </c>
      <c r="B10" s="355"/>
      <c r="C10" s="48" t="str">
        <f t="shared" si="0"/>
        <v/>
      </c>
      <c r="D10" s="49" t="str">
        <f t="shared" si="1"/>
        <v/>
      </c>
      <c r="E10" s="49" t="str">
        <f t="shared" si="1"/>
        <v/>
      </c>
      <c r="F10" s="49" t="str">
        <f t="shared" si="1"/>
        <v/>
      </c>
      <c r="G10" s="49" t="str">
        <f t="shared" si="1"/>
        <v/>
      </c>
      <c r="H10" s="49" t="str">
        <f t="shared" si="1"/>
        <v/>
      </c>
      <c r="I10" s="48" t="str">
        <f t="shared" si="2"/>
        <v/>
      </c>
      <c r="J10" s="29">
        <f t="shared" si="3"/>
        <v>0</v>
      </c>
      <c r="K10" s="30" t="str">
        <f t="shared" si="4"/>
        <v/>
      </c>
    </row>
    <row r="11" spans="1:11" x14ac:dyDescent="0.2">
      <c r="A11" s="354" t="s">
        <v>632</v>
      </c>
      <c r="B11" s="355"/>
      <c r="C11" s="48" t="str">
        <f t="shared" si="0"/>
        <v/>
      </c>
      <c r="D11" s="49" t="str">
        <f t="shared" si="1"/>
        <v/>
      </c>
      <c r="E11" s="49" t="str">
        <f t="shared" si="1"/>
        <v/>
      </c>
      <c r="F11" s="49" t="str">
        <f t="shared" si="1"/>
        <v/>
      </c>
      <c r="G11" s="49" t="str">
        <f t="shared" si="1"/>
        <v/>
      </c>
      <c r="H11" s="49" t="str">
        <f t="shared" si="1"/>
        <v/>
      </c>
      <c r="I11" s="48" t="str">
        <f t="shared" si="2"/>
        <v/>
      </c>
      <c r="J11" s="29">
        <f t="shared" si="3"/>
        <v>0</v>
      </c>
      <c r="K11" s="30" t="str">
        <f t="shared" si="4"/>
        <v/>
      </c>
    </row>
    <row r="12" spans="1:11" x14ac:dyDescent="0.2">
      <c r="A12" s="354" t="s">
        <v>633</v>
      </c>
      <c r="B12" s="355"/>
      <c r="C12" s="48" t="str">
        <f t="shared" si="0"/>
        <v/>
      </c>
      <c r="D12" s="49" t="str">
        <f t="shared" si="1"/>
        <v/>
      </c>
      <c r="E12" s="49" t="str">
        <f t="shared" si="1"/>
        <v/>
      </c>
      <c r="F12" s="49" t="str">
        <f t="shared" si="1"/>
        <v/>
      </c>
      <c r="G12" s="49" t="str">
        <f t="shared" si="1"/>
        <v/>
      </c>
      <c r="H12" s="49" t="str">
        <f t="shared" si="1"/>
        <v/>
      </c>
      <c r="I12" s="48" t="str">
        <f t="shared" si="2"/>
        <v/>
      </c>
      <c r="J12" s="29">
        <f t="shared" si="3"/>
        <v>0</v>
      </c>
      <c r="K12" s="30" t="str">
        <f t="shared" si="4"/>
        <v/>
      </c>
    </row>
    <row r="13" spans="1:11" x14ac:dyDescent="0.2">
      <c r="A13" s="354" t="s">
        <v>634</v>
      </c>
      <c r="B13" s="355"/>
      <c r="C13" s="48" t="str">
        <f t="shared" si="0"/>
        <v/>
      </c>
      <c r="D13" s="49" t="str">
        <f t="shared" si="1"/>
        <v/>
      </c>
      <c r="E13" s="49" t="str">
        <f t="shared" si="1"/>
        <v/>
      </c>
      <c r="F13" s="49" t="str">
        <f t="shared" si="1"/>
        <v/>
      </c>
      <c r="G13" s="49" t="str">
        <f t="shared" si="1"/>
        <v/>
      </c>
      <c r="H13" s="49" t="str">
        <f t="shared" si="1"/>
        <v/>
      </c>
      <c r="I13" s="48" t="str">
        <f t="shared" si="2"/>
        <v/>
      </c>
      <c r="J13" s="29">
        <f t="shared" si="3"/>
        <v>0</v>
      </c>
      <c r="K13" s="30" t="str">
        <f t="shared" si="4"/>
        <v/>
      </c>
    </row>
    <row r="14" spans="1:11" x14ac:dyDescent="0.2">
      <c r="A14" s="354" t="s">
        <v>635</v>
      </c>
      <c r="B14" s="355"/>
      <c r="C14" s="48" t="str">
        <f t="shared" si="0"/>
        <v/>
      </c>
      <c r="D14" s="49" t="str">
        <f t="shared" si="1"/>
        <v/>
      </c>
      <c r="E14" s="49" t="str">
        <f t="shared" si="1"/>
        <v/>
      </c>
      <c r="F14" s="49" t="str">
        <f t="shared" si="1"/>
        <v/>
      </c>
      <c r="G14" s="49" t="str">
        <f t="shared" si="1"/>
        <v/>
      </c>
      <c r="H14" s="49" t="str">
        <f t="shared" si="1"/>
        <v/>
      </c>
      <c r="I14" s="48" t="str">
        <f t="shared" si="2"/>
        <v/>
      </c>
      <c r="J14" s="29">
        <f t="shared" si="3"/>
        <v>0</v>
      </c>
      <c r="K14" s="30" t="str">
        <f t="shared" si="4"/>
        <v/>
      </c>
    </row>
    <row r="15" spans="1:11" s="27" customFormat="1" x14ac:dyDescent="0.2">
      <c r="A15" s="354" t="s">
        <v>636</v>
      </c>
      <c r="B15" s="355"/>
      <c r="C15" s="48" t="str">
        <f t="shared" si="0"/>
        <v/>
      </c>
      <c r="D15" s="49" t="str">
        <f t="shared" si="1"/>
        <v/>
      </c>
      <c r="E15" s="49" t="str">
        <f t="shared" si="1"/>
        <v/>
      </c>
      <c r="F15" s="49" t="str">
        <f t="shared" si="1"/>
        <v/>
      </c>
      <c r="G15" s="49" t="str">
        <f t="shared" si="1"/>
        <v/>
      </c>
      <c r="H15" s="49" t="str">
        <f t="shared" si="1"/>
        <v/>
      </c>
      <c r="I15" s="48" t="str">
        <f t="shared" si="2"/>
        <v/>
      </c>
      <c r="J15" s="29">
        <f t="shared" si="3"/>
        <v>0</v>
      </c>
      <c r="K15" s="30" t="str">
        <f t="shared" si="4"/>
        <v/>
      </c>
    </row>
    <row r="16" spans="1:11" x14ac:dyDescent="0.2">
      <c r="A16" s="354" t="s">
        <v>637</v>
      </c>
      <c r="B16" s="355"/>
      <c r="C16" s="48" t="str">
        <f t="shared" si="0"/>
        <v/>
      </c>
      <c r="D16" s="49" t="str">
        <f t="shared" ref="D16:H24" si="5">IF($I42=0,"",D42/$I42)</f>
        <v/>
      </c>
      <c r="E16" s="49" t="str">
        <f t="shared" si="5"/>
        <v/>
      </c>
      <c r="F16" s="49" t="str">
        <f t="shared" si="5"/>
        <v/>
      </c>
      <c r="G16" s="49" t="str">
        <f t="shared" si="5"/>
        <v/>
      </c>
      <c r="H16" s="49" t="str">
        <f t="shared" si="5"/>
        <v/>
      </c>
      <c r="I16" s="48" t="str">
        <f t="shared" si="2"/>
        <v/>
      </c>
      <c r="J16" s="29">
        <f t="shared" si="3"/>
        <v>0</v>
      </c>
      <c r="K16" s="30" t="str">
        <f t="shared" si="4"/>
        <v/>
      </c>
    </row>
    <row r="17" spans="1:11" x14ac:dyDescent="0.2">
      <c r="A17" s="354" t="s">
        <v>638</v>
      </c>
      <c r="B17" s="355"/>
      <c r="C17" s="48" t="str">
        <f t="shared" si="0"/>
        <v/>
      </c>
      <c r="D17" s="49" t="str">
        <f t="shared" si="5"/>
        <v/>
      </c>
      <c r="E17" s="49" t="str">
        <f t="shared" si="5"/>
        <v/>
      </c>
      <c r="F17" s="49" t="str">
        <f t="shared" si="5"/>
        <v/>
      </c>
      <c r="G17" s="49" t="str">
        <f t="shared" si="5"/>
        <v/>
      </c>
      <c r="H17" s="49" t="str">
        <f t="shared" si="5"/>
        <v/>
      </c>
      <c r="I17" s="50" t="str">
        <f t="shared" si="2"/>
        <v/>
      </c>
      <c r="J17" s="29">
        <f t="shared" si="3"/>
        <v>0</v>
      </c>
      <c r="K17" s="30" t="str">
        <f t="shared" si="4"/>
        <v/>
      </c>
    </row>
    <row r="18" spans="1:11" x14ac:dyDescent="0.2">
      <c r="A18" s="354" t="s">
        <v>639</v>
      </c>
      <c r="B18" s="355"/>
      <c r="C18" s="48" t="str">
        <f t="shared" si="0"/>
        <v/>
      </c>
      <c r="D18" s="49" t="str">
        <f t="shared" si="5"/>
        <v/>
      </c>
      <c r="E18" s="49" t="str">
        <f t="shared" si="5"/>
        <v/>
      </c>
      <c r="F18" s="49" t="str">
        <f t="shared" si="5"/>
        <v/>
      </c>
      <c r="G18" s="49" t="str">
        <f t="shared" si="5"/>
        <v/>
      </c>
      <c r="H18" s="49" t="str">
        <f t="shared" si="5"/>
        <v/>
      </c>
      <c r="I18" s="48" t="str">
        <f t="shared" si="2"/>
        <v/>
      </c>
      <c r="J18" s="29">
        <f t="shared" si="3"/>
        <v>0</v>
      </c>
      <c r="K18" s="30" t="str">
        <f t="shared" si="4"/>
        <v/>
      </c>
    </row>
    <row r="19" spans="1:11" x14ac:dyDescent="0.2">
      <c r="A19" s="354" t="s">
        <v>640</v>
      </c>
      <c r="B19" s="355"/>
      <c r="C19" s="48" t="str">
        <f t="shared" si="0"/>
        <v/>
      </c>
      <c r="D19" s="49" t="str">
        <f t="shared" si="5"/>
        <v/>
      </c>
      <c r="E19" s="49" t="str">
        <f t="shared" si="5"/>
        <v/>
      </c>
      <c r="F19" s="49" t="str">
        <f t="shared" si="5"/>
        <v/>
      </c>
      <c r="G19" s="49" t="str">
        <f t="shared" si="5"/>
        <v/>
      </c>
      <c r="H19" s="49" t="str">
        <f t="shared" si="5"/>
        <v/>
      </c>
      <c r="I19" s="48" t="str">
        <f t="shared" si="2"/>
        <v/>
      </c>
      <c r="J19" s="29">
        <f t="shared" si="3"/>
        <v>0</v>
      </c>
      <c r="K19" s="30" t="str">
        <f t="shared" si="4"/>
        <v/>
      </c>
    </row>
    <row r="20" spans="1:11" x14ac:dyDescent="0.2">
      <c r="A20" s="354" t="s">
        <v>641</v>
      </c>
      <c r="B20" s="355"/>
      <c r="C20" s="48" t="str">
        <f t="shared" si="0"/>
        <v/>
      </c>
      <c r="D20" s="49" t="str">
        <f t="shared" si="5"/>
        <v/>
      </c>
      <c r="E20" s="49" t="str">
        <f t="shared" si="5"/>
        <v/>
      </c>
      <c r="F20" s="49" t="str">
        <f t="shared" si="5"/>
        <v/>
      </c>
      <c r="G20" s="49" t="str">
        <f t="shared" si="5"/>
        <v/>
      </c>
      <c r="H20" s="49" t="str">
        <f t="shared" si="5"/>
        <v/>
      </c>
      <c r="I20" s="48" t="str">
        <f t="shared" si="2"/>
        <v/>
      </c>
      <c r="J20" s="29">
        <f t="shared" si="3"/>
        <v>0</v>
      </c>
      <c r="K20" s="30" t="str">
        <f t="shared" si="4"/>
        <v/>
      </c>
    </row>
    <row r="21" spans="1:11" x14ac:dyDescent="0.2">
      <c r="A21" s="354" t="s">
        <v>642</v>
      </c>
      <c r="B21" s="355"/>
      <c r="C21" s="48" t="str">
        <f t="shared" si="0"/>
        <v/>
      </c>
      <c r="D21" s="49" t="str">
        <f t="shared" si="5"/>
        <v/>
      </c>
      <c r="E21" s="49" t="str">
        <f t="shared" si="5"/>
        <v/>
      </c>
      <c r="F21" s="49" t="str">
        <f t="shared" si="5"/>
        <v/>
      </c>
      <c r="G21" s="49" t="str">
        <f t="shared" si="5"/>
        <v/>
      </c>
      <c r="H21" s="49" t="str">
        <f t="shared" si="5"/>
        <v/>
      </c>
      <c r="I21" s="48" t="str">
        <f t="shared" si="2"/>
        <v/>
      </c>
      <c r="J21" s="29">
        <f t="shared" si="3"/>
        <v>0</v>
      </c>
      <c r="K21" s="30" t="str">
        <f t="shared" si="4"/>
        <v/>
      </c>
    </row>
    <row r="22" spans="1:11" x14ac:dyDescent="0.2">
      <c r="A22" s="354" t="s">
        <v>643</v>
      </c>
      <c r="B22" s="355"/>
      <c r="C22" s="48" t="str">
        <f t="shared" si="0"/>
        <v/>
      </c>
      <c r="D22" s="49" t="str">
        <f t="shared" si="5"/>
        <v/>
      </c>
      <c r="E22" s="49" t="str">
        <f t="shared" si="5"/>
        <v/>
      </c>
      <c r="F22" s="49" t="str">
        <f t="shared" si="5"/>
        <v/>
      </c>
      <c r="G22" s="49" t="str">
        <f t="shared" si="5"/>
        <v/>
      </c>
      <c r="H22" s="49" t="str">
        <f t="shared" si="5"/>
        <v/>
      </c>
      <c r="I22" s="48" t="str">
        <f t="shared" si="2"/>
        <v/>
      </c>
      <c r="J22" s="29">
        <f t="shared" si="3"/>
        <v>0</v>
      </c>
      <c r="K22" s="30" t="str">
        <f t="shared" si="4"/>
        <v/>
      </c>
    </row>
    <row r="23" spans="1:11" x14ac:dyDescent="0.2">
      <c r="A23" s="354" t="s">
        <v>644</v>
      </c>
      <c r="B23" s="355"/>
      <c r="C23" s="48" t="str">
        <f t="shared" si="0"/>
        <v/>
      </c>
      <c r="D23" s="49" t="str">
        <f t="shared" si="5"/>
        <v/>
      </c>
      <c r="E23" s="49" t="str">
        <f t="shared" si="5"/>
        <v/>
      </c>
      <c r="F23" s="49" t="str">
        <f t="shared" si="5"/>
        <v/>
      </c>
      <c r="G23" s="49" t="str">
        <f t="shared" si="5"/>
        <v/>
      </c>
      <c r="H23" s="49" t="str">
        <f t="shared" si="5"/>
        <v/>
      </c>
      <c r="I23" s="48" t="str">
        <f t="shared" si="2"/>
        <v/>
      </c>
      <c r="J23" s="29">
        <f t="shared" si="3"/>
        <v>0</v>
      </c>
      <c r="K23" s="30" t="str">
        <f t="shared" si="4"/>
        <v/>
      </c>
    </row>
    <row r="24" spans="1:11" x14ac:dyDescent="0.2">
      <c r="A24" s="354" t="s">
        <v>645</v>
      </c>
      <c r="B24" s="355"/>
      <c r="C24" s="48" t="str">
        <f t="shared" si="0"/>
        <v/>
      </c>
      <c r="D24" s="49" t="str">
        <f t="shared" si="5"/>
        <v/>
      </c>
      <c r="E24" s="49" t="str">
        <f t="shared" si="5"/>
        <v/>
      </c>
      <c r="F24" s="49" t="str">
        <f t="shared" si="5"/>
        <v/>
      </c>
      <c r="G24" s="49" t="str">
        <f t="shared" si="5"/>
        <v/>
      </c>
      <c r="H24" s="49" t="str">
        <f t="shared" si="5"/>
        <v/>
      </c>
      <c r="I24" s="48" t="str">
        <f t="shared" si="2"/>
        <v/>
      </c>
      <c r="J24" s="29">
        <f t="shared" si="3"/>
        <v>0</v>
      </c>
      <c r="K24" s="30" t="str">
        <f t="shared" si="4"/>
        <v/>
      </c>
    </row>
    <row r="25" spans="1:11" x14ac:dyDescent="0.2">
      <c r="A25" s="393" t="s">
        <v>43</v>
      </c>
      <c r="B25" s="31" t="s">
        <v>44</v>
      </c>
      <c r="C25" s="29">
        <f>C52-C51</f>
        <v>0</v>
      </c>
      <c r="D25" s="109">
        <f t="shared" ref="D25:I25" si="6">D52-D51</f>
        <v>0</v>
      </c>
      <c r="E25" s="109">
        <f t="shared" si="6"/>
        <v>0</v>
      </c>
      <c r="F25" s="109">
        <f t="shared" si="6"/>
        <v>0</v>
      </c>
      <c r="G25" s="109">
        <f t="shared" si="6"/>
        <v>0</v>
      </c>
      <c r="H25" s="109">
        <f t="shared" si="6"/>
        <v>0</v>
      </c>
      <c r="I25" s="29">
        <f t="shared" si="6"/>
        <v>0</v>
      </c>
      <c r="J25" s="29">
        <f>K52-J52-K51+J51</f>
        <v>0</v>
      </c>
      <c r="K25" s="30" t="str">
        <f t="shared" si="4"/>
        <v/>
      </c>
    </row>
    <row r="26" spans="1:11" x14ac:dyDescent="0.2">
      <c r="A26" s="393"/>
      <c r="B26" s="22" t="s">
        <v>45</v>
      </c>
      <c r="C26" s="30" t="str">
        <f>IF($J25=0,"",C25/$J25)</f>
        <v/>
      </c>
      <c r="D26" s="110" t="str">
        <f>IF($I25=0,"",D25/$I25)</f>
        <v/>
      </c>
      <c r="E26" s="110" t="str">
        <f>IF($I25=0,"",E25/$I25)</f>
        <v/>
      </c>
      <c r="F26" s="110" t="str">
        <f>IF($I25=0,"",F25/$I25)</f>
        <v/>
      </c>
      <c r="G26" s="110" t="str">
        <f>IF($I25=0,"",G25/$I25)</f>
        <v/>
      </c>
      <c r="H26" s="110" t="str">
        <f>IF($I25=0,"",H25/$I25)</f>
        <v/>
      </c>
      <c r="I26" s="30" t="str">
        <f>IF(I25=0,"",I25/$J25)</f>
        <v/>
      </c>
      <c r="J26" s="30" t="str">
        <f>IF(J25=0,"",J25/$J25)</f>
        <v/>
      </c>
      <c r="K26" s="30"/>
    </row>
    <row r="27" spans="1:11" x14ac:dyDescent="0.2">
      <c r="A27" s="18" t="str">
        <f>Titel!$A$15</f>
        <v>© 2025 IFT Institut für Therapieforschung, München</v>
      </c>
      <c r="B27" s="18"/>
      <c r="H27" s="19"/>
      <c r="I27" s="19" t="s">
        <v>186</v>
      </c>
      <c r="J27" s="20">
        <f>IF(K52=0,0,(J52+K51-J51)/K52)</f>
        <v>0</v>
      </c>
    </row>
    <row r="29" spans="1:11" x14ac:dyDescent="0.2">
      <c r="A29" s="384" t="s">
        <v>375</v>
      </c>
      <c r="B29" s="385"/>
      <c r="C29" s="368" t="s">
        <v>187</v>
      </c>
      <c r="D29" s="368"/>
      <c r="E29" s="368"/>
      <c r="F29" s="368"/>
      <c r="G29" s="368"/>
      <c r="H29" s="368"/>
      <c r="I29" s="368"/>
      <c r="J29" s="368"/>
      <c r="K29" s="368"/>
    </row>
    <row r="30" spans="1:11" x14ac:dyDescent="0.2">
      <c r="A30" s="386"/>
      <c r="B30" s="387"/>
      <c r="C30" s="388" t="s">
        <v>377</v>
      </c>
      <c r="D30" s="368" t="s">
        <v>68</v>
      </c>
      <c r="E30" s="368"/>
      <c r="F30" s="368"/>
      <c r="G30" s="368"/>
      <c r="H30" s="368"/>
      <c r="I30" s="390" t="s">
        <v>376</v>
      </c>
      <c r="J30" s="391" t="s">
        <v>340</v>
      </c>
      <c r="K30" s="392" t="s">
        <v>341</v>
      </c>
    </row>
    <row r="31" spans="1:11" ht="33.75" x14ac:dyDescent="0.2">
      <c r="A31" s="382"/>
      <c r="B31" s="383"/>
      <c r="C31" s="389"/>
      <c r="D31" s="25" t="s">
        <v>342</v>
      </c>
      <c r="E31" s="25" t="s">
        <v>261</v>
      </c>
      <c r="F31" s="25" t="s">
        <v>262</v>
      </c>
      <c r="G31" s="43" t="s">
        <v>378</v>
      </c>
      <c r="H31" s="51" t="s">
        <v>263</v>
      </c>
      <c r="I31" s="390"/>
      <c r="J31" s="391"/>
      <c r="K31" s="392"/>
    </row>
    <row r="32" spans="1:11" ht="12.75" x14ac:dyDescent="0.2">
      <c r="A32" s="338" t="s">
        <v>627</v>
      </c>
      <c r="B32" s="339"/>
      <c r="C32" s="245">
        <f t="array" ref="C32:J52">[1]gsby250200!$D$238:$K$258</f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46">
        <v>0</v>
      </c>
      <c r="J32" s="36">
        <v>0</v>
      </c>
      <c r="K32" s="37">
        <f>C32+I32+J32</f>
        <v>0</v>
      </c>
    </row>
    <row r="33" spans="1:11" ht="12.75" x14ac:dyDescent="0.2">
      <c r="A33" s="338" t="s">
        <v>628</v>
      </c>
      <c r="B33" s="339"/>
      <c r="C33" s="245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46">
        <v>0</v>
      </c>
      <c r="J33" s="36">
        <v>0</v>
      </c>
      <c r="K33" s="37">
        <f>C33+I33+J33</f>
        <v>0</v>
      </c>
    </row>
    <row r="34" spans="1:11" ht="12.75" x14ac:dyDescent="0.2">
      <c r="A34" s="338" t="s">
        <v>629</v>
      </c>
      <c r="B34" s="339"/>
      <c r="C34" s="245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46">
        <v>0</v>
      </c>
      <c r="J34" s="36">
        <v>0</v>
      </c>
      <c r="K34" s="37">
        <f t="shared" ref="K34:K51" si="7">C34+I34+J34</f>
        <v>0</v>
      </c>
    </row>
    <row r="35" spans="1:11" ht="12.75" x14ac:dyDescent="0.2">
      <c r="A35" s="338" t="s">
        <v>630</v>
      </c>
      <c r="B35" s="339"/>
      <c r="C35" s="245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46">
        <v>0</v>
      </c>
      <c r="J35" s="36">
        <v>0</v>
      </c>
      <c r="K35" s="37">
        <f t="shared" si="7"/>
        <v>0</v>
      </c>
    </row>
    <row r="36" spans="1:11" ht="12.75" x14ac:dyDescent="0.2">
      <c r="A36" s="338" t="s">
        <v>631</v>
      </c>
      <c r="B36" s="339"/>
      <c r="C36" s="245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46">
        <v>0</v>
      </c>
      <c r="J36" s="36">
        <v>0</v>
      </c>
      <c r="K36" s="37">
        <f t="shared" si="7"/>
        <v>0</v>
      </c>
    </row>
    <row r="37" spans="1:11" ht="12.75" x14ac:dyDescent="0.2">
      <c r="A37" s="338" t="s">
        <v>632</v>
      </c>
      <c r="B37" s="339"/>
      <c r="C37" s="245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46">
        <v>0</v>
      </c>
      <c r="J37" s="36">
        <v>0</v>
      </c>
      <c r="K37" s="37">
        <f t="shared" si="7"/>
        <v>0</v>
      </c>
    </row>
    <row r="38" spans="1:11" ht="12.75" x14ac:dyDescent="0.2">
      <c r="A38" s="338" t="s">
        <v>633</v>
      </c>
      <c r="B38" s="339"/>
      <c r="C38" s="245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46">
        <v>0</v>
      </c>
      <c r="J38" s="36">
        <v>0</v>
      </c>
      <c r="K38" s="37">
        <f t="shared" si="7"/>
        <v>0</v>
      </c>
    </row>
    <row r="39" spans="1:11" ht="12.75" x14ac:dyDescent="0.2">
      <c r="A39" s="338" t="s">
        <v>634</v>
      </c>
      <c r="B39" s="339"/>
      <c r="C39" s="245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46">
        <v>0</v>
      </c>
      <c r="J39" s="36">
        <v>0</v>
      </c>
      <c r="K39" s="37">
        <f t="shared" si="7"/>
        <v>0</v>
      </c>
    </row>
    <row r="40" spans="1:11" ht="12.75" x14ac:dyDescent="0.2">
      <c r="A40" s="338" t="s">
        <v>635</v>
      </c>
      <c r="B40" s="339"/>
      <c r="C40" s="245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46">
        <v>0</v>
      </c>
      <c r="J40" s="36">
        <v>0</v>
      </c>
      <c r="K40" s="37">
        <f t="shared" si="7"/>
        <v>0</v>
      </c>
    </row>
    <row r="41" spans="1:11" ht="12.75" x14ac:dyDescent="0.2">
      <c r="A41" s="338" t="s">
        <v>636</v>
      </c>
      <c r="B41" s="339"/>
      <c r="C41" s="245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46">
        <v>0</v>
      </c>
      <c r="J41" s="36">
        <v>0</v>
      </c>
      <c r="K41" s="37">
        <f t="shared" si="7"/>
        <v>0</v>
      </c>
    </row>
    <row r="42" spans="1:11" ht="12.75" x14ac:dyDescent="0.2">
      <c r="A42" s="338" t="s">
        <v>637</v>
      </c>
      <c r="B42" s="339"/>
      <c r="C42" s="245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46">
        <v>0</v>
      </c>
      <c r="J42" s="36">
        <v>0</v>
      </c>
      <c r="K42" s="37">
        <f t="shared" si="7"/>
        <v>0</v>
      </c>
    </row>
    <row r="43" spans="1:11" ht="12.75" x14ac:dyDescent="0.2">
      <c r="A43" s="338" t="s">
        <v>638</v>
      </c>
      <c r="B43" s="339"/>
      <c r="C43" s="245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46">
        <v>0</v>
      </c>
      <c r="J43" s="36">
        <v>0</v>
      </c>
      <c r="K43" s="37">
        <f t="shared" si="7"/>
        <v>0</v>
      </c>
    </row>
    <row r="44" spans="1:11" ht="12.75" x14ac:dyDescent="0.2">
      <c r="A44" s="338" t="s">
        <v>639</v>
      </c>
      <c r="B44" s="339"/>
      <c r="C44" s="245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46">
        <v>0</v>
      </c>
      <c r="J44" s="36">
        <v>0</v>
      </c>
      <c r="K44" s="37">
        <f t="shared" si="7"/>
        <v>0</v>
      </c>
    </row>
    <row r="45" spans="1:11" ht="12.75" x14ac:dyDescent="0.2">
      <c r="A45" s="338" t="s">
        <v>640</v>
      </c>
      <c r="B45" s="339"/>
      <c r="C45" s="245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46">
        <v>0</v>
      </c>
      <c r="J45" s="36">
        <v>0</v>
      </c>
      <c r="K45" s="37">
        <f t="shared" si="7"/>
        <v>0</v>
      </c>
    </row>
    <row r="46" spans="1:11" ht="12.75" x14ac:dyDescent="0.2">
      <c r="A46" s="338" t="s">
        <v>641</v>
      </c>
      <c r="B46" s="339"/>
      <c r="C46" s="245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46">
        <v>0</v>
      </c>
      <c r="J46" s="36">
        <v>0</v>
      </c>
      <c r="K46" s="37">
        <f t="shared" si="7"/>
        <v>0</v>
      </c>
    </row>
    <row r="47" spans="1:11" ht="12.75" x14ac:dyDescent="0.2">
      <c r="A47" s="338" t="s">
        <v>642</v>
      </c>
      <c r="B47" s="339"/>
      <c r="C47" s="245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46">
        <v>0</v>
      </c>
      <c r="J47" s="36">
        <v>0</v>
      </c>
      <c r="K47" s="37">
        <f t="shared" si="7"/>
        <v>0</v>
      </c>
    </row>
    <row r="48" spans="1:11" ht="12.75" x14ac:dyDescent="0.2">
      <c r="A48" s="338" t="s">
        <v>643</v>
      </c>
      <c r="B48" s="339"/>
      <c r="C48" s="245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46">
        <v>0</v>
      </c>
      <c r="J48" s="36">
        <v>0</v>
      </c>
      <c r="K48" s="37">
        <f t="shared" si="7"/>
        <v>0</v>
      </c>
    </row>
    <row r="49" spans="1:11" ht="12.75" x14ac:dyDescent="0.2">
      <c r="A49" s="338" t="s">
        <v>644</v>
      </c>
      <c r="B49" s="339"/>
      <c r="C49" s="245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46">
        <v>0</v>
      </c>
      <c r="J49" s="36">
        <v>0</v>
      </c>
      <c r="K49" s="37">
        <f t="shared" si="7"/>
        <v>0</v>
      </c>
    </row>
    <row r="50" spans="1:11" ht="12.75" x14ac:dyDescent="0.2">
      <c r="A50" s="338" t="s">
        <v>645</v>
      </c>
      <c r="B50" s="339"/>
      <c r="C50" s="245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46">
        <v>0</v>
      </c>
      <c r="J50" s="36">
        <v>0</v>
      </c>
      <c r="K50" s="37">
        <f t="shared" si="7"/>
        <v>0</v>
      </c>
    </row>
    <row r="51" spans="1:11" ht="12.75" x14ac:dyDescent="0.2">
      <c r="A51" s="338" t="s">
        <v>3</v>
      </c>
      <c r="B51" s="339"/>
      <c r="C51" s="245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46">
        <v>0</v>
      </c>
      <c r="J51" s="36">
        <v>0</v>
      </c>
      <c r="K51" s="37">
        <f t="shared" si="7"/>
        <v>0</v>
      </c>
    </row>
    <row r="52" spans="1:11" ht="12.75" x14ac:dyDescent="0.2">
      <c r="A52" s="334" t="s">
        <v>18</v>
      </c>
      <c r="B52" s="335"/>
      <c r="C52" s="44">
        <v>0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44">
        <v>0</v>
      </c>
      <c r="J52" s="44">
        <v>0</v>
      </c>
      <c r="K52" s="44">
        <f t="shared" ref="K52" si="8">SUM(K32:K51)</f>
        <v>0</v>
      </c>
    </row>
    <row r="53" spans="1:11" x14ac:dyDescent="0.2">
      <c r="A53" s="10" t="s">
        <v>28</v>
      </c>
    </row>
  </sheetData>
  <mergeCells count="56">
    <mergeCell ref="A19:B19"/>
    <mergeCell ref="A20:B20"/>
    <mergeCell ref="A21:B21"/>
    <mergeCell ref="A22:B22"/>
    <mergeCell ref="A33:B33"/>
    <mergeCell ref="A25:A26"/>
    <mergeCell ref="A23:B23"/>
    <mergeCell ref="A24:B24"/>
    <mergeCell ref="A51:B51"/>
    <mergeCell ref="A52:B52"/>
    <mergeCell ref="A41:B41"/>
    <mergeCell ref="A42:B42"/>
    <mergeCell ref="A49:B49"/>
    <mergeCell ref="A50:B50"/>
    <mergeCell ref="A45:B45"/>
    <mergeCell ref="A46:B46"/>
    <mergeCell ref="A47:B47"/>
    <mergeCell ref="A48:B48"/>
    <mergeCell ref="A44:B44"/>
    <mergeCell ref="C29:K29"/>
    <mergeCell ref="C30:C31"/>
    <mergeCell ref="D30:H30"/>
    <mergeCell ref="I30:I31"/>
    <mergeCell ref="J30:J31"/>
    <mergeCell ref="K30:K31"/>
    <mergeCell ref="A37:B37"/>
    <mergeCell ref="A38:B38"/>
    <mergeCell ref="A43:B43"/>
    <mergeCell ref="A32:B32"/>
    <mergeCell ref="A29:B31"/>
    <mergeCell ref="A34:B34"/>
    <mergeCell ref="A39:B39"/>
    <mergeCell ref="A40:B40"/>
    <mergeCell ref="A35:B35"/>
    <mergeCell ref="A36:B36"/>
    <mergeCell ref="A15:B15"/>
    <mergeCell ref="A11:B11"/>
    <mergeCell ref="A9:B9"/>
    <mergeCell ref="A7:B7"/>
    <mergeCell ref="A8:B8"/>
    <mergeCell ref="A17:B17"/>
    <mergeCell ref="A18:B18"/>
    <mergeCell ref="A16:B16"/>
    <mergeCell ref="J3:K3"/>
    <mergeCell ref="C4:C5"/>
    <mergeCell ref="D4:H4"/>
    <mergeCell ref="I4:I5"/>
    <mergeCell ref="J4:J5"/>
    <mergeCell ref="K4:K5"/>
    <mergeCell ref="C3:I3"/>
    <mergeCell ref="A10:B10"/>
    <mergeCell ref="A12:B12"/>
    <mergeCell ref="A6:B6"/>
    <mergeCell ref="A3:B5"/>
    <mergeCell ref="A13:B13"/>
    <mergeCell ref="A14:B14"/>
  </mergeCells>
  <phoneticPr fontId="0" type="noConversion"/>
  <pageMargins left="0.39374999999999999" right="0.19652777777777777" top="0.39374999999999999" bottom="0.39374999999999999" header="0.19652777777777777" footer="0.19652777777777777"/>
  <pageSetup paperSize="9" scale="97" firstPageNumber="0" fitToHeight="0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Tabelle15"/>
  <dimension ref="A1:K53"/>
  <sheetViews>
    <sheetView showGridLines="0" showOutlineSymbols="0" zoomScaleNormal="100" workbookViewId="0">
      <selection activeCell="C32" sqref="C32"/>
    </sheetView>
  </sheetViews>
  <sheetFormatPr baseColWidth="10" defaultColWidth="11.42578125" defaultRowHeight="11.25" x14ac:dyDescent="0.2"/>
  <cols>
    <col min="1" max="1" width="32.5703125" style="10" customWidth="1"/>
    <col min="2" max="2" width="21.5703125" style="10" customWidth="1"/>
    <col min="3" max="8" width="9.42578125" style="10" customWidth="1"/>
    <col min="9" max="9" width="8.85546875" style="10" customWidth="1"/>
    <col min="10" max="11" width="9.42578125" style="10" customWidth="1"/>
    <col min="12" max="16384" width="11.42578125" style="10"/>
  </cols>
  <sheetData>
    <row r="1" spans="1:11" x14ac:dyDescent="0.2">
      <c r="A1" s="14" t="str">
        <f>Inhalt!B13</f>
        <v>T2_07</v>
      </c>
      <c r="B1" s="15" t="str">
        <f>Inhalt!C13&amp;" (Männer)"</f>
        <v>: Präferierte Spielform + Lebenssituation   (Männer)</v>
      </c>
    </row>
    <row r="3" spans="1:11" x14ac:dyDescent="0.2">
      <c r="A3" s="378" t="s">
        <v>375</v>
      </c>
      <c r="B3" s="379"/>
      <c r="C3" s="366" t="s">
        <v>189</v>
      </c>
      <c r="D3" s="366"/>
      <c r="E3" s="366"/>
      <c r="F3" s="366"/>
      <c r="G3" s="366"/>
      <c r="H3" s="366"/>
      <c r="I3" s="366"/>
      <c r="J3" s="367" t="s">
        <v>0</v>
      </c>
      <c r="K3" s="367"/>
    </row>
    <row r="4" spans="1:11" x14ac:dyDescent="0.2">
      <c r="A4" s="380"/>
      <c r="B4" s="381"/>
      <c r="C4" s="374" t="s">
        <v>377</v>
      </c>
      <c r="D4" s="366" t="s">
        <v>68</v>
      </c>
      <c r="E4" s="366"/>
      <c r="F4" s="366"/>
      <c r="G4" s="366"/>
      <c r="H4" s="366"/>
      <c r="I4" s="376" t="s">
        <v>376</v>
      </c>
      <c r="J4" s="377" t="s">
        <v>1</v>
      </c>
      <c r="K4" s="377" t="s">
        <v>2</v>
      </c>
    </row>
    <row r="5" spans="1:11" ht="33.75" x14ac:dyDescent="0.2">
      <c r="A5" s="382"/>
      <c r="B5" s="383"/>
      <c r="C5" s="375"/>
      <c r="D5" s="23" t="s">
        <v>193</v>
      </c>
      <c r="E5" s="23" t="s">
        <v>194</v>
      </c>
      <c r="F5" s="23" t="s">
        <v>195</v>
      </c>
      <c r="G5" s="39" t="s">
        <v>378</v>
      </c>
      <c r="H5" s="39" t="s">
        <v>116</v>
      </c>
      <c r="I5" s="376"/>
      <c r="J5" s="377"/>
      <c r="K5" s="377"/>
    </row>
    <row r="6" spans="1:11" x14ac:dyDescent="0.2">
      <c r="A6" s="354" t="s">
        <v>627</v>
      </c>
      <c r="B6" s="355"/>
      <c r="C6" s="48" t="str">
        <f t="shared" ref="C6:C24" si="0">IF($J6=0,"",C32/$J6)</f>
        <v/>
      </c>
      <c r="D6" s="49" t="str">
        <f t="shared" ref="D6:H21" si="1">IF($I32=0,"",D32/$I32)</f>
        <v/>
      </c>
      <c r="E6" s="49" t="str">
        <f t="shared" si="1"/>
        <v/>
      </c>
      <c r="F6" s="49" t="str">
        <f t="shared" si="1"/>
        <v/>
      </c>
      <c r="G6" s="49" t="str">
        <f t="shared" si="1"/>
        <v/>
      </c>
      <c r="H6" s="49" t="str">
        <f t="shared" si="1"/>
        <v/>
      </c>
      <c r="I6" s="50" t="str">
        <f t="shared" ref="I6:I24" si="2">IF(I32=0,"",I32/$J6)</f>
        <v/>
      </c>
      <c r="J6" s="29">
        <f t="shared" ref="J6:J24" si="3">K32-J32</f>
        <v>0</v>
      </c>
      <c r="K6" s="30" t="str">
        <f t="shared" ref="K6:K25" si="4">IF(J$25=0,"",J6/J$25)</f>
        <v/>
      </c>
    </row>
    <row r="7" spans="1:11" x14ac:dyDescent="0.2">
      <c r="A7" s="354" t="s">
        <v>628</v>
      </c>
      <c r="B7" s="355"/>
      <c r="C7" s="48" t="str">
        <f t="shared" si="0"/>
        <v/>
      </c>
      <c r="D7" s="49" t="str">
        <f t="shared" si="1"/>
        <v/>
      </c>
      <c r="E7" s="49" t="str">
        <f t="shared" si="1"/>
        <v/>
      </c>
      <c r="F7" s="49" t="str">
        <f t="shared" si="1"/>
        <v/>
      </c>
      <c r="G7" s="49" t="str">
        <f t="shared" si="1"/>
        <v/>
      </c>
      <c r="H7" s="49" t="str">
        <f t="shared" si="1"/>
        <v/>
      </c>
      <c r="I7" s="50" t="str">
        <f t="shared" si="2"/>
        <v/>
      </c>
      <c r="J7" s="29">
        <f t="shared" si="3"/>
        <v>0</v>
      </c>
      <c r="K7" s="30" t="str">
        <f t="shared" si="4"/>
        <v/>
      </c>
    </row>
    <row r="8" spans="1:11" x14ac:dyDescent="0.2">
      <c r="A8" s="354" t="s">
        <v>629</v>
      </c>
      <c r="B8" s="355"/>
      <c r="C8" s="48" t="str">
        <f t="shared" si="0"/>
        <v/>
      </c>
      <c r="D8" s="49" t="str">
        <f t="shared" si="1"/>
        <v/>
      </c>
      <c r="E8" s="49" t="str">
        <f t="shared" si="1"/>
        <v/>
      </c>
      <c r="F8" s="49" t="str">
        <f t="shared" si="1"/>
        <v/>
      </c>
      <c r="G8" s="49" t="str">
        <f t="shared" si="1"/>
        <v/>
      </c>
      <c r="H8" s="49" t="str">
        <f t="shared" si="1"/>
        <v/>
      </c>
      <c r="I8" s="48" t="str">
        <f t="shared" si="2"/>
        <v/>
      </c>
      <c r="J8" s="29">
        <f t="shared" si="3"/>
        <v>0</v>
      </c>
      <c r="K8" s="30" t="str">
        <f t="shared" si="4"/>
        <v/>
      </c>
    </row>
    <row r="9" spans="1:11" x14ac:dyDescent="0.2">
      <c r="A9" s="354" t="s">
        <v>630</v>
      </c>
      <c r="B9" s="355"/>
      <c r="C9" s="48" t="str">
        <f t="shared" si="0"/>
        <v/>
      </c>
      <c r="D9" s="49" t="str">
        <f t="shared" si="1"/>
        <v/>
      </c>
      <c r="E9" s="49" t="str">
        <f t="shared" si="1"/>
        <v/>
      </c>
      <c r="F9" s="49" t="str">
        <f t="shared" si="1"/>
        <v/>
      </c>
      <c r="G9" s="49" t="str">
        <f t="shared" si="1"/>
        <v/>
      </c>
      <c r="H9" s="49" t="str">
        <f t="shared" si="1"/>
        <v/>
      </c>
      <c r="I9" s="48" t="str">
        <f t="shared" si="2"/>
        <v/>
      </c>
      <c r="J9" s="29">
        <f t="shared" si="3"/>
        <v>0</v>
      </c>
      <c r="K9" s="30" t="str">
        <f t="shared" si="4"/>
        <v/>
      </c>
    </row>
    <row r="10" spans="1:11" x14ac:dyDescent="0.2">
      <c r="A10" s="354" t="s">
        <v>631</v>
      </c>
      <c r="B10" s="355"/>
      <c r="C10" s="48" t="str">
        <f t="shared" si="0"/>
        <v/>
      </c>
      <c r="D10" s="49" t="str">
        <f t="shared" si="1"/>
        <v/>
      </c>
      <c r="E10" s="49" t="str">
        <f t="shared" si="1"/>
        <v/>
      </c>
      <c r="F10" s="49" t="str">
        <f t="shared" si="1"/>
        <v/>
      </c>
      <c r="G10" s="49" t="str">
        <f t="shared" si="1"/>
        <v/>
      </c>
      <c r="H10" s="49" t="str">
        <f t="shared" si="1"/>
        <v/>
      </c>
      <c r="I10" s="48" t="str">
        <f t="shared" si="2"/>
        <v/>
      </c>
      <c r="J10" s="29">
        <f t="shared" si="3"/>
        <v>0</v>
      </c>
      <c r="K10" s="30" t="str">
        <f t="shared" si="4"/>
        <v/>
      </c>
    </row>
    <row r="11" spans="1:11" x14ac:dyDescent="0.2">
      <c r="A11" s="354" t="s">
        <v>632</v>
      </c>
      <c r="B11" s="355"/>
      <c r="C11" s="48" t="str">
        <f t="shared" si="0"/>
        <v/>
      </c>
      <c r="D11" s="49" t="str">
        <f t="shared" si="1"/>
        <v/>
      </c>
      <c r="E11" s="49" t="str">
        <f t="shared" si="1"/>
        <v/>
      </c>
      <c r="F11" s="49" t="str">
        <f t="shared" si="1"/>
        <v/>
      </c>
      <c r="G11" s="49" t="str">
        <f t="shared" si="1"/>
        <v/>
      </c>
      <c r="H11" s="49" t="str">
        <f t="shared" si="1"/>
        <v/>
      </c>
      <c r="I11" s="48" t="str">
        <f t="shared" si="2"/>
        <v/>
      </c>
      <c r="J11" s="29">
        <f t="shared" si="3"/>
        <v>0</v>
      </c>
      <c r="K11" s="30" t="str">
        <f t="shared" si="4"/>
        <v/>
      </c>
    </row>
    <row r="12" spans="1:11" x14ac:dyDescent="0.2">
      <c r="A12" s="354" t="s">
        <v>633</v>
      </c>
      <c r="B12" s="355"/>
      <c r="C12" s="48" t="str">
        <f t="shared" si="0"/>
        <v/>
      </c>
      <c r="D12" s="49" t="str">
        <f t="shared" si="1"/>
        <v/>
      </c>
      <c r="E12" s="49" t="str">
        <f t="shared" si="1"/>
        <v/>
      </c>
      <c r="F12" s="49" t="str">
        <f t="shared" si="1"/>
        <v/>
      </c>
      <c r="G12" s="49" t="str">
        <f t="shared" si="1"/>
        <v/>
      </c>
      <c r="H12" s="49" t="str">
        <f t="shared" si="1"/>
        <v/>
      </c>
      <c r="I12" s="48" t="str">
        <f t="shared" si="2"/>
        <v/>
      </c>
      <c r="J12" s="29">
        <f t="shared" si="3"/>
        <v>0</v>
      </c>
      <c r="K12" s="30" t="str">
        <f t="shared" si="4"/>
        <v/>
      </c>
    </row>
    <row r="13" spans="1:11" x14ac:dyDescent="0.2">
      <c r="A13" s="354" t="s">
        <v>634</v>
      </c>
      <c r="B13" s="355"/>
      <c r="C13" s="48" t="str">
        <f t="shared" si="0"/>
        <v/>
      </c>
      <c r="D13" s="49" t="str">
        <f t="shared" si="1"/>
        <v/>
      </c>
      <c r="E13" s="49" t="str">
        <f t="shared" si="1"/>
        <v/>
      </c>
      <c r="F13" s="49" t="str">
        <f t="shared" si="1"/>
        <v/>
      </c>
      <c r="G13" s="49" t="str">
        <f t="shared" si="1"/>
        <v/>
      </c>
      <c r="H13" s="49" t="str">
        <f t="shared" si="1"/>
        <v/>
      </c>
      <c r="I13" s="48" t="str">
        <f t="shared" si="2"/>
        <v/>
      </c>
      <c r="J13" s="29">
        <f t="shared" si="3"/>
        <v>0</v>
      </c>
      <c r="K13" s="30" t="str">
        <f t="shared" si="4"/>
        <v/>
      </c>
    </row>
    <row r="14" spans="1:11" x14ac:dyDescent="0.2">
      <c r="A14" s="354" t="s">
        <v>635</v>
      </c>
      <c r="B14" s="355"/>
      <c r="C14" s="48" t="str">
        <f t="shared" si="0"/>
        <v/>
      </c>
      <c r="D14" s="49" t="str">
        <f t="shared" si="1"/>
        <v/>
      </c>
      <c r="E14" s="49" t="str">
        <f t="shared" si="1"/>
        <v/>
      </c>
      <c r="F14" s="49" t="str">
        <f t="shared" si="1"/>
        <v/>
      </c>
      <c r="G14" s="49" t="str">
        <f t="shared" si="1"/>
        <v/>
      </c>
      <c r="H14" s="49" t="str">
        <f t="shared" si="1"/>
        <v/>
      </c>
      <c r="I14" s="48" t="str">
        <f t="shared" si="2"/>
        <v/>
      </c>
      <c r="J14" s="29">
        <f t="shared" si="3"/>
        <v>0</v>
      </c>
      <c r="K14" s="30" t="str">
        <f t="shared" si="4"/>
        <v/>
      </c>
    </row>
    <row r="15" spans="1:11" s="27" customFormat="1" x14ac:dyDescent="0.2">
      <c r="A15" s="354" t="s">
        <v>636</v>
      </c>
      <c r="B15" s="355"/>
      <c r="C15" s="48" t="str">
        <f t="shared" si="0"/>
        <v/>
      </c>
      <c r="D15" s="49" t="str">
        <f t="shared" si="1"/>
        <v/>
      </c>
      <c r="E15" s="49" t="str">
        <f t="shared" si="1"/>
        <v/>
      </c>
      <c r="F15" s="49" t="str">
        <f t="shared" si="1"/>
        <v/>
      </c>
      <c r="G15" s="49" t="str">
        <f t="shared" si="1"/>
        <v/>
      </c>
      <c r="H15" s="49" t="str">
        <f t="shared" si="1"/>
        <v/>
      </c>
      <c r="I15" s="48" t="str">
        <f t="shared" si="2"/>
        <v/>
      </c>
      <c r="J15" s="29">
        <f t="shared" si="3"/>
        <v>0</v>
      </c>
      <c r="K15" s="30" t="str">
        <f t="shared" si="4"/>
        <v/>
      </c>
    </row>
    <row r="16" spans="1:11" x14ac:dyDescent="0.2">
      <c r="A16" s="354" t="s">
        <v>637</v>
      </c>
      <c r="B16" s="355"/>
      <c r="C16" s="48" t="str">
        <f t="shared" si="0"/>
        <v/>
      </c>
      <c r="D16" s="49" t="str">
        <f t="shared" si="1"/>
        <v/>
      </c>
      <c r="E16" s="49" t="str">
        <f t="shared" si="1"/>
        <v/>
      </c>
      <c r="F16" s="49" t="str">
        <f t="shared" si="1"/>
        <v/>
      </c>
      <c r="G16" s="49" t="str">
        <f t="shared" si="1"/>
        <v/>
      </c>
      <c r="H16" s="49" t="str">
        <f t="shared" si="1"/>
        <v/>
      </c>
      <c r="I16" s="48" t="str">
        <f t="shared" si="2"/>
        <v/>
      </c>
      <c r="J16" s="29">
        <f t="shared" si="3"/>
        <v>0</v>
      </c>
      <c r="K16" s="30" t="str">
        <f t="shared" si="4"/>
        <v/>
      </c>
    </row>
    <row r="17" spans="1:11" x14ac:dyDescent="0.2">
      <c r="A17" s="354" t="s">
        <v>638</v>
      </c>
      <c r="B17" s="355"/>
      <c r="C17" s="48" t="str">
        <f t="shared" si="0"/>
        <v/>
      </c>
      <c r="D17" s="49" t="str">
        <f t="shared" si="1"/>
        <v/>
      </c>
      <c r="E17" s="49" t="str">
        <f t="shared" si="1"/>
        <v/>
      </c>
      <c r="F17" s="49" t="str">
        <f t="shared" si="1"/>
        <v/>
      </c>
      <c r="G17" s="49" t="str">
        <f t="shared" si="1"/>
        <v/>
      </c>
      <c r="H17" s="49" t="str">
        <f t="shared" si="1"/>
        <v/>
      </c>
      <c r="I17" s="50" t="str">
        <f t="shared" si="2"/>
        <v/>
      </c>
      <c r="J17" s="29">
        <f t="shared" si="3"/>
        <v>0</v>
      </c>
      <c r="K17" s="30" t="str">
        <f t="shared" si="4"/>
        <v/>
      </c>
    </row>
    <row r="18" spans="1:11" x14ac:dyDescent="0.2">
      <c r="A18" s="354" t="s">
        <v>639</v>
      </c>
      <c r="B18" s="355"/>
      <c r="C18" s="48" t="str">
        <f t="shared" si="0"/>
        <v/>
      </c>
      <c r="D18" s="49" t="str">
        <f t="shared" si="1"/>
        <v/>
      </c>
      <c r="E18" s="49" t="str">
        <f t="shared" si="1"/>
        <v/>
      </c>
      <c r="F18" s="49" t="str">
        <f t="shared" si="1"/>
        <v/>
      </c>
      <c r="G18" s="49" t="str">
        <f t="shared" si="1"/>
        <v/>
      </c>
      <c r="H18" s="49" t="str">
        <f t="shared" si="1"/>
        <v/>
      </c>
      <c r="I18" s="48" t="str">
        <f t="shared" si="2"/>
        <v/>
      </c>
      <c r="J18" s="29">
        <f t="shared" si="3"/>
        <v>0</v>
      </c>
      <c r="K18" s="30" t="str">
        <f t="shared" si="4"/>
        <v/>
      </c>
    </row>
    <row r="19" spans="1:11" x14ac:dyDescent="0.2">
      <c r="A19" s="354" t="s">
        <v>640</v>
      </c>
      <c r="B19" s="355"/>
      <c r="C19" s="48" t="str">
        <f t="shared" si="0"/>
        <v/>
      </c>
      <c r="D19" s="49" t="str">
        <f t="shared" si="1"/>
        <v/>
      </c>
      <c r="E19" s="49" t="str">
        <f t="shared" si="1"/>
        <v/>
      </c>
      <c r="F19" s="49" t="str">
        <f t="shared" si="1"/>
        <v/>
      </c>
      <c r="G19" s="49" t="str">
        <f t="shared" si="1"/>
        <v/>
      </c>
      <c r="H19" s="49" t="str">
        <f t="shared" si="1"/>
        <v/>
      </c>
      <c r="I19" s="48" t="str">
        <f t="shared" si="2"/>
        <v/>
      </c>
      <c r="J19" s="29">
        <f t="shared" si="3"/>
        <v>0</v>
      </c>
      <c r="K19" s="30" t="str">
        <f t="shared" si="4"/>
        <v/>
      </c>
    </row>
    <row r="20" spans="1:11" x14ac:dyDescent="0.2">
      <c r="A20" s="354" t="s">
        <v>641</v>
      </c>
      <c r="B20" s="355"/>
      <c r="C20" s="48" t="str">
        <f t="shared" si="0"/>
        <v/>
      </c>
      <c r="D20" s="49" t="str">
        <f t="shared" si="1"/>
        <v/>
      </c>
      <c r="E20" s="49" t="str">
        <f t="shared" si="1"/>
        <v/>
      </c>
      <c r="F20" s="49" t="str">
        <f t="shared" si="1"/>
        <v/>
      </c>
      <c r="G20" s="49" t="str">
        <f t="shared" si="1"/>
        <v/>
      </c>
      <c r="H20" s="49" t="str">
        <f t="shared" si="1"/>
        <v/>
      </c>
      <c r="I20" s="48" t="str">
        <f t="shared" si="2"/>
        <v/>
      </c>
      <c r="J20" s="29">
        <f t="shared" si="3"/>
        <v>0</v>
      </c>
      <c r="K20" s="30" t="str">
        <f t="shared" si="4"/>
        <v/>
      </c>
    </row>
    <row r="21" spans="1:11" x14ac:dyDescent="0.2">
      <c r="A21" s="354" t="s">
        <v>642</v>
      </c>
      <c r="B21" s="355"/>
      <c r="C21" s="48" t="str">
        <f t="shared" si="0"/>
        <v/>
      </c>
      <c r="D21" s="49" t="str">
        <f t="shared" si="1"/>
        <v/>
      </c>
      <c r="E21" s="49" t="str">
        <f t="shared" si="1"/>
        <v/>
      </c>
      <c r="F21" s="49" t="str">
        <f t="shared" si="1"/>
        <v/>
      </c>
      <c r="G21" s="49" t="str">
        <f t="shared" si="1"/>
        <v/>
      </c>
      <c r="H21" s="49" t="str">
        <f t="shared" si="1"/>
        <v/>
      </c>
      <c r="I21" s="48" t="str">
        <f t="shared" si="2"/>
        <v/>
      </c>
      <c r="J21" s="29">
        <f t="shared" si="3"/>
        <v>0</v>
      </c>
      <c r="K21" s="30" t="str">
        <f t="shared" si="4"/>
        <v/>
      </c>
    </row>
    <row r="22" spans="1:11" x14ac:dyDescent="0.2">
      <c r="A22" s="354" t="s">
        <v>643</v>
      </c>
      <c r="B22" s="355"/>
      <c r="C22" s="48" t="str">
        <f t="shared" si="0"/>
        <v/>
      </c>
      <c r="D22" s="49" t="str">
        <f t="shared" ref="D22:H24" si="5">IF($I48=0,"",D48/$I48)</f>
        <v/>
      </c>
      <c r="E22" s="49" t="str">
        <f t="shared" si="5"/>
        <v/>
      </c>
      <c r="F22" s="49" t="str">
        <f t="shared" si="5"/>
        <v/>
      </c>
      <c r="G22" s="49" t="str">
        <f t="shared" si="5"/>
        <v/>
      </c>
      <c r="H22" s="49" t="str">
        <f t="shared" si="5"/>
        <v/>
      </c>
      <c r="I22" s="48" t="str">
        <f t="shared" si="2"/>
        <v/>
      </c>
      <c r="J22" s="29">
        <f t="shared" si="3"/>
        <v>0</v>
      </c>
      <c r="K22" s="30" t="str">
        <f t="shared" si="4"/>
        <v/>
      </c>
    </row>
    <row r="23" spans="1:11" x14ac:dyDescent="0.2">
      <c r="A23" s="354" t="s">
        <v>644</v>
      </c>
      <c r="B23" s="355"/>
      <c r="C23" s="48" t="str">
        <f t="shared" si="0"/>
        <v/>
      </c>
      <c r="D23" s="49" t="str">
        <f t="shared" si="5"/>
        <v/>
      </c>
      <c r="E23" s="49" t="str">
        <f t="shared" si="5"/>
        <v/>
      </c>
      <c r="F23" s="49" t="str">
        <f t="shared" si="5"/>
        <v/>
      </c>
      <c r="G23" s="49" t="str">
        <f t="shared" si="5"/>
        <v/>
      </c>
      <c r="H23" s="49" t="str">
        <f t="shared" si="5"/>
        <v/>
      </c>
      <c r="I23" s="48" t="str">
        <f t="shared" si="2"/>
        <v/>
      </c>
      <c r="J23" s="29">
        <f t="shared" si="3"/>
        <v>0</v>
      </c>
      <c r="K23" s="30" t="str">
        <f t="shared" si="4"/>
        <v/>
      </c>
    </row>
    <row r="24" spans="1:11" x14ac:dyDescent="0.2">
      <c r="A24" s="354" t="s">
        <v>645</v>
      </c>
      <c r="B24" s="355"/>
      <c r="C24" s="48" t="str">
        <f t="shared" si="0"/>
        <v/>
      </c>
      <c r="D24" s="49" t="str">
        <f t="shared" si="5"/>
        <v/>
      </c>
      <c r="E24" s="49" t="str">
        <f t="shared" si="5"/>
        <v/>
      </c>
      <c r="F24" s="49" t="str">
        <f t="shared" si="5"/>
        <v/>
      </c>
      <c r="G24" s="49" t="str">
        <f t="shared" si="5"/>
        <v/>
      </c>
      <c r="H24" s="49" t="str">
        <f t="shared" si="5"/>
        <v/>
      </c>
      <c r="I24" s="48" t="str">
        <f t="shared" si="2"/>
        <v/>
      </c>
      <c r="J24" s="29">
        <f t="shared" si="3"/>
        <v>0</v>
      </c>
      <c r="K24" s="30" t="str">
        <f t="shared" si="4"/>
        <v/>
      </c>
    </row>
    <row r="25" spans="1:11" x14ac:dyDescent="0.2">
      <c r="A25" s="393" t="s">
        <v>29</v>
      </c>
      <c r="B25" s="31" t="s">
        <v>1</v>
      </c>
      <c r="C25" s="29">
        <f>C52-C51</f>
        <v>0</v>
      </c>
      <c r="D25" s="109">
        <f t="shared" ref="D25:I25" si="6">D52-D51</f>
        <v>0</v>
      </c>
      <c r="E25" s="109">
        <f t="shared" si="6"/>
        <v>0</v>
      </c>
      <c r="F25" s="109">
        <f t="shared" si="6"/>
        <v>0</v>
      </c>
      <c r="G25" s="109">
        <f t="shared" si="6"/>
        <v>0</v>
      </c>
      <c r="H25" s="109">
        <f t="shared" si="6"/>
        <v>0</v>
      </c>
      <c r="I25" s="29">
        <f t="shared" si="6"/>
        <v>0</v>
      </c>
      <c r="J25" s="29">
        <f>K52-J52-K51+J51</f>
        <v>0</v>
      </c>
      <c r="K25" s="30" t="str">
        <f t="shared" si="4"/>
        <v/>
      </c>
    </row>
    <row r="26" spans="1:11" x14ac:dyDescent="0.2">
      <c r="A26" s="393"/>
      <c r="B26" s="22" t="s">
        <v>2</v>
      </c>
      <c r="C26" s="30" t="str">
        <f>IF($J25=0,"",C25/$J25)</f>
        <v/>
      </c>
      <c r="D26" s="110" t="str">
        <f>IF($I25=0,"",D25/$I25)</f>
        <v/>
      </c>
      <c r="E26" s="110" t="str">
        <f>IF($I25=0,"",E25/$I25)</f>
        <v/>
      </c>
      <c r="F26" s="110" t="str">
        <f>IF($I25=0,"",F25/$I25)</f>
        <v/>
      </c>
      <c r="G26" s="110" t="str">
        <f>IF($I25=0,"",G25/$I25)</f>
        <v/>
      </c>
      <c r="H26" s="110" t="str">
        <f>IF($I25=0,"",H25/$I25)</f>
        <v/>
      </c>
      <c r="I26" s="30" t="str">
        <f>IF(I25=0,"",I25/$J25)</f>
        <v/>
      </c>
      <c r="J26" s="30" t="str">
        <f>IF(J25=0,"",J25/$J25)</f>
        <v/>
      </c>
      <c r="K26" s="30"/>
    </row>
    <row r="27" spans="1:11" x14ac:dyDescent="0.2">
      <c r="A27" s="18" t="str">
        <f>Titel!$A$15</f>
        <v>© 2025 IFT Institut für Therapieforschung, München</v>
      </c>
      <c r="B27" s="18"/>
      <c r="H27" s="19"/>
      <c r="I27" s="19" t="s">
        <v>22</v>
      </c>
      <c r="J27" s="20">
        <f>IF(K52=0,0,(J52+K51-J51)/K52)</f>
        <v>0</v>
      </c>
    </row>
    <row r="29" spans="1:11" x14ac:dyDescent="0.2">
      <c r="A29" s="384" t="s">
        <v>375</v>
      </c>
      <c r="B29" s="385"/>
      <c r="C29" s="368" t="s">
        <v>187</v>
      </c>
      <c r="D29" s="368"/>
      <c r="E29" s="368"/>
      <c r="F29" s="368"/>
      <c r="G29" s="368"/>
      <c r="H29" s="368"/>
      <c r="I29" s="368"/>
      <c r="J29" s="368"/>
      <c r="K29" s="368"/>
    </row>
    <row r="30" spans="1:11" x14ac:dyDescent="0.2">
      <c r="A30" s="386"/>
      <c r="B30" s="387"/>
      <c r="C30" s="388" t="s">
        <v>377</v>
      </c>
      <c r="D30" s="368" t="s">
        <v>68</v>
      </c>
      <c r="E30" s="368"/>
      <c r="F30" s="368"/>
      <c r="G30" s="368"/>
      <c r="H30" s="368"/>
      <c r="I30" s="390" t="s">
        <v>376</v>
      </c>
      <c r="J30" s="391" t="s">
        <v>3</v>
      </c>
      <c r="K30" s="392" t="s">
        <v>0</v>
      </c>
    </row>
    <row r="31" spans="1:11" ht="33.75" x14ac:dyDescent="0.2">
      <c r="A31" s="382"/>
      <c r="B31" s="383"/>
      <c r="C31" s="389"/>
      <c r="D31" s="25" t="s">
        <v>193</v>
      </c>
      <c r="E31" s="25" t="s">
        <v>194</v>
      </c>
      <c r="F31" s="25" t="s">
        <v>195</v>
      </c>
      <c r="G31" s="43" t="s">
        <v>378</v>
      </c>
      <c r="H31" s="51" t="s">
        <v>116</v>
      </c>
      <c r="I31" s="390"/>
      <c r="J31" s="391"/>
      <c r="K31" s="392"/>
    </row>
    <row r="32" spans="1:11" ht="12.75" x14ac:dyDescent="0.2">
      <c r="A32" s="338" t="s">
        <v>627</v>
      </c>
      <c r="B32" s="339"/>
      <c r="C32" s="245">
        <f t="array" ref="C32:J51">[1]gsby250200!$D$259:$K$279</f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46">
        <v>0</v>
      </c>
      <c r="J32" s="36">
        <v>0</v>
      </c>
      <c r="K32" s="37">
        <f>C32+I32+J32</f>
        <v>0</v>
      </c>
    </row>
    <row r="33" spans="1:11" ht="12.75" x14ac:dyDescent="0.2">
      <c r="A33" s="338" t="s">
        <v>628</v>
      </c>
      <c r="B33" s="339"/>
      <c r="C33" s="245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46">
        <v>0</v>
      </c>
      <c r="J33" s="36">
        <v>0</v>
      </c>
      <c r="K33" s="37">
        <f>C33+I33+J33</f>
        <v>0</v>
      </c>
    </row>
    <row r="34" spans="1:11" ht="12.75" x14ac:dyDescent="0.2">
      <c r="A34" s="338" t="s">
        <v>629</v>
      </c>
      <c r="B34" s="339"/>
      <c r="C34" s="245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46">
        <v>0</v>
      </c>
      <c r="J34" s="36">
        <v>0</v>
      </c>
      <c r="K34" s="37">
        <f t="shared" ref="K34:K51" si="7">C34+I34+J34</f>
        <v>0</v>
      </c>
    </row>
    <row r="35" spans="1:11" ht="12.75" x14ac:dyDescent="0.2">
      <c r="A35" s="338" t="s">
        <v>630</v>
      </c>
      <c r="B35" s="339"/>
      <c r="C35" s="245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46">
        <v>0</v>
      </c>
      <c r="J35" s="36">
        <v>0</v>
      </c>
      <c r="K35" s="37">
        <f t="shared" si="7"/>
        <v>0</v>
      </c>
    </row>
    <row r="36" spans="1:11" ht="12.75" x14ac:dyDescent="0.2">
      <c r="A36" s="338" t="s">
        <v>631</v>
      </c>
      <c r="B36" s="339"/>
      <c r="C36" s="245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46">
        <v>0</v>
      </c>
      <c r="J36" s="36">
        <v>0</v>
      </c>
      <c r="K36" s="37">
        <f t="shared" si="7"/>
        <v>0</v>
      </c>
    </row>
    <row r="37" spans="1:11" ht="12.75" x14ac:dyDescent="0.2">
      <c r="A37" s="338" t="s">
        <v>632</v>
      </c>
      <c r="B37" s="339"/>
      <c r="C37" s="245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46">
        <v>0</v>
      </c>
      <c r="J37" s="36">
        <v>0</v>
      </c>
      <c r="K37" s="37">
        <f t="shared" si="7"/>
        <v>0</v>
      </c>
    </row>
    <row r="38" spans="1:11" ht="12.75" x14ac:dyDescent="0.2">
      <c r="A38" s="338" t="s">
        <v>633</v>
      </c>
      <c r="B38" s="339"/>
      <c r="C38" s="245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46">
        <v>0</v>
      </c>
      <c r="J38" s="36">
        <v>0</v>
      </c>
      <c r="K38" s="37">
        <f t="shared" si="7"/>
        <v>0</v>
      </c>
    </row>
    <row r="39" spans="1:11" ht="12.75" x14ac:dyDescent="0.2">
      <c r="A39" s="338" t="s">
        <v>634</v>
      </c>
      <c r="B39" s="339"/>
      <c r="C39" s="245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46">
        <v>0</v>
      </c>
      <c r="J39" s="36">
        <v>0</v>
      </c>
      <c r="K39" s="37">
        <f t="shared" si="7"/>
        <v>0</v>
      </c>
    </row>
    <row r="40" spans="1:11" ht="12.75" x14ac:dyDescent="0.2">
      <c r="A40" s="338" t="s">
        <v>635</v>
      </c>
      <c r="B40" s="339"/>
      <c r="C40" s="245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46">
        <v>0</v>
      </c>
      <c r="J40" s="36">
        <v>0</v>
      </c>
      <c r="K40" s="37">
        <f t="shared" si="7"/>
        <v>0</v>
      </c>
    </row>
    <row r="41" spans="1:11" ht="12.75" x14ac:dyDescent="0.2">
      <c r="A41" s="338" t="s">
        <v>636</v>
      </c>
      <c r="B41" s="339"/>
      <c r="C41" s="245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46">
        <v>0</v>
      </c>
      <c r="J41" s="36">
        <v>0</v>
      </c>
      <c r="K41" s="37">
        <f t="shared" si="7"/>
        <v>0</v>
      </c>
    </row>
    <row r="42" spans="1:11" ht="12.75" x14ac:dyDescent="0.2">
      <c r="A42" s="338" t="s">
        <v>637</v>
      </c>
      <c r="B42" s="339"/>
      <c r="C42" s="245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46">
        <v>0</v>
      </c>
      <c r="J42" s="36">
        <v>0</v>
      </c>
      <c r="K42" s="37">
        <f t="shared" si="7"/>
        <v>0</v>
      </c>
    </row>
    <row r="43" spans="1:11" ht="12.75" x14ac:dyDescent="0.2">
      <c r="A43" s="338" t="s">
        <v>638</v>
      </c>
      <c r="B43" s="339"/>
      <c r="C43" s="245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46">
        <v>0</v>
      </c>
      <c r="J43" s="36">
        <v>0</v>
      </c>
      <c r="K43" s="37">
        <f t="shared" si="7"/>
        <v>0</v>
      </c>
    </row>
    <row r="44" spans="1:11" ht="12.75" x14ac:dyDescent="0.2">
      <c r="A44" s="338" t="s">
        <v>639</v>
      </c>
      <c r="B44" s="339"/>
      <c r="C44" s="245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46">
        <v>0</v>
      </c>
      <c r="J44" s="36">
        <v>0</v>
      </c>
      <c r="K44" s="37">
        <f t="shared" si="7"/>
        <v>0</v>
      </c>
    </row>
    <row r="45" spans="1:11" ht="12.75" x14ac:dyDescent="0.2">
      <c r="A45" s="338" t="s">
        <v>640</v>
      </c>
      <c r="B45" s="339"/>
      <c r="C45" s="245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46">
        <v>0</v>
      </c>
      <c r="J45" s="36">
        <v>0</v>
      </c>
      <c r="K45" s="37">
        <f t="shared" si="7"/>
        <v>0</v>
      </c>
    </row>
    <row r="46" spans="1:11" ht="12.75" x14ac:dyDescent="0.2">
      <c r="A46" s="338" t="s">
        <v>641</v>
      </c>
      <c r="B46" s="339"/>
      <c r="C46" s="245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46">
        <v>0</v>
      </c>
      <c r="J46" s="36">
        <v>0</v>
      </c>
      <c r="K46" s="37">
        <f t="shared" si="7"/>
        <v>0</v>
      </c>
    </row>
    <row r="47" spans="1:11" ht="12.75" x14ac:dyDescent="0.2">
      <c r="A47" s="338" t="s">
        <v>642</v>
      </c>
      <c r="B47" s="339"/>
      <c r="C47" s="245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46">
        <v>0</v>
      </c>
      <c r="J47" s="36">
        <v>0</v>
      </c>
      <c r="K47" s="37">
        <f t="shared" si="7"/>
        <v>0</v>
      </c>
    </row>
    <row r="48" spans="1:11" ht="12.75" x14ac:dyDescent="0.2">
      <c r="A48" s="338" t="s">
        <v>643</v>
      </c>
      <c r="B48" s="339"/>
      <c r="C48" s="245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46">
        <v>0</v>
      </c>
      <c r="J48" s="36">
        <v>0</v>
      </c>
      <c r="K48" s="37">
        <f t="shared" si="7"/>
        <v>0</v>
      </c>
    </row>
    <row r="49" spans="1:11" ht="12.75" x14ac:dyDescent="0.2">
      <c r="A49" s="338" t="s">
        <v>644</v>
      </c>
      <c r="B49" s="339"/>
      <c r="C49" s="245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46">
        <v>0</v>
      </c>
      <c r="J49" s="36">
        <v>0</v>
      </c>
      <c r="K49" s="37">
        <f t="shared" si="7"/>
        <v>0</v>
      </c>
    </row>
    <row r="50" spans="1:11" ht="12.75" x14ac:dyDescent="0.2">
      <c r="A50" s="338" t="s">
        <v>645</v>
      </c>
      <c r="B50" s="339"/>
      <c r="C50" s="245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46">
        <v>0</v>
      </c>
      <c r="J50" s="36">
        <v>0</v>
      </c>
      <c r="K50" s="37">
        <f t="shared" si="7"/>
        <v>0</v>
      </c>
    </row>
    <row r="51" spans="1:11" ht="12.75" x14ac:dyDescent="0.2">
      <c r="A51" s="338" t="s">
        <v>3</v>
      </c>
      <c r="B51" s="339"/>
      <c r="C51" s="245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46">
        <v>0</v>
      </c>
      <c r="J51" s="36">
        <v>0</v>
      </c>
      <c r="K51" s="37">
        <f t="shared" si="7"/>
        <v>0</v>
      </c>
    </row>
    <row r="52" spans="1:11" ht="12.75" x14ac:dyDescent="0.2">
      <c r="A52" s="334" t="s">
        <v>18</v>
      </c>
      <c r="B52" s="335"/>
      <c r="C52" s="44">
        <f t="shared" ref="C52:K52" si="8">SUM(C32:C51)</f>
        <v>0</v>
      </c>
      <c r="D52" s="249">
        <f t="shared" si="8"/>
        <v>0</v>
      </c>
      <c r="E52" s="249">
        <f t="shared" si="8"/>
        <v>0</v>
      </c>
      <c r="F52" s="249">
        <f t="shared" si="8"/>
        <v>0</v>
      </c>
      <c r="G52" s="249">
        <f t="shared" si="8"/>
        <v>0</v>
      </c>
      <c r="H52" s="249">
        <f t="shared" si="8"/>
        <v>0</v>
      </c>
      <c r="I52" s="44">
        <f t="shared" si="8"/>
        <v>0</v>
      </c>
      <c r="J52" s="44">
        <f t="shared" si="8"/>
        <v>0</v>
      </c>
      <c r="K52" s="44">
        <f t="shared" si="8"/>
        <v>0</v>
      </c>
    </row>
    <row r="53" spans="1:11" x14ac:dyDescent="0.2">
      <c r="A53" s="10" t="s">
        <v>28</v>
      </c>
    </row>
  </sheetData>
  <mergeCells count="56">
    <mergeCell ref="A42:B42"/>
    <mergeCell ref="A43:B43"/>
    <mergeCell ref="A50:B50"/>
    <mergeCell ref="A51:B51"/>
    <mergeCell ref="A52:B52"/>
    <mergeCell ref="A44:B44"/>
    <mergeCell ref="A45:B45"/>
    <mergeCell ref="A46:B46"/>
    <mergeCell ref="A47:B47"/>
    <mergeCell ref="A48:B48"/>
    <mergeCell ref="A49:B49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9:B31"/>
    <mergeCell ref="C29:K29"/>
    <mergeCell ref="C30:C31"/>
    <mergeCell ref="D30:H30"/>
    <mergeCell ref="I30:I31"/>
    <mergeCell ref="J30:J31"/>
    <mergeCell ref="K30:K31"/>
    <mergeCell ref="A21:B21"/>
    <mergeCell ref="A22:B22"/>
    <mergeCell ref="A23:B23"/>
    <mergeCell ref="A24:B24"/>
    <mergeCell ref="A25:A26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3:B5"/>
    <mergeCell ref="C3:I3"/>
    <mergeCell ref="J3:K3"/>
    <mergeCell ref="C4:C5"/>
    <mergeCell ref="D4:H4"/>
    <mergeCell ref="I4:I5"/>
    <mergeCell ref="J4:J5"/>
    <mergeCell ref="K4:K5"/>
  </mergeCells>
  <pageMargins left="0.39374999999999999" right="0.19652777777777777" top="0.39374999999999999" bottom="0.39374999999999999" header="0.19652777777777777" footer="0.19652777777777777"/>
  <pageSetup paperSize="9" scale="97" firstPageNumber="0" fitToHeight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Tabelle16"/>
  <dimension ref="A1:K53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2.5703125" style="10" customWidth="1"/>
    <col min="2" max="2" width="21.85546875" style="10" customWidth="1"/>
    <col min="3" max="8" width="9.42578125" style="10" customWidth="1"/>
    <col min="9" max="9" width="8.85546875" style="10" customWidth="1"/>
    <col min="10" max="11" width="9.42578125" style="10" customWidth="1"/>
    <col min="12" max="16384" width="11.42578125" style="10"/>
  </cols>
  <sheetData>
    <row r="1" spans="1:11" x14ac:dyDescent="0.2">
      <c r="A1" s="14" t="str">
        <f>Inhalt!B13</f>
        <v>T2_07</v>
      </c>
      <c r="B1" s="15" t="str">
        <f>Inhalt!C13&amp;" (Frauen)"</f>
        <v>: Präferierte Spielform + Lebenssituation   (Frauen)</v>
      </c>
    </row>
    <row r="3" spans="1:11" x14ac:dyDescent="0.2">
      <c r="A3" s="378" t="s">
        <v>375</v>
      </c>
      <c r="B3" s="379"/>
      <c r="C3" s="366" t="s">
        <v>189</v>
      </c>
      <c r="D3" s="366"/>
      <c r="E3" s="366"/>
      <c r="F3" s="366"/>
      <c r="G3" s="366"/>
      <c r="H3" s="366"/>
      <c r="I3" s="366"/>
      <c r="J3" s="367" t="s">
        <v>0</v>
      </c>
      <c r="K3" s="367"/>
    </row>
    <row r="4" spans="1:11" x14ac:dyDescent="0.2">
      <c r="A4" s="380"/>
      <c r="B4" s="381"/>
      <c r="C4" s="374" t="s">
        <v>377</v>
      </c>
      <c r="D4" s="366" t="s">
        <v>68</v>
      </c>
      <c r="E4" s="366"/>
      <c r="F4" s="366"/>
      <c r="G4" s="366"/>
      <c r="H4" s="366"/>
      <c r="I4" s="376" t="s">
        <v>376</v>
      </c>
      <c r="J4" s="377" t="s">
        <v>1</v>
      </c>
      <c r="K4" s="377" t="s">
        <v>2</v>
      </c>
    </row>
    <row r="5" spans="1:11" ht="33.75" x14ac:dyDescent="0.2">
      <c r="A5" s="382"/>
      <c r="B5" s="383"/>
      <c r="C5" s="375"/>
      <c r="D5" s="23" t="s">
        <v>193</v>
      </c>
      <c r="E5" s="23" t="s">
        <v>194</v>
      </c>
      <c r="F5" s="23" t="s">
        <v>195</v>
      </c>
      <c r="G5" s="39" t="s">
        <v>378</v>
      </c>
      <c r="H5" s="39" t="s">
        <v>116</v>
      </c>
      <c r="I5" s="376"/>
      <c r="J5" s="377"/>
      <c r="K5" s="377"/>
    </row>
    <row r="6" spans="1:11" x14ac:dyDescent="0.2">
      <c r="A6" s="354" t="s">
        <v>627</v>
      </c>
      <c r="B6" s="355"/>
      <c r="C6" s="48" t="str">
        <f t="shared" ref="C6:C24" si="0">IF($J6=0,"",C32/$J6)</f>
        <v/>
      </c>
      <c r="D6" s="49" t="str">
        <f t="shared" ref="D6:H21" si="1">IF($I32=0,"",D32/$I32)</f>
        <v/>
      </c>
      <c r="E6" s="49" t="str">
        <f t="shared" si="1"/>
        <v/>
      </c>
      <c r="F6" s="49" t="str">
        <f t="shared" si="1"/>
        <v/>
      </c>
      <c r="G6" s="49" t="str">
        <f t="shared" si="1"/>
        <v/>
      </c>
      <c r="H6" s="49" t="str">
        <f t="shared" si="1"/>
        <v/>
      </c>
      <c r="I6" s="50" t="str">
        <f t="shared" ref="I6:I24" si="2">IF(I32=0,"",I32/$J6)</f>
        <v/>
      </c>
      <c r="J6" s="29">
        <f t="shared" ref="J6:J24" si="3">K32-J32</f>
        <v>0</v>
      </c>
      <c r="K6" s="30" t="str">
        <f t="shared" ref="K6:K25" si="4">IF(J$25=0,"",J6/J$25)</f>
        <v/>
      </c>
    </row>
    <row r="7" spans="1:11" x14ac:dyDescent="0.2">
      <c r="A7" s="354" t="s">
        <v>628</v>
      </c>
      <c r="B7" s="355"/>
      <c r="C7" s="48" t="str">
        <f t="shared" si="0"/>
        <v/>
      </c>
      <c r="D7" s="49" t="str">
        <f t="shared" si="1"/>
        <v/>
      </c>
      <c r="E7" s="49" t="str">
        <f t="shared" si="1"/>
        <v/>
      </c>
      <c r="F7" s="49" t="str">
        <f t="shared" si="1"/>
        <v/>
      </c>
      <c r="G7" s="49" t="str">
        <f t="shared" si="1"/>
        <v/>
      </c>
      <c r="H7" s="49" t="str">
        <f t="shared" si="1"/>
        <v/>
      </c>
      <c r="I7" s="50" t="str">
        <f t="shared" si="2"/>
        <v/>
      </c>
      <c r="J7" s="29">
        <f t="shared" si="3"/>
        <v>0</v>
      </c>
      <c r="K7" s="30" t="str">
        <f t="shared" si="4"/>
        <v/>
      </c>
    </row>
    <row r="8" spans="1:11" x14ac:dyDescent="0.2">
      <c r="A8" s="354" t="s">
        <v>629</v>
      </c>
      <c r="B8" s="355"/>
      <c r="C8" s="48" t="str">
        <f t="shared" si="0"/>
        <v/>
      </c>
      <c r="D8" s="49" t="str">
        <f t="shared" si="1"/>
        <v/>
      </c>
      <c r="E8" s="49" t="str">
        <f t="shared" si="1"/>
        <v/>
      </c>
      <c r="F8" s="49" t="str">
        <f t="shared" si="1"/>
        <v/>
      </c>
      <c r="G8" s="49" t="str">
        <f t="shared" si="1"/>
        <v/>
      </c>
      <c r="H8" s="49" t="str">
        <f t="shared" si="1"/>
        <v/>
      </c>
      <c r="I8" s="48" t="str">
        <f t="shared" si="2"/>
        <v/>
      </c>
      <c r="J8" s="29">
        <f t="shared" si="3"/>
        <v>0</v>
      </c>
      <c r="K8" s="30" t="str">
        <f t="shared" si="4"/>
        <v/>
      </c>
    </row>
    <row r="9" spans="1:11" x14ac:dyDescent="0.2">
      <c r="A9" s="354" t="s">
        <v>630</v>
      </c>
      <c r="B9" s="355"/>
      <c r="C9" s="48" t="str">
        <f t="shared" si="0"/>
        <v/>
      </c>
      <c r="D9" s="49" t="str">
        <f t="shared" si="1"/>
        <v/>
      </c>
      <c r="E9" s="49" t="str">
        <f t="shared" si="1"/>
        <v/>
      </c>
      <c r="F9" s="49" t="str">
        <f t="shared" si="1"/>
        <v/>
      </c>
      <c r="G9" s="49" t="str">
        <f t="shared" si="1"/>
        <v/>
      </c>
      <c r="H9" s="49" t="str">
        <f t="shared" si="1"/>
        <v/>
      </c>
      <c r="I9" s="48" t="str">
        <f t="shared" si="2"/>
        <v/>
      </c>
      <c r="J9" s="29">
        <f t="shared" si="3"/>
        <v>0</v>
      </c>
      <c r="K9" s="30" t="str">
        <f t="shared" si="4"/>
        <v/>
      </c>
    </row>
    <row r="10" spans="1:11" x14ac:dyDescent="0.2">
      <c r="A10" s="354" t="s">
        <v>631</v>
      </c>
      <c r="B10" s="355"/>
      <c r="C10" s="48" t="str">
        <f t="shared" si="0"/>
        <v/>
      </c>
      <c r="D10" s="49" t="str">
        <f t="shared" si="1"/>
        <v/>
      </c>
      <c r="E10" s="49" t="str">
        <f t="shared" si="1"/>
        <v/>
      </c>
      <c r="F10" s="49" t="str">
        <f t="shared" si="1"/>
        <v/>
      </c>
      <c r="G10" s="49" t="str">
        <f t="shared" si="1"/>
        <v/>
      </c>
      <c r="H10" s="49" t="str">
        <f t="shared" si="1"/>
        <v/>
      </c>
      <c r="I10" s="48" t="str">
        <f t="shared" si="2"/>
        <v/>
      </c>
      <c r="J10" s="29">
        <f t="shared" si="3"/>
        <v>0</v>
      </c>
      <c r="K10" s="30" t="str">
        <f t="shared" si="4"/>
        <v/>
      </c>
    </row>
    <row r="11" spans="1:11" x14ac:dyDescent="0.2">
      <c r="A11" s="354" t="s">
        <v>632</v>
      </c>
      <c r="B11" s="355"/>
      <c r="C11" s="48" t="str">
        <f t="shared" si="0"/>
        <v/>
      </c>
      <c r="D11" s="49" t="str">
        <f t="shared" si="1"/>
        <v/>
      </c>
      <c r="E11" s="49" t="str">
        <f t="shared" si="1"/>
        <v/>
      </c>
      <c r="F11" s="49" t="str">
        <f t="shared" si="1"/>
        <v/>
      </c>
      <c r="G11" s="49" t="str">
        <f t="shared" si="1"/>
        <v/>
      </c>
      <c r="H11" s="49" t="str">
        <f t="shared" si="1"/>
        <v/>
      </c>
      <c r="I11" s="48" t="str">
        <f t="shared" si="2"/>
        <v/>
      </c>
      <c r="J11" s="29">
        <f t="shared" si="3"/>
        <v>0</v>
      </c>
      <c r="K11" s="30" t="str">
        <f t="shared" si="4"/>
        <v/>
      </c>
    </row>
    <row r="12" spans="1:11" x14ac:dyDescent="0.2">
      <c r="A12" s="354" t="s">
        <v>633</v>
      </c>
      <c r="B12" s="355"/>
      <c r="C12" s="48" t="str">
        <f t="shared" si="0"/>
        <v/>
      </c>
      <c r="D12" s="49" t="str">
        <f t="shared" si="1"/>
        <v/>
      </c>
      <c r="E12" s="49" t="str">
        <f t="shared" si="1"/>
        <v/>
      </c>
      <c r="F12" s="49" t="str">
        <f t="shared" si="1"/>
        <v/>
      </c>
      <c r="G12" s="49" t="str">
        <f t="shared" si="1"/>
        <v/>
      </c>
      <c r="H12" s="49" t="str">
        <f t="shared" si="1"/>
        <v/>
      </c>
      <c r="I12" s="48" t="str">
        <f t="shared" si="2"/>
        <v/>
      </c>
      <c r="J12" s="29">
        <f t="shared" si="3"/>
        <v>0</v>
      </c>
      <c r="K12" s="30" t="str">
        <f t="shared" si="4"/>
        <v/>
      </c>
    </row>
    <row r="13" spans="1:11" x14ac:dyDescent="0.2">
      <c r="A13" s="354" t="s">
        <v>634</v>
      </c>
      <c r="B13" s="355"/>
      <c r="C13" s="48" t="str">
        <f t="shared" si="0"/>
        <v/>
      </c>
      <c r="D13" s="49" t="str">
        <f t="shared" si="1"/>
        <v/>
      </c>
      <c r="E13" s="49" t="str">
        <f t="shared" si="1"/>
        <v/>
      </c>
      <c r="F13" s="49" t="str">
        <f t="shared" si="1"/>
        <v/>
      </c>
      <c r="G13" s="49" t="str">
        <f t="shared" si="1"/>
        <v/>
      </c>
      <c r="H13" s="49" t="str">
        <f t="shared" si="1"/>
        <v/>
      </c>
      <c r="I13" s="48" t="str">
        <f t="shared" si="2"/>
        <v/>
      </c>
      <c r="J13" s="29">
        <f t="shared" si="3"/>
        <v>0</v>
      </c>
      <c r="K13" s="30" t="str">
        <f t="shared" si="4"/>
        <v/>
      </c>
    </row>
    <row r="14" spans="1:11" x14ac:dyDescent="0.2">
      <c r="A14" s="354" t="s">
        <v>635</v>
      </c>
      <c r="B14" s="355"/>
      <c r="C14" s="48" t="str">
        <f t="shared" si="0"/>
        <v/>
      </c>
      <c r="D14" s="49" t="str">
        <f t="shared" si="1"/>
        <v/>
      </c>
      <c r="E14" s="49" t="str">
        <f t="shared" si="1"/>
        <v/>
      </c>
      <c r="F14" s="49" t="str">
        <f t="shared" si="1"/>
        <v/>
      </c>
      <c r="G14" s="49" t="str">
        <f t="shared" si="1"/>
        <v/>
      </c>
      <c r="H14" s="49" t="str">
        <f t="shared" si="1"/>
        <v/>
      </c>
      <c r="I14" s="48" t="str">
        <f t="shared" si="2"/>
        <v/>
      </c>
      <c r="J14" s="29">
        <f t="shared" si="3"/>
        <v>0</v>
      </c>
      <c r="K14" s="30" t="str">
        <f t="shared" si="4"/>
        <v/>
      </c>
    </row>
    <row r="15" spans="1:11" s="27" customFormat="1" x14ac:dyDescent="0.2">
      <c r="A15" s="354" t="s">
        <v>636</v>
      </c>
      <c r="B15" s="355"/>
      <c r="C15" s="48" t="str">
        <f t="shared" si="0"/>
        <v/>
      </c>
      <c r="D15" s="49" t="str">
        <f t="shared" si="1"/>
        <v/>
      </c>
      <c r="E15" s="49" t="str">
        <f t="shared" si="1"/>
        <v/>
      </c>
      <c r="F15" s="49" t="str">
        <f t="shared" si="1"/>
        <v/>
      </c>
      <c r="G15" s="49" t="str">
        <f t="shared" si="1"/>
        <v/>
      </c>
      <c r="H15" s="49" t="str">
        <f t="shared" si="1"/>
        <v/>
      </c>
      <c r="I15" s="48" t="str">
        <f t="shared" si="2"/>
        <v/>
      </c>
      <c r="J15" s="29">
        <f t="shared" si="3"/>
        <v>0</v>
      </c>
      <c r="K15" s="30" t="str">
        <f t="shared" si="4"/>
        <v/>
      </c>
    </row>
    <row r="16" spans="1:11" x14ac:dyDescent="0.2">
      <c r="A16" s="354" t="s">
        <v>637</v>
      </c>
      <c r="B16" s="355"/>
      <c r="C16" s="48" t="str">
        <f t="shared" si="0"/>
        <v/>
      </c>
      <c r="D16" s="49" t="str">
        <f t="shared" si="1"/>
        <v/>
      </c>
      <c r="E16" s="49" t="str">
        <f t="shared" si="1"/>
        <v/>
      </c>
      <c r="F16" s="49" t="str">
        <f t="shared" si="1"/>
        <v/>
      </c>
      <c r="G16" s="49" t="str">
        <f t="shared" si="1"/>
        <v/>
      </c>
      <c r="H16" s="49" t="str">
        <f t="shared" si="1"/>
        <v/>
      </c>
      <c r="I16" s="48" t="str">
        <f t="shared" si="2"/>
        <v/>
      </c>
      <c r="J16" s="29">
        <f t="shared" si="3"/>
        <v>0</v>
      </c>
      <c r="K16" s="30" t="str">
        <f t="shared" si="4"/>
        <v/>
      </c>
    </row>
    <row r="17" spans="1:11" x14ac:dyDescent="0.2">
      <c r="A17" s="354" t="s">
        <v>638</v>
      </c>
      <c r="B17" s="355"/>
      <c r="C17" s="48" t="str">
        <f t="shared" si="0"/>
        <v/>
      </c>
      <c r="D17" s="49" t="str">
        <f t="shared" si="1"/>
        <v/>
      </c>
      <c r="E17" s="49" t="str">
        <f t="shared" si="1"/>
        <v/>
      </c>
      <c r="F17" s="49" t="str">
        <f t="shared" si="1"/>
        <v/>
      </c>
      <c r="G17" s="49" t="str">
        <f t="shared" si="1"/>
        <v/>
      </c>
      <c r="H17" s="49" t="str">
        <f t="shared" si="1"/>
        <v/>
      </c>
      <c r="I17" s="50" t="str">
        <f t="shared" si="2"/>
        <v/>
      </c>
      <c r="J17" s="29">
        <f t="shared" si="3"/>
        <v>0</v>
      </c>
      <c r="K17" s="30" t="str">
        <f t="shared" si="4"/>
        <v/>
      </c>
    </row>
    <row r="18" spans="1:11" x14ac:dyDescent="0.2">
      <c r="A18" s="354" t="s">
        <v>639</v>
      </c>
      <c r="B18" s="355"/>
      <c r="C18" s="48" t="str">
        <f t="shared" si="0"/>
        <v/>
      </c>
      <c r="D18" s="49" t="str">
        <f t="shared" si="1"/>
        <v/>
      </c>
      <c r="E18" s="49" t="str">
        <f t="shared" si="1"/>
        <v/>
      </c>
      <c r="F18" s="49" t="str">
        <f t="shared" si="1"/>
        <v/>
      </c>
      <c r="G18" s="49" t="str">
        <f t="shared" si="1"/>
        <v/>
      </c>
      <c r="H18" s="49" t="str">
        <f t="shared" si="1"/>
        <v/>
      </c>
      <c r="I18" s="48" t="str">
        <f t="shared" si="2"/>
        <v/>
      </c>
      <c r="J18" s="29">
        <f t="shared" si="3"/>
        <v>0</v>
      </c>
      <c r="K18" s="30" t="str">
        <f t="shared" si="4"/>
        <v/>
      </c>
    </row>
    <row r="19" spans="1:11" x14ac:dyDescent="0.2">
      <c r="A19" s="354" t="s">
        <v>640</v>
      </c>
      <c r="B19" s="355"/>
      <c r="C19" s="48" t="str">
        <f t="shared" si="0"/>
        <v/>
      </c>
      <c r="D19" s="49" t="str">
        <f t="shared" si="1"/>
        <v/>
      </c>
      <c r="E19" s="49" t="str">
        <f t="shared" si="1"/>
        <v/>
      </c>
      <c r="F19" s="49" t="str">
        <f t="shared" si="1"/>
        <v/>
      </c>
      <c r="G19" s="49" t="str">
        <f t="shared" si="1"/>
        <v/>
      </c>
      <c r="H19" s="49" t="str">
        <f t="shared" si="1"/>
        <v/>
      </c>
      <c r="I19" s="48" t="str">
        <f t="shared" si="2"/>
        <v/>
      </c>
      <c r="J19" s="29">
        <f t="shared" si="3"/>
        <v>0</v>
      </c>
      <c r="K19" s="30" t="str">
        <f t="shared" si="4"/>
        <v/>
      </c>
    </row>
    <row r="20" spans="1:11" x14ac:dyDescent="0.2">
      <c r="A20" s="354" t="s">
        <v>641</v>
      </c>
      <c r="B20" s="355"/>
      <c r="C20" s="48" t="str">
        <f t="shared" si="0"/>
        <v/>
      </c>
      <c r="D20" s="49" t="str">
        <f t="shared" si="1"/>
        <v/>
      </c>
      <c r="E20" s="49" t="str">
        <f t="shared" si="1"/>
        <v/>
      </c>
      <c r="F20" s="49" t="str">
        <f t="shared" si="1"/>
        <v/>
      </c>
      <c r="G20" s="49" t="str">
        <f t="shared" si="1"/>
        <v/>
      </c>
      <c r="H20" s="49" t="str">
        <f t="shared" si="1"/>
        <v/>
      </c>
      <c r="I20" s="48" t="str">
        <f t="shared" si="2"/>
        <v/>
      </c>
      <c r="J20" s="29">
        <f t="shared" si="3"/>
        <v>0</v>
      </c>
      <c r="K20" s="30" t="str">
        <f t="shared" si="4"/>
        <v/>
      </c>
    </row>
    <row r="21" spans="1:11" x14ac:dyDescent="0.2">
      <c r="A21" s="354" t="s">
        <v>642</v>
      </c>
      <c r="B21" s="355"/>
      <c r="C21" s="48" t="str">
        <f t="shared" si="0"/>
        <v/>
      </c>
      <c r="D21" s="49" t="str">
        <f t="shared" si="1"/>
        <v/>
      </c>
      <c r="E21" s="49" t="str">
        <f t="shared" si="1"/>
        <v/>
      </c>
      <c r="F21" s="49" t="str">
        <f t="shared" si="1"/>
        <v/>
      </c>
      <c r="G21" s="49" t="str">
        <f t="shared" si="1"/>
        <v/>
      </c>
      <c r="H21" s="49" t="str">
        <f t="shared" si="1"/>
        <v/>
      </c>
      <c r="I21" s="48" t="str">
        <f t="shared" si="2"/>
        <v/>
      </c>
      <c r="J21" s="29">
        <f t="shared" si="3"/>
        <v>0</v>
      </c>
      <c r="K21" s="30" t="str">
        <f t="shared" si="4"/>
        <v/>
      </c>
    </row>
    <row r="22" spans="1:11" x14ac:dyDescent="0.2">
      <c r="A22" s="354" t="s">
        <v>643</v>
      </c>
      <c r="B22" s="355"/>
      <c r="C22" s="48" t="str">
        <f t="shared" si="0"/>
        <v/>
      </c>
      <c r="D22" s="49" t="str">
        <f t="shared" ref="D22:H24" si="5">IF($I48=0,"",D48/$I48)</f>
        <v/>
      </c>
      <c r="E22" s="49" t="str">
        <f t="shared" si="5"/>
        <v/>
      </c>
      <c r="F22" s="49" t="str">
        <f t="shared" si="5"/>
        <v/>
      </c>
      <c r="G22" s="49" t="str">
        <f t="shared" si="5"/>
        <v/>
      </c>
      <c r="H22" s="49" t="str">
        <f t="shared" si="5"/>
        <v/>
      </c>
      <c r="I22" s="48" t="str">
        <f t="shared" si="2"/>
        <v/>
      </c>
      <c r="J22" s="29">
        <f t="shared" si="3"/>
        <v>0</v>
      </c>
      <c r="K22" s="30" t="str">
        <f t="shared" si="4"/>
        <v/>
      </c>
    </row>
    <row r="23" spans="1:11" x14ac:dyDescent="0.2">
      <c r="A23" s="354" t="s">
        <v>644</v>
      </c>
      <c r="B23" s="355"/>
      <c r="C23" s="48" t="str">
        <f t="shared" si="0"/>
        <v/>
      </c>
      <c r="D23" s="49" t="str">
        <f t="shared" si="5"/>
        <v/>
      </c>
      <c r="E23" s="49" t="str">
        <f t="shared" si="5"/>
        <v/>
      </c>
      <c r="F23" s="49" t="str">
        <f t="shared" si="5"/>
        <v/>
      </c>
      <c r="G23" s="49" t="str">
        <f t="shared" si="5"/>
        <v/>
      </c>
      <c r="H23" s="49" t="str">
        <f t="shared" si="5"/>
        <v/>
      </c>
      <c r="I23" s="48" t="str">
        <f t="shared" si="2"/>
        <v/>
      </c>
      <c r="J23" s="29">
        <f t="shared" si="3"/>
        <v>0</v>
      </c>
      <c r="K23" s="30" t="str">
        <f t="shared" si="4"/>
        <v/>
      </c>
    </row>
    <row r="24" spans="1:11" x14ac:dyDescent="0.2">
      <c r="A24" s="354" t="s">
        <v>645</v>
      </c>
      <c r="B24" s="355"/>
      <c r="C24" s="48" t="str">
        <f t="shared" si="0"/>
        <v/>
      </c>
      <c r="D24" s="49" t="str">
        <f t="shared" si="5"/>
        <v/>
      </c>
      <c r="E24" s="49" t="str">
        <f t="shared" si="5"/>
        <v/>
      </c>
      <c r="F24" s="49" t="str">
        <f t="shared" si="5"/>
        <v/>
      </c>
      <c r="G24" s="49" t="str">
        <f t="shared" si="5"/>
        <v/>
      </c>
      <c r="H24" s="49" t="str">
        <f t="shared" si="5"/>
        <v/>
      </c>
      <c r="I24" s="48" t="str">
        <f t="shared" si="2"/>
        <v/>
      </c>
      <c r="J24" s="29">
        <f t="shared" si="3"/>
        <v>0</v>
      </c>
      <c r="K24" s="30" t="str">
        <f t="shared" si="4"/>
        <v/>
      </c>
    </row>
    <row r="25" spans="1:11" x14ac:dyDescent="0.2">
      <c r="A25" s="393" t="s">
        <v>29</v>
      </c>
      <c r="B25" s="31" t="s">
        <v>1</v>
      </c>
      <c r="C25" s="29">
        <f>C52-C51</f>
        <v>0</v>
      </c>
      <c r="D25" s="109">
        <f t="shared" ref="D25:I25" si="6">D52-D51</f>
        <v>0</v>
      </c>
      <c r="E25" s="109">
        <f t="shared" si="6"/>
        <v>0</v>
      </c>
      <c r="F25" s="109">
        <f t="shared" si="6"/>
        <v>0</v>
      </c>
      <c r="G25" s="109">
        <f t="shared" si="6"/>
        <v>0</v>
      </c>
      <c r="H25" s="109">
        <f t="shared" si="6"/>
        <v>0</v>
      </c>
      <c r="I25" s="29">
        <f t="shared" si="6"/>
        <v>0</v>
      </c>
      <c r="J25" s="29">
        <f>K52-J52-K51+J51</f>
        <v>0</v>
      </c>
      <c r="K25" s="30" t="str">
        <f t="shared" si="4"/>
        <v/>
      </c>
    </row>
    <row r="26" spans="1:11" x14ac:dyDescent="0.2">
      <c r="A26" s="393"/>
      <c r="B26" s="22" t="s">
        <v>2</v>
      </c>
      <c r="C26" s="30" t="str">
        <f>IF($J25=0,"",C25/$J25)</f>
        <v/>
      </c>
      <c r="D26" s="110" t="str">
        <f>IF($I25=0,"",D25/$I25)</f>
        <v/>
      </c>
      <c r="E26" s="110" t="str">
        <f>IF($I25=0,"",E25/$I25)</f>
        <v/>
      </c>
      <c r="F26" s="110" t="str">
        <f>IF($I25=0,"",F25/$I25)</f>
        <v/>
      </c>
      <c r="G26" s="110" t="str">
        <f>IF($I25=0,"",G25/$I25)</f>
        <v/>
      </c>
      <c r="H26" s="110" t="str">
        <f>IF($I25=0,"",H25/$I25)</f>
        <v/>
      </c>
      <c r="I26" s="30" t="str">
        <f>IF(I25=0,"",I25/$J25)</f>
        <v/>
      </c>
      <c r="J26" s="30" t="str">
        <f>IF(J25=0,"",J25/$J25)</f>
        <v/>
      </c>
      <c r="K26" s="30"/>
    </row>
    <row r="27" spans="1:11" x14ac:dyDescent="0.2">
      <c r="A27" s="18" t="str">
        <f>Titel!$A$15</f>
        <v>© 2025 IFT Institut für Therapieforschung, München</v>
      </c>
      <c r="B27" s="18"/>
      <c r="H27" s="19"/>
      <c r="I27" s="19" t="s">
        <v>22</v>
      </c>
      <c r="J27" s="20">
        <f>IF(K52=0,0,(J52+K51-J51)/K52)</f>
        <v>0</v>
      </c>
    </row>
    <row r="29" spans="1:11" x14ac:dyDescent="0.2">
      <c r="A29" s="384" t="s">
        <v>375</v>
      </c>
      <c r="B29" s="385"/>
      <c r="C29" s="368" t="s">
        <v>187</v>
      </c>
      <c r="D29" s="368"/>
      <c r="E29" s="368"/>
      <c r="F29" s="368"/>
      <c r="G29" s="368"/>
      <c r="H29" s="368"/>
      <c r="I29" s="368"/>
      <c r="J29" s="368"/>
      <c r="K29" s="368"/>
    </row>
    <row r="30" spans="1:11" x14ac:dyDescent="0.2">
      <c r="A30" s="386"/>
      <c r="B30" s="387"/>
      <c r="C30" s="388" t="s">
        <v>377</v>
      </c>
      <c r="D30" s="368" t="s">
        <v>68</v>
      </c>
      <c r="E30" s="368"/>
      <c r="F30" s="368"/>
      <c r="G30" s="368"/>
      <c r="H30" s="368"/>
      <c r="I30" s="390" t="s">
        <v>376</v>
      </c>
      <c r="J30" s="391" t="s">
        <v>3</v>
      </c>
      <c r="K30" s="392" t="s">
        <v>0</v>
      </c>
    </row>
    <row r="31" spans="1:11" ht="33.75" x14ac:dyDescent="0.2">
      <c r="A31" s="382"/>
      <c r="B31" s="383"/>
      <c r="C31" s="389"/>
      <c r="D31" s="25" t="s">
        <v>193</v>
      </c>
      <c r="E31" s="25" t="s">
        <v>194</v>
      </c>
      <c r="F31" s="25" t="s">
        <v>195</v>
      </c>
      <c r="G31" s="43" t="s">
        <v>378</v>
      </c>
      <c r="H31" s="51" t="s">
        <v>116</v>
      </c>
      <c r="I31" s="390"/>
      <c r="J31" s="391"/>
      <c r="K31" s="392"/>
    </row>
    <row r="32" spans="1:11" ht="12.75" x14ac:dyDescent="0.2">
      <c r="A32" s="338" t="s">
        <v>627</v>
      </c>
      <c r="B32" s="339"/>
      <c r="C32" s="245">
        <f t="array" ref="C32:J51">[1]gsby250200!$D$280:$K$300</f>
        <v>0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46">
        <v>0</v>
      </c>
      <c r="J32" s="36">
        <v>0</v>
      </c>
      <c r="K32" s="37">
        <f>C32+I32+J32</f>
        <v>0</v>
      </c>
    </row>
    <row r="33" spans="1:11" ht="12.75" x14ac:dyDescent="0.2">
      <c r="A33" s="338" t="s">
        <v>628</v>
      </c>
      <c r="B33" s="339"/>
      <c r="C33" s="245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46">
        <v>0</v>
      </c>
      <c r="J33" s="36">
        <v>0</v>
      </c>
      <c r="K33" s="37">
        <f>C33+I33+J33</f>
        <v>0</v>
      </c>
    </row>
    <row r="34" spans="1:11" ht="12.75" x14ac:dyDescent="0.2">
      <c r="A34" s="338" t="s">
        <v>629</v>
      </c>
      <c r="B34" s="339"/>
      <c r="C34" s="245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46">
        <v>0</v>
      </c>
      <c r="J34" s="36">
        <v>0</v>
      </c>
      <c r="K34" s="37">
        <f t="shared" ref="K34:K51" si="7">C34+I34+J34</f>
        <v>0</v>
      </c>
    </row>
    <row r="35" spans="1:11" ht="12.75" x14ac:dyDescent="0.2">
      <c r="A35" s="338" t="s">
        <v>630</v>
      </c>
      <c r="B35" s="339"/>
      <c r="C35" s="245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46">
        <v>0</v>
      </c>
      <c r="J35" s="36">
        <v>0</v>
      </c>
      <c r="K35" s="37">
        <f t="shared" si="7"/>
        <v>0</v>
      </c>
    </row>
    <row r="36" spans="1:11" ht="12.75" x14ac:dyDescent="0.2">
      <c r="A36" s="338" t="s">
        <v>631</v>
      </c>
      <c r="B36" s="339"/>
      <c r="C36" s="245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46">
        <v>0</v>
      </c>
      <c r="J36" s="36">
        <v>0</v>
      </c>
      <c r="K36" s="37">
        <f t="shared" si="7"/>
        <v>0</v>
      </c>
    </row>
    <row r="37" spans="1:11" ht="12.75" x14ac:dyDescent="0.2">
      <c r="A37" s="338" t="s">
        <v>632</v>
      </c>
      <c r="B37" s="339"/>
      <c r="C37" s="245">
        <v>0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46">
        <v>0</v>
      </c>
      <c r="J37" s="36">
        <v>0</v>
      </c>
      <c r="K37" s="37">
        <f t="shared" si="7"/>
        <v>0</v>
      </c>
    </row>
    <row r="38" spans="1:11" ht="12.75" x14ac:dyDescent="0.2">
      <c r="A38" s="338" t="s">
        <v>633</v>
      </c>
      <c r="B38" s="339"/>
      <c r="C38" s="245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46">
        <v>0</v>
      </c>
      <c r="J38" s="36">
        <v>0</v>
      </c>
      <c r="K38" s="37">
        <f t="shared" si="7"/>
        <v>0</v>
      </c>
    </row>
    <row r="39" spans="1:11" ht="12.75" x14ac:dyDescent="0.2">
      <c r="A39" s="338" t="s">
        <v>634</v>
      </c>
      <c r="B39" s="339"/>
      <c r="C39" s="245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246">
        <v>0</v>
      </c>
      <c r="J39" s="36">
        <v>0</v>
      </c>
      <c r="K39" s="37">
        <f t="shared" si="7"/>
        <v>0</v>
      </c>
    </row>
    <row r="40" spans="1:11" ht="12.75" x14ac:dyDescent="0.2">
      <c r="A40" s="338" t="s">
        <v>635</v>
      </c>
      <c r="B40" s="339"/>
      <c r="C40" s="245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46">
        <v>0</v>
      </c>
      <c r="J40" s="36">
        <v>0</v>
      </c>
      <c r="K40" s="37">
        <f t="shared" si="7"/>
        <v>0</v>
      </c>
    </row>
    <row r="41" spans="1:11" ht="12.75" x14ac:dyDescent="0.2">
      <c r="A41" s="338" t="s">
        <v>636</v>
      </c>
      <c r="B41" s="339"/>
      <c r="C41" s="245">
        <v>0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46">
        <v>0</v>
      </c>
      <c r="J41" s="36">
        <v>0</v>
      </c>
      <c r="K41" s="37">
        <f t="shared" si="7"/>
        <v>0</v>
      </c>
    </row>
    <row r="42" spans="1:11" ht="12.75" x14ac:dyDescent="0.2">
      <c r="A42" s="338" t="s">
        <v>637</v>
      </c>
      <c r="B42" s="339"/>
      <c r="C42" s="245">
        <v>0</v>
      </c>
      <c r="D42" s="21">
        <v>0</v>
      </c>
      <c r="E42" s="21">
        <v>0</v>
      </c>
      <c r="F42" s="21">
        <v>0</v>
      </c>
      <c r="G42" s="21">
        <v>0</v>
      </c>
      <c r="H42" s="21">
        <v>0</v>
      </c>
      <c r="I42" s="246">
        <v>0</v>
      </c>
      <c r="J42" s="36">
        <v>0</v>
      </c>
      <c r="K42" s="37">
        <f t="shared" si="7"/>
        <v>0</v>
      </c>
    </row>
    <row r="43" spans="1:11" ht="12.75" x14ac:dyDescent="0.2">
      <c r="A43" s="338" t="s">
        <v>638</v>
      </c>
      <c r="B43" s="339"/>
      <c r="C43" s="245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46">
        <v>0</v>
      </c>
      <c r="J43" s="36">
        <v>0</v>
      </c>
      <c r="K43" s="37">
        <f t="shared" si="7"/>
        <v>0</v>
      </c>
    </row>
    <row r="44" spans="1:11" ht="12.75" x14ac:dyDescent="0.2">
      <c r="A44" s="338" t="s">
        <v>639</v>
      </c>
      <c r="B44" s="339"/>
      <c r="C44" s="245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46">
        <v>0</v>
      </c>
      <c r="J44" s="36">
        <v>0</v>
      </c>
      <c r="K44" s="37">
        <f t="shared" si="7"/>
        <v>0</v>
      </c>
    </row>
    <row r="45" spans="1:11" ht="12.75" x14ac:dyDescent="0.2">
      <c r="A45" s="338" t="s">
        <v>640</v>
      </c>
      <c r="B45" s="339"/>
      <c r="C45" s="245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46">
        <v>0</v>
      </c>
      <c r="J45" s="36">
        <v>0</v>
      </c>
      <c r="K45" s="37">
        <f t="shared" si="7"/>
        <v>0</v>
      </c>
    </row>
    <row r="46" spans="1:11" ht="12.75" x14ac:dyDescent="0.2">
      <c r="A46" s="338" t="s">
        <v>641</v>
      </c>
      <c r="B46" s="339"/>
      <c r="C46" s="245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46">
        <v>0</v>
      </c>
      <c r="J46" s="36">
        <v>0</v>
      </c>
      <c r="K46" s="37">
        <f t="shared" si="7"/>
        <v>0</v>
      </c>
    </row>
    <row r="47" spans="1:11" ht="12.75" x14ac:dyDescent="0.2">
      <c r="A47" s="338" t="s">
        <v>642</v>
      </c>
      <c r="B47" s="339"/>
      <c r="C47" s="245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46">
        <v>0</v>
      </c>
      <c r="J47" s="36">
        <v>0</v>
      </c>
      <c r="K47" s="37">
        <f t="shared" si="7"/>
        <v>0</v>
      </c>
    </row>
    <row r="48" spans="1:11" ht="12.75" x14ac:dyDescent="0.2">
      <c r="A48" s="338" t="s">
        <v>643</v>
      </c>
      <c r="B48" s="339"/>
      <c r="C48" s="245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46">
        <v>0</v>
      </c>
      <c r="J48" s="36">
        <v>0</v>
      </c>
      <c r="K48" s="37">
        <f t="shared" si="7"/>
        <v>0</v>
      </c>
    </row>
    <row r="49" spans="1:11" ht="12.75" x14ac:dyDescent="0.2">
      <c r="A49" s="338" t="s">
        <v>644</v>
      </c>
      <c r="B49" s="339"/>
      <c r="C49" s="245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46">
        <v>0</v>
      </c>
      <c r="J49" s="36">
        <v>0</v>
      </c>
      <c r="K49" s="37">
        <f t="shared" si="7"/>
        <v>0</v>
      </c>
    </row>
    <row r="50" spans="1:11" ht="12.75" x14ac:dyDescent="0.2">
      <c r="A50" s="338" t="s">
        <v>645</v>
      </c>
      <c r="B50" s="339"/>
      <c r="C50" s="245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46">
        <v>0</v>
      </c>
      <c r="J50" s="36">
        <v>0</v>
      </c>
      <c r="K50" s="37">
        <f t="shared" si="7"/>
        <v>0</v>
      </c>
    </row>
    <row r="51" spans="1:11" ht="12.75" x14ac:dyDescent="0.2">
      <c r="A51" s="338" t="s">
        <v>3</v>
      </c>
      <c r="B51" s="339"/>
      <c r="C51" s="245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46">
        <v>0</v>
      </c>
      <c r="J51" s="36">
        <v>0</v>
      </c>
      <c r="K51" s="37">
        <f t="shared" si="7"/>
        <v>0</v>
      </c>
    </row>
    <row r="52" spans="1:11" ht="12.75" x14ac:dyDescent="0.2">
      <c r="A52" s="334" t="s">
        <v>18</v>
      </c>
      <c r="B52" s="335"/>
      <c r="C52" s="44">
        <f t="shared" ref="C52:K52" si="8">SUM(C32:C51)</f>
        <v>0</v>
      </c>
      <c r="D52" s="249">
        <f t="shared" si="8"/>
        <v>0</v>
      </c>
      <c r="E52" s="249">
        <f t="shared" si="8"/>
        <v>0</v>
      </c>
      <c r="F52" s="249">
        <f t="shared" si="8"/>
        <v>0</v>
      </c>
      <c r="G52" s="249">
        <f t="shared" si="8"/>
        <v>0</v>
      </c>
      <c r="H52" s="249">
        <f t="shared" si="8"/>
        <v>0</v>
      </c>
      <c r="I52" s="44">
        <f t="shared" si="8"/>
        <v>0</v>
      </c>
      <c r="J52" s="44">
        <f t="shared" si="8"/>
        <v>0</v>
      </c>
      <c r="K52" s="44">
        <f t="shared" si="8"/>
        <v>0</v>
      </c>
    </row>
    <row r="53" spans="1:11" x14ac:dyDescent="0.2">
      <c r="A53" s="10" t="s">
        <v>28</v>
      </c>
    </row>
  </sheetData>
  <mergeCells count="56">
    <mergeCell ref="A42:B42"/>
    <mergeCell ref="A43:B43"/>
    <mergeCell ref="A50:B50"/>
    <mergeCell ref="A51:B51"/>
    <mergeCell ref="A52:B52"/>
    <mergeCell ref="A44:B44"/>
    <mergeCell ref="A45:B45"/>
    <mergeCell ref="A46:B46"/>
    <mergeCell ref="A47:B47"/>
    <mergeCell ref="A48:B48"/>
    <mergeCell ref="A49:B49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9:B31"/>
    <mergeCell ref="C29:K29"/>
    <mergeCell ref="C30:C31"/>
    <mergeCell ref="D30:H30"/>
    <mergeCell ref="I30:I31"/>
    <mergeCell ref="J30:J31"/>
    <mergeCell ref="K30:K31"/>
    <mergeCell ref="A21:B21"/>
    <mergeCell ref="A22:B22"/>
    <mergeCell ref="A23:B23"/>
    <mergeCell ref="A24:B24"/>
    <mergeCell ref="A25:A26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3:B5"/>
    <mergeCell ref="C3:I3"/>
    <mergeCell ref="J3:K3"/>
    <mergeCell ref="C4:C5"/>
    <mergeCell ref="D4:H4"/>
    <mergeCell ref="I4:I5"/>
    <mergeCell ref="J4:J5"/>
    <mergeCell ref="K4:K5"/>
  </mergeCells>
  <pageMargins left="0.39374999999999999" right="0.19652777777777777" top="0.39374999999999999" bottom="0.39374999999999999" header="0.19652777777777777" footer="0.19652777777777777"/>
  <pageSetup paperSize="9" scale="97" firstPageNumber="0" fitToHeight="0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Tabelle24"/>
  <dimension ref="A1:Q53"/>
  <sheetViews>
    <sheetView showGridLines="0" showOutlineSymbols="0" zoomScaleNormal="100" workbookViewId="0">
      <selection activeCell="C33" sqref="C33"/>
    </sheetView>
  </sheetViews>
  <sheetFormatPr baseColWidth="10" defaultColWidth="11.42578125" defaultRowHeight="11.25" x14ac:dyDescent="0.2"/>
  <cols>
    <col min="1" max="1" width="31.42578125" style="10" customWidth="1"/>
    <col min="2" max="2" width="21.5703125" style="10" customWidth="1"/>
    <col min="3" max="17" width="7.7109375" style="10" customWidth="1"/>
    <col min="18" max="16384" width="11.42578125" style="10"/>
  </cols>
  <sheetData>
    <row r="1" spans="1:17" x14ac:dyDescent="0.2">
      <c r="A1" s="14" t="str">
        <f>Inhalt!B14</f>
        <v>T2_08</v>
      </c>
      <c r="B1" s="15" t="str">
        <f>Inhalt!C14</f>
        <v xml:space="preserve">: Präferierte Spielform + Staatsangehörigkeit  </v>
      </c>
    </row>
    <row r="3" spans="1:17" x14ac:dyDescent="0.2">
      <c r="A3" s="378" t="s">
        <v>375</v>
      </c>
      <c r="B3" s="379"/>
      <c r="C3" s="366" t="s">
        <v>310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6"/>
    </row>
    <row r="4" spans="1:17" x14ac:dyDescent="0.2">
      <c r="A4" s="380"/>
      <c r="B4" s="381"/>
      <c r="C4" s="366" t="s">
        <v>35</v>
      </c>
      <c r="D4" s="366"/>
      <c r="E4" s="366"/>
      <c r="F4" s="366"/>
      <c r="G4" s="366"/>
      <c r="H4" s="366" t="s">
        <v>26</v>
      </c>
      <c r="I4" s="366"/>
      <c r="J4" s="366"/>
      <c r="K4" s="366"/>
      <c r="L4" s="366"/>
      <c r="M4" s="366" t="s">
        <v>27</v>
      </c>
      <c r="N4" s="366"/>
      <c r="O4" s="366"/>
      <c r="P4" s="366"/>
      <c r="Q4" s="366"/>
    </row>
    <row r="5" spans="1:17" x14ac:dyDescent="0.2">
      <c r="A5" s="396"/>
      <c r="B5" s="397"/>
      <c r="C5" s="394" t="s">
        <v>311</v>
      </c>
      <c r="D5" s="394" t="s">
        <v>312</v>
      </c>
      <c r="E5" s="394" t="s">
        <v>313</v>
      </c>
      <c r="F5" s="367" t="s">
        <v>314</v>
      </c>
      <c r="G5" s="367"/>
      <c r="H5" s="394" t="s">
        <v>315</v>
      </c>
      <c r="I5" s="394" t="s">
        <v>316</v>
      </c>
      <c r="J5" s="394" t="s">
        <v>317</v>
      </c>
      <c r="K5" s="367" t="s">
        <v>318</v>
      </c>
      <c r="L5" s="367"/>
      <c r="M5" s="394" t="s">
        <v>319</v>
      </c>
      <c r="N5" s="394" t="s">
        <v>320</v>
      </c>
      <c r="O5" s="395" t="s">
        <v>321</v>
      </c>
      <c r="P5" s="367" t="s">
        <v>322</v>
      </c>
      <c r="Q5" s="367"/>
    </row>
    <row r="6" spans="1:17" x14ac:dyDescent="0.2">
      <c r="A6" s="382"/>
      <c r="B6" s="383"/>
      <c r="C6" s="394"/>
      <c r="D6" s="394"/>
      <c r="E6" s="394"/>
      <c r="F6" s="23" t="s">
        <v>323</v>
      </c>
      <c r="G6" s="23" t="s">
        <v>100</v>
      </c>
      <c r="H6" s="394"/>
      <c r="I6" s="394"/>
      <c r="J6" s="394"/>
      <c r="K6" s="52" t="s">
        <v>188</v>
      </c>
      <c r="L6" s="23" t="s">
        <v>307</v>
      </c>
      <c r="M6" s="394"/>
      <c r="N6" s="394"/>
      <c r="O6" s="395"/>
      <c r="P6" s="23" t="s">
        <v>308</v>
      </c>
      <c r="Q6" s="28" t="s">
        <v>309</v>
      </c>
    </row>
    <row r="7" spans="1:17" x14ac:dyDescent="0.2">
      <c r="A7" s="354" t="s">
        <v>627</v>
      </c>
      <c r="B7" s="355"/>
      <c r="C7" s="24" t="str">
        <f>IF($F7=0,"",C33/$F7)</f>
        <v/>
      </c>
      <c r="D7" s="24" t="str">
        <f>IF($F7=0,"",D33/$F7)</f>
        <v/>
      </c>
      <c r="E7" s="24" t="str">
        <f>IF($F7=0,"",E33/$F7)</f>
        <v/>
      </c>
      <c r="F7" s="29">
        <f t="shared" ref="F7:F25" si="0">G33-F33</f>
        <v>0</v>
      </c>
      <c r="G7" s="30" t="str">
        <f t="shared" ref="G7:G26" si="1">IF(F$26=0,"",F7/F$26)</f>
        <v/>
      </c>
      <c r="H7" s="24" t="str">
        <f>IF($K7=0,"",H33/$K7)</f>
        <v/>
      </c>
      <c r="I7" s="24" t="str">
        <f>IF($K7=0,"",I33/$K7)</f>
        <v/>
      </c>
      <c r="J7" s="24" t="str">
        <f>IF($K7=0,"",J33/$K7)</f>
        <v/>
      </c>
      <c r="K7" s="29">
        <f t="shared" ref="K7:K25" si="2">L33-K33</f>
        <v>0</v>
      </c>
      <c r="L7" s="30" t="str">
        <f t="shared" ref="L7:L26" si="3">IF(K$26=0,"",K7/K$26)</f>
        <v/>
      </c>
      <c r="M7" s="24" t="str">
        <f>IF($P7=0,"",M33/$P7)</f>
        <v/>
      </c>
      <c r="N7" s="24" t="str">
        <f>IF($P7=0,"",N33/$P7)</f>
        <v/>
      </c>
      <c r="O7" s="24" t="str">
        <f>IF($P7=0,"",O33/$P7)</f>
        <v/>
      </c>
      <c r="P7" s="29">
        <f t="shared" ref="P7:P25" si="4">Q33-P33</f>
        <v>0</v>
      </c>
      <c r="Q7" s="30" t="str">
        <f t="shared" ref="Q7:Q26" si="5">IF(P$26=0,"",P7/P$26)</f>
        <v/>
      </c>
    </row>
    <row r="8" spans="1:17" x14ac:dyDescent="0.2">
      <c r="A8" s="354" t="s">
        <v>628</v>
      </c>
      <c r="B8" s="355"/>
      <c r="C8" s="24" t="str">
        <f t="shared" ref="C8:E25" si="6">IF($F8=0,"",C34/$F8)</f>
        <v/>
      </c>
      <c r="D8" s="24" t="str">
        <f t="shared" si="6"/>
        <v/>
      </c>
      <c r="E8" s="24" t="str">
        <f t="shared" si="6"/>
        <v/>
      </c>
      <c r="F8" s="29">
        <f t="shared" si="0"/>
        <v>0</v>
      </c>
      <c r="G8" s="30" t="str">
        <f t="shared" si="1"/>
        <v/>
      </c>
      <c r="H8" s="24" t="str">
        <f t="shared" ref="H8:J25" si="7">IF($K8=0,"",H34/$K8)</f>
        <v/>
      </c>
      <c r="I8" s="24" t="str">
        <f t="shared" si="7"/>
        <v/>
      </c>
      <c r="J8" s="24" t="str">
        <f t="shared" si="7"/>
        <v/>
      </c>
      <c r="K8" s="29">
        <f t="shared" si="2"/>
        <v>0</v>
      </c>
      <c r="L8" s="30" t="str">
        <f t="shared" si="3"/>
        <v/>
      </c>
      <c r="M8" s="24" t="str">
        <f t="shared" ref="M8:O25" si="8">IF($P8=0,"",M34/$P8)</f>
        <v/>
      </c>
      <c r="N8" s="24" t="str">
        <f t="shared" si="8"/>
        <v/>
      </c>
      <c r="O8" s="24" t="str">
        <f t="shared" si="8"/>
        <v/>
      </c>
      <c r="P8" s="29">
        <f t="shared" si="4"/>
        <v>0</v>
      </c>
      <c r="Q8" s="30" t="str">
        <f t="shared" si="5"/>
        <v/>
      </c>
    </row>
    <row r="9" spans="1:17" x14ac:dyDescent="0.2">
      <c r="A9" s="354" t="s">
        <v>629</v>
      </c>
      <c r="B9" s="355"/>
      <c r="C9" s="24" t="str">
        <f t="shared" si="6"/>
        <v/>
      </c>
      <c r="D9" s="24" t="str">
        <f t="shared" si="6"/>
        <v/>
      </c>
      <c r="E9" s="24" t="str">
        <f t="shared" si="6"/>
        <v/>
      </c>
      <c r="F9" s="29">
        <f t="shared" si="0"/>
        <v>0</v>
      </c>
      <c r="G9" s="30" t="str">
        <f t="shared" si="1"/>
        <v/>
      </c>
      <c r="H9" s="24" t="str">
        <f t="shared" si="7"/>
        <v/>
      </c>
      <c r="I9" s="24" t="str">
        <f t="shared" si="7"/>
        <v/>
      </c>
      <c r="J9" s="24" t="str">
        <f t="shared" si="7"/>
        <v/>
      </c>
      <c r="K9" s="29">
        <f t="shared" si="2"/>
        <v>0</v>
      </c>
      <c r="L9" s="30" t="str">
        <f t="shared" si="3"/>
        <v/>
      </c>
      <c r="M9" s="24" t="str">
        <f t="shared" si="8"/>
        <v/>
      </c>
      <c r="N9" s="24" t="str">
        <f t="shared" si="8"/>
        <v/>
      </c>
      <c r="O9" s="24" t="str">
        <f t="shared" si="8"/>
        <v/>
      </c>
      <c r="P9" s="29">
        <f t="shared" si="4"/>
        <v>0</v>
      </c>
      <c r="Q9" s="30" t="str">
        <f t="shared" si="5"/>
        <v/>
      </c>
    </row>
    <row r="10" spans="1:17" x14ac:dyDescent="0.2">
      <c r="A10" s="354" t="s">
        <v>630</v>
      </c>
      <c r="B10" s="355"/>
      <c r="C10" s="24" t="str">
        <f t="shared" si="6"/>
        <v/>
      </c>
      <c r="D10" s="24" t="str">
        <f t="shared" si="6"/>
        <v/>
      </c>
      <c r="E10" s="24" t="str">
        <f t="shared" si="6"/>
        <v/>
      </c>
      <c r="F10" s="29">
        <f t="shared" si="0"/>
        <v>0</v>
      </c>
      <c r="G10" s="30" t="str">
        <f t="shared" si="1"/>
        <v/>
      </c>
      <c r="H10" s="24" t="str">
        <f t="shared" si="7"/>
        <v/>
      </c>
      <c r="I10" s="24" t="str">
        <f t="shared" si="7"/>
        <v/>
      </c>
      <c r="J10" s="24" t="str">
        <f t="shared" si="7"/>
        <v/>
      </c>
      <c r="K10" s="29">
        <f t="shared" si="2"/>
        <v>0</v>
      </c>
      <c r="L10" s="30" t="str">
        <f t="shared" si="3"/>
        <v/>
      </c>
      <c r="M10" s="24" t="str">
        <f t="shared" si="8"/>
        <v/>
      </c>
      <c r="N10" s="24" t="str">
        <f t="shared" si="8"/>
        <v/>
      </c>
      <c r="O10" s="24" t="str">
        <f t="shared" si="8"/>
        <v/>
      </c>
      <c r="P10" s="29">
        <f t="shared" si="4"/>
        <v>0</v>
      </c>
      <c r="Q10" s="30" t="str">
        <f t="shared" si="5"/>
        <v/>
      </c>
    </row>
    <row r="11" spans="1:17" x14ac:dyDescent="0.2">
      <c r="A11" s="354" t="s">
        <v>631</v>
      </c>
      <c r="B11" s="355"/>
      <c r="C11" s="24" t="str">
        <f t="shared" si="6"/>
        <v/>
      </c>
      <c r="D11" s="24" t="str">
        <f t="shared" si="6"/>
        <v/>
      </c>
      <c r="E11" s="24" t="str">
        <f t="shared" si="6"/>
        <v/>
      </c>
      <c r="F11" s="29">
        <f t="shared" si="0"/>
        <v>0</v>
      </c>
      <c r="G11" s="30" t="str">
        <f t="shared" si="1"/>
        <v/>
      </c>
      <c r="H11" s="24" t="str">
        <f t="shared" si="7"/>
        <v/>
      </c>
      <c r="I11" s="24" t="str">
        <f t="shared" si="7"/>
        <v/>
      </c>
      <c r="J11" s="24" t="str">
        <f t="shared" si="7"/>
        <v/>
      </c>
      <c r="K11" s="29">
        <f t="shared" si="2"/>
        <v>0</v>
      </c>
      <c r="L11" s="30" t="str">
        <f t="shared" si="3"/>
        <v/>
      </c>
      <c r="M11" s="24" t="str">
        <f t="shared" si="8"/>
        <v/>
      </c>
      <c r="N11" s="24" t="str">
        <f t="shared" si="8"/>
        <v/>
      </c>
      <c r="O11" s="24" t="str">
        <f t="shared" si="8"/>
        <v/>
      </c>
      <c r="P11" s="29">
        <f t="shared" si="4"/>
        <v>0</v>
      </c>
      <c r="Q11" s="30" t="str">
        <f t="shared" si="5"/>
        <v/>
      </c>
    </row>
    <row r="12" spans="1:17" x14ac:dyDescent="0.2">
      <c r="A12" s="354" t="s">
        <v>632</v>
      </c>
      <c r="B12" s="355"/>
      <c r="C12" s="24" t="str">
        <f t="shared" si="6"/>
        <v/>
      </c>
      <c r="D12" s="24" t="str">
        <f t="shared" si="6"/>
        <v/>
      </c>
      <c r="E12" s="24" t="str">
        <f t="shared" si="6"/>
        <v/>
      </c>
      <c r="F12" s="29">
        <f t="shared" si="0"/>
        <v>0</v>
      </c>
      <c r="G12" s="30" t="str">
        <f t="shared" si="1"/>
        <v/>
      </c>
      <c r="H12" s="24" t="str">
        <f t="shared" si="7"/>
        <v/>
      </c>
      <c r="I12" s="24" t="str">
        <f t="shared" si="7"/>
        <v/>
      </c>
      <c r="J12" s="24" t="str">
        <f t="shared" si="7"/>
        <v/>
      </c>
      <c r="K12" s="29">
        <f t="shared" si="2"/>
        <v>0</v>
      </c>
      <c r="L12" s="30" t="str">
        <f t="shared" si="3"/>
        <v/>
      </c>
      <c r="M12" s="24" t="str">
        <f t="shared" si="8"/>
        <v/>
      </c>
      <c r="N12" s="24" t="str">
        <f t="shared" si="8"/>
        <v/>
      </c>
      <c r="O12" s="24" t="str">
        <f t="shared" si="8"/>
        <v/>
      </c>
      <c r="P12" s="29">
        <f t="shared" si="4"/>
        <v>0</v>
      </c>
      <c r="Q12" s="30" t="str">
        <f t="shared" si="5"/>
        <v/>
      </c>
    </row>
    <row r="13" spans="1:17" x14ac:dyDescent="0.2">
      <c r="A13" s="354" t="s">
        <v>633</v>
      </c>
      <c r="B13" s="355"/>
      <c r="C13" s="24" t="str">
        <f t="shared" si="6"/>
        <v/>
      </c>
      <c r="D13" s="24" t="str">
        <f t="shared" si="6"/>
        <v/>
      </c>
      <c r="E13" s="24" t="str">
        <f t="shared" si="6"/>
        <v/>
      </c>
      <c r="F13" s="29">
        <f t="shared" si="0"/>
        <v>0</v>
      </c>
      <c r="G13" s="30" t="str">
        <f t="shared" si="1"/>
        <v/>
      </c>
      <c r="H13" s="24" t="str">
        <f t="shared" si="7"/>
        <v/>
      </c>
      <c r="I13" s="24" t="str">
        <f t="shared" si="7"/>
        <v/>
      </c>
      <c r="J13" s="24" t="str">
        <f t="shared" si="7"/>
        <v/>
      </c>
      <c r="K13" s="29">
        <f t="shared" si="2"/>
        <v>0</v>
      </c>
      <c r="L13" s="30" t="str">
        <f t="shared" si="3"/>
        <v/>
      </c>
      <c r="M13" s="24" t="str">
        <f t="shared" si="8"/>
        <v/>
      </c>
      <c r="N13" s="24" t="str">
        <f t="shared" si="8"/>
        <v/>
      </c>
      <c r="O13" s="24" t="str">
        <f t="shared" si="8"/>
        <v/>
      </c>
      <c r="P13" s="29">
        <f t="shared" si="4"/>
        <v>0</v>
      </c>
      <c r="Q13" s="30" t="str">
        <f t="shared" si="5"/>
        <v/>
      </c>
    </row>
    <row r="14" spans="1:17" x14ac:dyDescent="0.2">
      <c r="A14" s="354" t="s">
        <v>634</v>
      </c>
      <c r="B14" s="355"/>
      <c r="C14" s="24" t="str">
        <f t="shared" si="6"/>
        <v/>
      </c>
      <c r="D14" s="24" t="str">
        <f t="shared" si="6"/>
        <v/>
      </c>
      <c r="E14" s="24" t="str">
        <f t="shared" si="6"/>
        <v/>
      </c>
      <c r="F14" s="29">
        <f t="shared" si="0"/>
        <v>0</v>
      </c>
      <c r="G14" s="30" t="str">
        <f t="shared" si="1"/>
        <v/>
      </c>
      <c r="H14" s="24" t="str">
        <f t="shared" si="7"/>
        <v/>
      </c>
      <c r="I14" s="24" t="str">
        <f t="shared" si="7"/>
        <v/>
      </c>
      <c r="J14" s="24" t="str">
        <f t="shared" si="7"/>
        <v/>
      </c>
      <c r="K14" s="29">
        <f t="shared" si="2"/>
        <v>0</v>
      </c>
      <c r="L14" s="30" t="str">
        <f t="shared" si="3"/>
        <v/>
      </c>
      <c r="M14" s="24" t="str">
        <f t="shared" si="8"/>
        <v/>
      </c>
      <c r="N14" s="24" t="str">
        <f t="shared" si="8"/>
        <v/>
      </c>
      <c r="O14" s="24" t="str">
        <f t="shared" si="8"/>
        <v/>
      </c>
      <c r="P14" s="29">
        <f t="shared" si="4"/>
        <v>0</v>
      </c>
      <c r="Q14" s="30" t="str">
        <f t="shared" si="5"/>
        <v/>
      </c>
    </row>
    <row r="15" spans="1:17" x14ac:dyDescent="0.2">
      <c r="A15" s="354" t="s">
        <v>635</v>
      </c>
      <c r="B15" s="355"/>
      <c r="C15" s="24" t="str">
        <f t="shared" si="6"/>
        <v/>
      </c>
      <c r="D15" s="24" t="str">
        <f t="shared" si="6"/>
        <v/>
      </c>
      <c r="E15" s="24" t="str">
        <f t="shared" si="6"/>
        <v/>
      </c>
      <c r="F15" s="29">
        <f t="shared" si="0"/>
        <v>0</v>
      </c>
      <c r="G15" s="30" t="str">
        <f t="shared" si="1"/>
        <v/>
      </c>
      <c r="H15" s="24" t="str">
        <f t="shared" si="7"/>
        <v/>
      </c>
      <c r="I15" s="24" t="str">
        <f t="shared" si="7"/>
        <v/>
      </c>
      <c r="J15" s="24" t="str">
        <f t="shared" si="7"/>
        <v/>
      </c>
      <c r="K15" s="29">
        <f t="shared" si="2"/>
        <v>0</v>
      </c>
      <c r="L15" s="30" t="str">
        <f t="shared" si="3"/>
        <v/>
      </c>
      <c r="M15" s="24" t="str">
        <f t="shared" si="8"/>
        <v/>
      </c>
      <c r="N15" s="24" t="str">
        <f t="shared" si="8"/>
        <v/>
      </c>
      <c r="O15" s="24" t="str">
        <f t="shared" si="8"/>
        <v/>
      </c>
      <c r="P15" s="29">
        <f t="shared" si="4"/>
        <v>0</v>
      </c>
      <c r="Q15" s="30" t="str">
        <f t="shared" si="5"/>
        <v/>
      </c>
    </row>
    <row r="16" spans="1:17" x14ac:dyDescent="0.2">
      <c r="A16" s="354" t="s">
        <v>636</v>
      </c>
      <c r="B16" s="355"/>
      <c r="C16" s="24" t="str">
        <f t="shared" si="6"/>
        <v/>
      </c>
      <c r="D16" s="24" t="str">
        <f t="shared" si="6"/>
        <v/>
      </c>
      <c r="E16" s="24" t="str">
        <f t="shared" si="6"/>
        <v/>
      </c>
      <c r="F16" s="29">
        <f t="shared" si="0"/>
        <v>0</v>
      </c>
      <c r="G16" s="30" t="str">
        <f t="shared" si="1"/>
        <v/>
      </c>
      <c r="H16" s="24" t="str">
        <f t="shared" si="7"/>
        <v/>
      </c>
      <c r="I16" s="24" t="str">
        <f t="shared" si="7"/>
        <v/>
      </c>
      <c r="J16" s="24" t="str">
        <f t="shared" si="7"/>
        <v/>
      </c>
      <c r="K16" s="29">
        <f t="shared" si="2"/>
        <v>0</v>
      </c>
      <c r="L16" s="30" t="str">
        <f t="shared" si="3"/>
        <v/>
      </c>
      <c r="M16" s="24" t="str">
        <f t="shared" si="8"/>
        <v/>
      </c>
      <c r="N16" s="24" t="str">
        <f t="shared" si="8"/>
        <v/>
      </c>
      <c r="O16" s="24" t="str">
        <f t="shared" si="8"/>
        <v/>
      </c>
      <c r="P16" s="29">
        <f t="shared" si="4"/>
        <v>0</v>
      </c>
      <c r="Q16" s="30" t="str">
        <f t="shared" si="5"/>
        <v/>
      </c>
    </row>
    <row r="17" spans="1:17" x14ac:dyDescent="0.2">
      <c r="A17" s="354" t="s">
        <v>637</v>
      </c>
      <c r="B17" s="355"/>
      <c r="C17" s="24" t="str">
        <f t="shared" si="6"/>
        <v/>
      </c>
      <c r="D17" s="24" t="str">
        <f t="shared" si="6"/>
        <v/>
      </c>
      <c r="E17" s="24" t="str">
        <f t="shared" si="6"/>
        <v/>
      </c>
      <c r="F17" s="29">
        <f t="shared" si="0"/>
        <v>0</v>
      </c>
      <c r="G17" s="30" t="str">
        <f t="shared" si="1"/>
        <v/>
      </c>
      <c r="H17" s="24" t="str">
        <f t="shared" si="7"/>
        <v/>
      </c>
      <c r="I17" s="24" t="str">
        <f t="shared" si="7"/>
        <v/>
      </c>
      <c r="J17" s="24" t="str">
        <f t="shared" si="7"/>
        <v/>
      </c>
      <c r="K17" s="29">
        <f t="shared" si="2"/>
        <v>0</v>
      </c>
      <c r="L17" s="30" t="str">
        <f t="shared" si="3"/>
        <v/>
      </c>
      <c r="M17" s="24" t="str">
        <f t="shared" si="8"/>
        <v/>
      </c>
      <c r="N17" s="24" t="str">
        <f t="shared" si="8"/>
        <v/>
      </c>
      <c r="O17" s="24" t="str">
        <f t="shared" si="8"/>
        <v/>
      </c>
      <c r="P17" s="29">
        <f t="shared" si="4"/>
        <v>0</v>
      </c>
      <c r="Q17" s="30" t="str">
        <f t="shared" si="5"/>
        <v/>
      </c>
    </row>
    <row r="18" spans="1:17" x14ac:dyDescent="0.2">
      <c r="A18" s="354" t="s">
        <v>638</v>
      </c>
      <c r="B18" s="355"/>
      <c r="C18" s="24" t="str">
        <f t="shared" si="6"/>
        <v/>
      </c>
      <c r="D18" s="24" t="str">
        <f t="shared" si="6"/>
        <v/>
      </c>
      <c r="E18" s="24" t="str">
        <f t="shared" si="6"/>
        <v/>
      </c>
      <c r="F18" s="29">
        <f t="shared" si="0"/>
        <v>0</v>
      </c>
      <c r="G18" s="30" t="str">
        <f t="shared" si="1"/>
        <v/>
      </c>
      <c r="H18" s="24" t="str">
        <f t="shared" si="7"/>
        <v/>
      </c>
      <c r="I18" s="24" t="str">
        <f t="shared" si="7"/>
        <v/>
      </c>
      <c r="J18" s="24" t="str">
        <f t="shared" si="7"/>
        <v/>
      </c>
      <c r="K18" s="29">
        <f t="shared" si="2"/>
        <v>0</v>
      </c>
      <c r="L18" s="30" t="str">
        <f t="shared" si="3"/>
        <v/>
      </c>
      <c r="M18" s="24" t="str">
        <f t="shared" si="8"/>
        <v/>
      </c>
      <c r="N18" s="24" t="str">
        <f t="shared" si="8"/>
        <v/>
      </c>
      <c r="O18" s="24" t="str">
        <f t="shared" si="8"/>
        <v/>
      </c>
      <c r="P18" s="29">
        <f t="shared" si="4"/>
        <v>0</v>
      </c>
      <c r="Q18" s="30" t="str">
        <f t="shared" si="5"/>
        <v/>
      </c>
    </row>
    <row r="19" spans="1:17" x14ac:dyDescent="0.2">
      <c r="A19" s="354" t="s">
        <v>639</v>
      </c>
      <c r="B19" s="355"/>
      <c r="C19" s="24" t="str">
        <f t="shared" si="6"/>
        <v/>
      </c>
      <c r="D19" s="24" t="str">
        <f t="shared" si="6"/>
        <v/>
      </c>
      <c r="E19" s="24" t="str">
        <f t="shared" si="6"/>
        <v/>
      </c>
      <c r="F19" s="29">
        <f t="shared" si="0"/>
        <v>0</v>
      </c>
      <c r="G19" s="30" t="str">
        <f t="shared" si="1"/>
        <v/>
      </c>
      <c r="H19" s="24" t="str">
        <f t="shared" si="7"/>
        <v/>
      </c>
      <c r="I19" s="24" t="str">
        <f t="shared" si="7"/>
        <v/>
      </c>
      <c r="J19" s="24" t="str">
        <f t="shared" si="7"/>
        <v/>
      </c>
      <c r="K19" s="29">
        <f t="shared" si="2"/>
        <v>0</v>
      </c>
      <c r="L19" s="30" t="str">
        <f t="shared" si="3"/>
        <v/>
      </c>
      <c r="M19" s="24" t="str">
        <f t="shared" si="8"/>
        <v/>
      </c>
      <c r="N19" s="24" t="str">
        <f t="shared" si="8"/>
        <v/>
      </c>
      <c r="O19" s="24" t="str">
        <f t="shared" si="8"/>
        <v/>
      </c>
      <c r="P19" s="29">
        <f t="shared" si="4"/>
        <v>0</v>
      </c>
      <c r="Q19" s="30" t="str">
        <f t="shared" si="5"/>
        <v/>
      </c>
    </row>
    <row r="20" spans="1:17" x14ac:dyDescent="0.2">
      <c r="A20" s="354" t="s">
        <v>640</v>
      </c>
      <c r="B20" s="355"/>
      <c r="C20" s="24" t="str">
        <f t="shared" si="6"/>
        <v/>
      </c>
      <c r="D20" s="24" t="str">
        <f t="shared" si="6"/>
        <v/>
      </c>
      <c r="E20" s="24" t="str">
        <f t="shared" si="6"/>
        <v/>
      </c>
      <c r="F20" s="29">
        <f t="shared" si="0"/>
        <v>0</v>
      </c>
      <c r="G20" s="30" t="str">
        <f t="shared" si="1"/>
        <v/>
      </c>
      <c r="H20" s="24" t="str">
        <f t="shared" si="7"/>
        <v/>
      </c>
      <c r="I20" s="24" t="str">
        <f t="shared" si="7"/>
        <v/>
      </c>
      <c r="J20" s="24" t="str">
        <f t="shared" si="7"/>
        <v/>
      </c>
      <c r="K20" s="29">
        <f t="shared" si="2"/>
        <v>0</v>
      </c>
      <c r="L20" s="30" t="str">
        <f t="shared" si="3"/>
        <v/>
      </c>
      <c r="M20" s="24" t="str">
        <f t="shared" si="8"/>
        <v/>
      </c>
      <c r="N20" s="24" t="str">
        <f t="shared" si="8"/>
        <v/>
      </c>
      <c r="O20" s="24" t="str">
        <f t="shared" si="8"/>
        <v/>
      </c>
      <c r="P20" s="29">
        <f t="shared" si="4"/>
        <v>0</v>
      </c>
      <c r="Q20" s="30" t="str">
        <f t="shared" si="5"/>
        <v/>
      </c>
    </row>
    <row r="21" spans="1:17" x14ac:dyDescent="0.2">
      <c r="A21" s="354" t="s">
        <v>641</v>
      </c>
      <c r="B21" s="355"/>
      <c r="C21" s="24" t="str">
        <f t="shared" si="6"/>
        <v/>
      </c>
      <c r="D21" s="24" t="str">
        <f t="shared" si="6"/>
        <v/>
      </c>
      <c r="E21" s="24" t="str">
        <f t="shared" si="6"/>
        <v/>
      </c>
      <c r="F21" s="29">
        <f t="shared" si="0"/>
        <v>0</v>
      </c>
      <c r="G21" s="30" t="str">
        <f t="shared" si="1"/>
        <v/>
      </c>
      <c r="H21" s="24" t="str">
        <f t="shared" si="7"/>
        <v/>
      </c>
      <c r="I21" s="24" t="str">
        <f t="shared" si="7"/>
        <v/>
      </c>
      <c r="J21" s="24" t="str">
        <f t="shared" si="7"/>
        <v/>
      </c>
      <c r="K21" s="29">
        <f t="shared" si="2"/>
        <v>0</v>
      </c>
      <c r="L21" s="30" t="str">
        <f t="shared" si="3"/>
        <v/>
      </c>
      <c r="M21" s="24" t="str">
        <f t="shared" si="8"/>
        <v/>
      </c>
      <c r="N21" s="24" t="str">
        <f t="shared" si="8"/>
        <v/>
      </c>
      <c r="O21" s="24" t="str">
        <f t="shared" si="8"/>
        <v/>
      </c>
      <c r="P21" s="29">
        <f t="shared" si="4"/>
        <v>0</v>
      </c>
      <c r="Q21" s="30" t="str">
        <f t="shared" si="5"/>
        <v/>
      </c>
    </row>
    <row r="22" spans="1:17" x14ac:dyDescent="0.2">
      <c r="A22" s="354" t="s">
        <v>642</v>
      </c>
      <c r="B22" s="355"/>
      <c r="C22" s="24" t="str">
        <f t="shared" si="6"/>
        <v/>
      </c>
      <c r="D22" s="24" t="str">
        <f t="shared" si="6"/>
        <v/>
      </c>
      <c r="E22" s="24" t="str">
        <f t="shared" si="6"/>
        <v/>
      </c>
      <c r="F22" s="29">
        <f t="shared" si="0"/>
        <v>0</v>
      </c>
      <c r="G22" s="30" t="str">
        <f t="shared" si="1"/>
        <v/>
      </c>
      <c r="H22" s="24" t="str">
        <f t="shared" si="7"/>
        <v/>
      </c>
      <c r="I22" s="24" t="str">
        <f t="shared" si="7"/>
        <v/>
      </c>
      <c r="J22" s="24" t="str">
        <f t="shared" si="7"/>
        <v/>
      </c>
      <c r="K22" s="29">
        <f t="shared" si="2"/>
        <v>0</v>
      </c>
      <c r="L22" s="30" t="str">
        <f t="shared" si="3"/>
        <v/>
      </c>
      <c r="M22" s="24" t="str">
        <f t="shared" si="8"/>
        <v/>
      </c>
      <c r="N22" s="24" t="str">
        <f t="shared" si="8"/>
        <v/>
      </c>
      <c r="O22" s="24" t="str">
        <f t="shared" si="8"/>
        <v/>
      </c>
      <c r="P22" s="29">
        <f t="shared" si="4"/>
        <v>0</v>
      </c>
      <c r="Q22" s="30" t="str">
        <f t="shared" si="5"/>
        <v/>
      </c>
    </row>
    <row r="23" spans="1:17" s="27" customFormat="1" x14ac:dyDescent="0.2">
      <c r="A23" s="354" t="s">
        <v>643</v>
      </c>
      <c r="B23" s="355"/>
      <c r="C23" s="24" t="str">
        <f t="shared" si="6"/>
        <v/>
      </c>
      <c r="D23" s="24" t="str">
        <f t="shared" si="6"/>
        <v/>
      </c>
      <c r="E23" s="24" t="str">
        <f t="shared" si="6"/>
        <v/>
      </c>
      <c r="F23" s="29">
        <f t="shared" si="0"/>
        <v>0</v>
      </c>
      <c r="G23" s="30" t="str">
        <f t="shared" si="1"/>
        <v/>
      </c>
      <c r="H23" s="24" t="str">
        <f t="shared" si="7"/>
        <v/>
      </c>
      <c r="I23" s="24" t="str">
        <f t="shared" si="7"/>
        <v/>
      </c>
      <c r="J23" s="24" t="str">
        <f t="shared" si="7"/>
        <v/>
      </c>
      <c r="K23" s="29">
        <f t="shared" si="2"/>
        <v>0</v>
      </c>
      <c r="L23" s="30" t="str">
        <f t="shared" si="3"/>
        <v/>
      </c>
      <c r="M23" s="24" t="str">
        <f t="shared" si="8"/>
        <v/>
      </c>
      <c r="N23" s="24" t="str">
        <f t="shared" si="8"/>
        <v/>
      </c>
      <c r="O23" s="24" t="str">
        <f t="shared" si="8"/>
        <v/>
      </c>
      <c r="P23" s="29">
        <f t="shared" si="4"/>
        <v>0</v>
      </c>
      <c r="Q23" s="30" t="str">
        <f t="shared" si="5"/>
        <v/>
      </c>
    </row>
    <row r="24" spans="1:17" x14ac:dyDescent="0.2">
      <c r="A24" s="354" t="s">
        <v>644</v>
      </c>
      <c r="B24" s="355"/>
      <c r="C24" s="24" t="str">
        <f t="shared" si="6"/>
        <v/>
      </c>
      <c r="D24" s="24" t="str">
        <f t="shared" si="6"/>
        <v/>
      </c>
      <c r="E24" s="24" t="str">
        <f t="shared" si="6"/>
        <v/>
      </c>
      <c r="F24" s="29">
        <f t="shared" si="0"/>
        <v>0</v>
      </c>
      <c r="G24" s="30" t="str">
        <f t="shared" si="1"/>
        <v/>
      </c>
      <c r="H24" s="24" t="str">
        <f t="shared" si="7"/>
        <v/>
      </c>
      <c r="I24" s="24" t="str">
        <f t="shared" si="7"/>
        <v/>
      </c>
      <c r="J24" s="24" t="str">
        <f t="shared" si="7"/>
        <v/>
      </c>
      <c r="K24" s="29">
        <f t="shared" si="2"/>
        <v>0</v>
      </c>
      <c r="L24" s="30" t="str">
        <f t="shared" si="3"/>
        <v/>
      </c>
      <c r="M24" s="24" t="str">
        <f t="shared" si="8"/>
        <v/>
      </c>
      <c r="N24" s="24" t="str">
        <f t="shared" si="8"/>
        <v/>
      </c>
      <c r="O24" s="24" t="str">
        <f t="shared" si="8"/>
        <v/>
      </c>
      <c r="P24" s="29">
        <f t="shared" si="4"/>
        <v>0</v>
      </c>
      <c r="Q24" s="30" t="str">
        <f t="shared" si="5"/>
        <v/>
      </c>
    </row>
    <row r="25" spans="1:17" x14ac:dyDescent="0.2">
      <c r="A25" s="354" t="s">
        <v>645</v>
      </c>
      <c r="B25" s="355"/>
      <c r="C25" s="24" t="str">
        <f t="shared" si="6"/>
        <v/>
      </c>
      <c r="D25" s="24" t="str">
        <f t="shared" si="6"/>
        <v/>
      </c>
      <c r="E25" s="24" t="str">
        <f t="shared" si="6"/>
        <v/>
      </c>
      <c r="F25" s="29">
        <f t="shared" si="0"/>
        <v>0</v>
      </c>
      <c r="G25" s="30" t="str">
        <f t="shared" si="1"/>
        <v/>
      </c>
      <c r="H25" s="24" t="str">
        <f t="shared" si="7"/>
        <v/>
      </c>
      <c r="I25" s="24" t="str">
        <f t="shared" si="7"/>
        <v/>
      </c>
      <c r="J25" s="24" t="str">
        <f t="shared" si="7"/>
        <v/>
      </c>
      <c r="K25" s="29">
        <f t="shared" si="2"/>
        <v>0</v>
      </c>
      <c r="L25" s="30" t="str">
        <f t="shared" si="3"/>
        <v/>
      </c>
      <c r="M25" s="24" t="str">
        <f t="shared" si="8"/>
        <v/>
      </c>
      <c r="N25" s="24" t="str">
        <f t="shared" si="8"/>
        <v/>
      </c>
      <c r="O25" s="24" t="str">
        <f t="shared" si="8"/>
        <v/>
      </c>
      <c r="P25" s="29">
        <f t="shared" si="4"/>
        <v>0</v>
      </c>
      <c r="Q25" s="30" t="str">
        <f t="shared" si="5"/>
        <v/>
      </c>
    </row>
    <row r="26" spans="1:17" x14ac:dyDescent="0.2">
      <c r="A26" s="393" t="s">
        <v>167</v>
      </c>
      <c r="B26" s="31" t="s">
        <v>168</v>
      </c>
      <c r="C26" s="29">
        <f>C53-C52</f>
        <v>0</v>
      </c>
      <c r="D26" s="29">
        <f>D53-D52</f>
        <v>0</v>
      </c>
      <c r="E26" s="29">
        <f>E53-E52</f>
        <v>0</v>
      </c>
      <c r="F26" s="29">
        <f>G53-F53-G52+F52</f>
        <v>0</v>
      </c>
      <c r="G26" s="30" t="str">
        <f t="shared" si="1"/>
        <v/>
      </c>
      <c r="H26" s="29">
        <f>H53-H52</f>
        <v>0</v>
      </c>
      <c r="I26" s="29">
        <f>I53-I52</f>
        <v>0</v>
      </c>
      <c r="J26" s="29">
        <f>J53-J52</f>
        <v>0</v>
      </c>
      <c r="K26" s="29">
        <f>L53-K53-L52+K52</f>
        <v>0</v>
      </c>
      <c r="L26" s="30" t="str">
        <f t="shared" si="3"/>
        <v/>
      </c>
      <c r="M26" s="29">
        <f>M53-M52</f>
        <v>0</v>
      </c>
      <c r="N26" s="29">
        <f>N53-N52</f>
        <v>0</v>
      </c>
      <c r="O26" s="29">
        <f>O53-O52</f>
        <v>0</v>
      </c>
      <c r="P26" s="29">
        <f>Q53-P53-Q52+P52</f>
        <v>0</v>
      </c>
      <c r="Q26" s="30" t="str">
        <f t="shared" si="5"/>
        <v/>
      </c>
    </row>
    <row r="27" spans="1:17" x14ac:dyDescent="0.2">
      <c r="A27" s="393"/>
      <c r="B27" s="22" t="s">
        <v>169</v>
      </c>
      <c r="C27" s="30" t="str">
        <f>IF($F26=0,"",C26/$F26)</f>
        <v/>
      </c>
      <c r="D27" s="30" t="str">
        <f>IF($F26=0,"",D26/$F26)</f>
        <v/>
      </c>
      <c r="E27" s="30" t="str">
        <f>IF($F26=0,"",E26/$F26)</f>
        <v/>
      </c>
      <c r="F27" s="30" t="str">
        <f>IF($F26=0,"",F26/$F26)</f>
        <v/>
      </c>
      <c r="G27" s="30"/>
      <c r="H27" s="30" t="str">
        <f>IF($K26=0,"",H26/$K26)</f>
        <v/>
      </c>
      <c r="I27" s="30" t="str">
        <f>IF($K26=0,"",I26/$K26)</f>
        <v/>
      </c>
      <c r="J27" s="30" t="str">
        <f>IF($K26=0,"",J26/$K26)</f>
        <v/>
      </c>
      <c r="K27" s="30" t="str">
        <f>IF($K26=0,"",K26/$K26)</f>
        <v/>
      </c>
      <c r="L27" s="30"/>
      <c r="M27" s="30" t="str">
        <f>IF($P26=0,"",M26/$P26)</f>
        <v/>
      </c>
      <c r="N27" s="30" t="str">
        <f>IF($P26=0,"",N26/$P26)</f>
        <v/>
      </c>
      <c r="O27" s="30" t="str">
        <f>IF($P26=0,"",O26/$P26)</f>
        <v/>
      </c>
      <c r="P27" s="30" t="str">
        <f>IF($P26=0,"",P26/$P26)</f>
        <v/>
      </c>
      <c r="Q27" s="30"/>
    </row>
    <row r="28" spans="1:17" x14ac:dyDescent="0.2">
      <c r="A28" s="18" t="str">
        <f>Titel!$A$15</f>
        <v>© 2025 IFT Institut für Therapieforschung, München</v>
      </c>
      <c r="B28" s="18"/>
      <c r="F28" s="19" t="s">
        <v>91</v>
      </c>
      <c r="G28" s="20">
        <f>IF(G53=0,0,(F53+G52-F52)/G53)</f>
        <v>0</v>
      </c>
      <c r="K28" s="19" t="s">
        <v>92</v>
      </c>
      <c r="L28" s="20">
        <f>IF(L53=0,0,(K53+L52-K52)/L53)</f>
        <v>0</v>
      </c>
      <c r="P28" s="19" t="s">
        <v>93</v>
      </c>
      <c r="Q28" s="20">
        <f>IF(Q53=0,0,(P53+Q52-P52)/Q53)</f>
        <v>0</v>
      </c>
    </row>
    <row r="30" spans="1:17" x14ac:dyDescent="0.2">
      <c r="A30" s="384" t="s">
        <v>375</v>
      </c>
      <c r="B30" s="385"/>
      <c r="C30" s="368" t="s">
        <v>34</v>
      </c>
      <c r="D30" s="368"/>
      <c r="E30" s="368"/>
      <c r="F30" s="368"/>
      <c r="G30" s="368"/>
      <c r="H30" s="368"/>
      <c r="I30" s="368"/>
      <c r="J30" s="368"/>
      <c r="K30" s="368"/>
      <c r="L30" s="368"/>
      <c r="M30" s="368"/>
      <c r="N30" s="368"/>
      <c r="O30" s="368"/>
      <c r="P30" s="368"/>
      <c r="Q30" s="368"/>
    </row>
    <row r="31" spans="1:17" x14ac:dyDescent="0.2">
      <c r="A31" s="386"/>
      <c r="B31" s="387"/>
      <c r="C31" s="368" t="s">
        <v>35</v>
      </c>
      <c r="D31" s="368"/>
      <c r="E31" s="368"/>
      <c r="F31" s="368"/>
      <c r="G31" s="368"/>
      <c r="H31" s="368" t="s">
        <v>26</v>
      </c>
      <c r="I31" s="368"/>
      <c r="J31" s="368"/>
      <c r="K31" s="368"/>
      <c r="L31" s="368"/>
      <c r="M31" s="368" t="s">
        <v>27</v>
      </c>
      <c r="N31" s="368"/>
      <c r="O31" s="368"/>
      <c r="P31" s="368"/>
      <c r="Q31" s="368"/>
    </row>
    <row r="32" spans="1:17" x14ac:dyDescent="0.2">
      <c r="A32" s="382"/>
      <c r="B32" s="383"/>
      <c r="C32" s="43" t="s">
        <v>36</v>
      </c>
      <c r="D32" s="43" t="s">
        <v>37</v>
      </c>
      <c r="E32" s="43" t="s">
        <v>216</v>
      </c>
      <c r="F32" s="25" t="s">
        <v>217</v>
      </c>
      <c r="G32" s="26" t="s">
        <v>218</v>
      </c>
      <c r="H32" s="43" t="s">
        <v>219</v>
      </c>
      <c r="I32" s="43" t="s">
        <v>220</v>
      </c>
      <c r="J32" s="43" t="s">
        <v>221</v>
      </c>
      <c r="K32" s="25" t="s">
        <v>222</v>
      </c>
      <c r="L32" s="26" t="s">
        <v>223</v>
      </c>
      <c r="M32" s="43" t="s">
        <v>224</v>
      </c>
      <c r="N32" s="43" t="s">
        <v>225</v>
      </c>
      <c r="O32" s="43" t="s">
        <v>226</v>
      </c>
      <c r="P32" s="25" t="s">
        <v>227</v>
      </c>
      <c r="Q32" s="26" t="s">
        <v>98</v>
      </c>
    </row>
    <row r="33" spans="1:17" ht="12.75" x14ac:dyDescent="0.2">
      <c r="A33" s="338" t="s">
        <v>627</v>
      </c>
      <c r="B33" s="339"/>
      <c r="C33" s="36">
        <f t="array" ref="C33:F52">[1]gsby250200!$D$301:$G$321</f>
        <v>0</v>
      </c>
      <c r="D33" s="36">
        <v>0</v>
      </c>
      <c r="E33" s="36">
        <v>0</v>
      </c>
      <c r="F33" s="36">
        <v>0</v>
      </c>
      <c r="G33" s="37">
        <f t="shared" ref="G33:G52" si="9">SUM(C33:F33)</f>
        <v>0</v>
      </c>
      <c r="H33" s="36">
        <f t="array" ref="H33:K52">[1]gsby250200!$D$322:$G$342</f>
        <v>0</v>
      </c>
      <c r="I33" s="36">
        <v>0</v>
      </c>
      <c r="J33" s="36">
        <v>0</v>
      </c>
      <c r="K33" s="36">
        <v>0</v>
      </c>
      <c r="L33" s="37">
        <f t="shared" ref="L33:L52" si="10">SUM(H33:K33)</f>
        <v>0</v>
      </c>
      <c r="M33" s="36">
        <f t="array" ref="M33:P52">[1]gsby250200!$D$343:$G$363</f>
        <v>0</v>
      </c>
      <c r="N33" s="36">
        <v>0</v>
      </c>
      <c r="O33" s="36">
        <v>0</v>
      </c>
      <c r="P33" s="36">
        <v>0</v>
      </c>
      <c r="Q33" s="37">
        <f t="shared" ref="Q33:Q52" si="11">SUM(M33:P33)</f>
        <v>0</v>
      </c>
    </row>
    <row r="34" spans="1:17" ht="12.75" x14ac:dyDescent="0.2">
      <c r="A34" s="338" t="s">
        <v>628</v>
      </c>
      <c r="B34" s="339"/>
      <c r="C34" s="36">
        <v>0</v>
      </c>
      <c r="D34" s="36">
        <v>0</v>
      </c>
      <c r="E34" s="36">
        <v>0</v>
      </c>
      <c r="F34" s="36">
        <v>0</v>
      </c>
      <c r="G34" s="37">
        <f t="shared" si="9"/>
        <v>0</v>
      </c>
      <c r="H34" s="36">
        <v>0</v>
      </c>
      <c r="I34" s="36">
        <v>0</v>
      </c>
      <c r="J34" s="36">
        <v>0</v>
      </c>
      <c r="K34" s="36">
        <v>0</v>
      </c>
      <c r="L34" s="37">
        <f t="shared" si="10"/>
        <v>0</v>
      </c>
      <c r="M34" s="36">
        <v>0</v>
      </c>
      <c r="N34" s="36">
        <v>0</v>
      </c>
      <c r="O34" s="36">
        <v>0</v>
      </c>
      <c r="P34" s="36">
        <v>0</v>
      </c>
      <c r="Q34" s="37">
        <f t="shared" si="11"/>
        <v>0</v>
      </c>
    </row>
    <row r="35" spans="1:17" ht="12.75" x14ac:dyDescent="0.2">
      <c r="A35" s="338" t="s">
        <v>629</v>
      </c>
      <c r="B35" s="339"/>
      <c r="C35" s="36">
        <v>0</v>
      </c>
      <c r="D35" s="36">
        <v>0</v>
      </c>
      <c r="E35" s="36">
        <v>0</v>
      </c>
      <c r="F35" s="36">
        <v>0</v>
      </c>
      <c r="G35" s="37">
        <f t="shared" si="9"/>
        <v>0</v>
      </c>
      <c r="H35" s="36">
        <v>0</v>
      </c>
      <c r="I35" s="36">
        <v>0</v>
      </c>
      <c r="J35" s="36">
        <v>0</v>
      </c>
      <c r="K35" s="36">
        <v>0</v>
      </c>
      <c r="L35" s="37">
        <f t="shared" si="10"/>
        <v>0</v>
      </c>
      <c r="M35" s="36">
        <v>0</v>
      </c>
      <c r="N35" s="36">
        <v>0</v>
      </c>
      <c r="O35" s="36">
        <v>0</v>
      </c>
      <c r="P35" s="36">
        <v>0</v>
      </c>
      <c r="Q35" s="37">
        <f t="shared" si="11"/>
        <v>0</v>
      </c>
    </row>
    <row r="36" spans="1:17" ht="12.75" x14ac:dyDescent="0.2">
      <c r="A36" s="338" t="s">
        <v>630</v>
      </c>
      <c r="B36" s="339"/>
      <c r="C36" s="36">
        <v>0</v>
      </c>
      <c r="D36" s="36">
        <v>0</v>
      </c>
      <c r="E36" s="36">
        <v>0</v>
      </c>
      <c r="F36" s="36">
        <v>0</v>
      </c>
      <c r="G36" s="37">
        <f t="shared" si="9"/>
        <v>0</v>
      </c>
      <c r="H36" s="36">
        <v>0</v>
      </c>
      <c r="I36" s="36">
        <v>0</v>
      </c>
      <c r="J36" s="36">
        <v>0</v>
      </c>
      <c r="K36" s="36">
        <v>0</v>
      </c>
      <c r="L36" s="37">
        <f t="shared" si="10"/>
        <v>0</v>
      </c>
      <c r="M36" s="36">
        <v>0</v>
      </c>
      <c r="N36" s="36">
        <v>0</v>
      </c>
      <c r="O36" s="36">
        <v>0</v>
      </c>
      <c r="P36" s="36">
        <v>0</v>
      </c>
      <c r="Q36" s="37">
        <f t="shared" si="11"/>
        <v>0</v>
      </c>
    </row>
    <row r="37" spans="1:17" ht="12.75" x14ac:dyDescent="0.2">
      <c r="A37" s="338" t="s">
        <v>631</v>
      </c>
      <c r="B37" s="339"/>
      <c r="C37" s="36">
        <v>0</v>
      </c>
      <c r="D37" s="36">
        <v>0</v>
      </c>
      <c r="E37" s="36">
        <v>0</v>
      </c>
      <c r="F37" s="36">
        <v>0</v>
      </c>
      <c r="G37" s="37">
        <f t="shared" si="9"/>
        <v>0</v>
      </c>
      <c r="H37" s="36">
        <v>0</v>
      </c>
      <c r="I37" s="36">
        <v>0</v>
      </c>
      <c r="J37" s="36">
        <v>0</v>
      </c>
      <c r="K37" s="36">
        <v>0</v>
      </c>
      <c r="L37" s="37">
        <f t="shared" si="10"/>
        <v>0</v>
      </c>
      <c r="M37" s="36">
        <v>0</v>
      </c>
      <c r="N37" s="36">
        <v>0</v>
      </c>
      <c r="O37" s="36">
        <v>0</v>
      </c>
      <c r="P37" s="36">
        <v>0</v>
      </c>
      <c r="Q37" s="37">
        <f t="shared" si="11"/>
        <v>0</v>
      </c>
    </row>
    <row r="38" spans="1:17" ht="12.75" x14ac:dyDescent="0.2">
      <c r="A38" s="338" t="s">
        <v>632</v>
      </c>
      <c r="B38" s="339"/>
      <c r="C38" s="36">
        <v>0</v>
      </c>
      <c r="D38" s="36">
        <v>0</v>
      </c>
      <c r="E38" s="36">
        <v>0</v>
      </c>
      <c r="F38" s="36">
        <v>0</v>
      </c>
      <c r="G38" s="37">
        <f t="shared" si="9"/>
        <v>0</v>
      </c>
      <c r="H38" s="36">
        <v>0</v>
      </c>
      <c r="I38" s="36">
        <v>0</v>
      </c>
      <c r="J38" s="36">
        <v>0</v>
      </c>
      <c r="K38" s="36">
        <v>0</v>
      </c>
      <c r="L38" s="37">
        <f t="shared" si="10"/>
        <v>0</v>
      </c>
      <c r="M38" s="36">
        <v>0</v>
      </c>
      <c r="N38" s="36">
        <v>0</v>
      </c>
      <c r="O38" s="36">
        <v>0</v>
      </c>
      <c r="P38" s="36">
        <v>0</v>
      </c>
      <c r="Q38" s="37">
        <f t="shared" si="11"/>
        <v>0</v>
      </c>
    </row>
    <row r="39" spans="1:17" ht="12.75" x14ac:dyDescent="0.2">
      <c r="A39" s="338" t="s">
        <v>633</v>
      </c>
      <c r="B39" s="339"/>
      <c r="C39" s="36">
        <v>0</v>
      </c>
      <c r="D39" s="36">
        <v>0</v>
      </c>
      <c r="E39" s="36">
        <v>0</v>
      </c>
      <c r="F39" s="36">
        <v>0</v>
      </c>
      <c r="G39" s="37">
        <f t="shared" si="9"/>
        <v>0</v>
      </c>
      <c r="H39" s="36">
        <v>0</v>
      </c>
      <c r="I39" s="36">
        <v>0</v>
      </c>
      <c r="J39" s="36">
        <v>0</v>
      </c>
      <c r="K39" s="36">
        <v>0</v>
      </c>
      <c r="L39" s="37">
        <f t="shared" si="10"/>
        <v>0</v>
      </c>
      <c r="M39" s="36">
        <v>0</v>
      </c>
      <c r="N39" s="36">
        <v>0</v>
      </c>
      <c r="O39" s="36">
        <v>0</v>
      </c>
      <c r="P39" s="36">
        <v>0</v>
      </c>
      <c r="Q39" s="37">
        <f t="shared" si="11"/>
        <v>0</v>
      </c>
    </row>
    <row r="40" spans="1:17" ht="12.75" x14ac:dyDescent="0.2">
      <c r="A40" s="338" t="s">
        <v>634</v>
      </c>
      <c r="B40" s="339"/>
      <c r="C40" s="36">
        <v>0</v>
      </c>
      <c r="D40" s="36">
        <v>0</v>
      </c>
      <c r="E40" s="36">
        <v>0</v>
      </c>
      <c r="F40" s="36">
        <v>0</v>
      </c>
      <c r="G40" s="37">
        <f t="shared" si="9"/>
        <v>0</v>
      </c>
      <c r="H40" s="36">
        <v>0</v>
      </c>
      <c r="I40" s="36">
        <v>0</v>
      </c>
      <c r="J40" s="36">
        <v>0</v>
      </c>
      <c r="K40" s="36">
        <v>0</v>
      </c>
      <c r="L40" s="37">
        <f t="shared" si="10"/>
        <v>0</v>
      </c>
      <c r="M40" s="36">
        <v>0</v>
      </c>
      <c r="N40" s="36">
        <v>0</v>
      </c>
      <c r="O40" s="36">
        <v>0</v>
      </c>
      <c r="P40" s="36">
        <v>0</v>
      </c>
      <c r="Q40" s="37">
        <f t="shared" si="11"/>
        <v>0</v>
      </c>
    </row>
    <row r="41" spans="1:17" ht="12.75" x14ac:dyDescent="0.2">
      <c r="A41" s="338" t="s">
        <v>635</v>
      </c>
      <c r="B41" s="339"/>
      <c r="C41" s="36">
        <v>0</v>
      </c>
      <c r="D41" s="36">
        <v>0</v>
      </c>
      <c r="E41" s="36">
        <v>0</v>
      </c>
      <c r="F41" s="36">
        <v>0</v>
      </c>
      <c r="G41" s="37">
        <f t="shared" si="9"/>
        <v>0</v>
      </c>
      <c r="H41" s="36">
        <v>0</v>
      </c>
      <c r="I41" s="36">
        <v>0</v>
      </c>
      <c r="J41" s="36">
        <v>0</v>
      </c>
      <c r="K41" s="36">
        <v>0</v>
      </c>
      <c r="L41" s="37">
        <f t="shared" si="10"/>
        <v>0</v>
      </c>
      <c r="M41" s="36">
        <v>0</v>
      </c>
      <c r="N41" s="36">
        <v>0</v>
      </c>
      <c r="O41" s="36">
        <v>0</v>
      </c>
      <c r="P41" s="36">
        <v>0</v>
      </c>
      <c r="Q41" s="37">
        <f t="shared" si="11"/>
        <v>0</v>
      </c>
    </row>
    <row r="42" spans="1:17" ht="12.75" x14ac:dyDescent="0.2">
      <c r="A42" s="338" t="s">
        <v>636</v>
      </c>
      <c r="B42" s="339"/>
      <c r="C42" s="36">
        <v>0</v>
      </c>
      <c r="D42" s="36">
        <v>0</v>
      </c>
      <c r="E42" s="36">
        <v>0</v>
      </c>
      <c r="F42" s="36">
        <v>0</v>
      </c>
      <c r="G42" s="37">
        <f t="shared" si="9"/>
        <v>0</v>
      </c>
      <c r="H42" s="36">
        <v>0</v>
      </c>
      <c r="I42" s="36">
        <v>0</v>
      </c>
      <c r="J42" s="36">
        <v>0</v>
      </c>
      <c r="K42" s="36">
        <v>0</v>
      </c>
      <c r="L42" s="37">
        <f t="shared" si="10"/>
        <v>0</v>
      </c>
      <c r="M42" s="36">
        <v>0</v>
      </c>
      <c r="N42" s="36">
        <v>0</v>
      </c>
      <c r="O42" s="36">
        <v>0</v>
      </c>
      <c r="P42" s="36">
        <v>0</v>
      </c>
      <c r="Q42" s="37">
        <f t="shared" si="11"/>
        <v>0</v>
      </c>
    </row>
    <row r="43" spans="1:17" ht="12.75" x14ac:dyDescent="0.2">
      <c r="A43" s="338" t="s">
        <v>637</v>
      </c>
      <c r="B43" s="339"/>
      <c r="C43" s="36">
        <v>0</v>
      </c>
      <c r="D43" s="36">
        <v>0</v>
      </c>
      <c r="E43" s="36">
        <v>0</v>
      </c>
      <c r="F43" s="36">
        <v>0</v>
      </c>
      <c r="G43" s="37">
        <f t="shared" si="9"/>
        <v>0</v>
      </c>
      <c r="H43" s="36">
        <v>0</v>
      </c>
      <c r="I43" s="36">
        <v>0</v>
      </c>
      <c r="J43" s="36">
        <v>0</v>
      </c>
      <c r="K43" s="36">
        <v>0</v>
      </c>
      <c r="L43" s="37">
        <f t="shared" si="10"/>
        <v>0</v>
      </c>
      <c r="M43" s="36">
        <v>0</v>
      </c>
      <c r="N43" s="36">
        <v>0</v>
      </c>
      <c r="O43" s="36">
        <v>0</v>
      </c>
      <c r="P43" s="36">
        <v>0</v>
      </c>
      <c r="Q43" s="37">
        <f t="shared" si="11"/>
        <v>0</v>
      </c>
    </row>
    <row r="44" spans="1:17" ht="12.75" x14ac:dyDescent="0.2">
      <c r="A44" s="338" t="s">
        <v>638</v>
      </c>
      <c r="B44" s="339"/>
      <c r="C44" s="36">
        <v>0</v>
      </c>
      <c r="D44" s="36">
        <v>0</v>
      </c>
      <c r="E44" s="36">
        <v>0</v>
      </c>
      <c r="F44" s="36">
        <v>0</v>
      </c>
      <c r="G44" s="37">
        <f t="shared" si="9"/>
        <v>0</v>
      </c>
      <c r="H44" s="36">
        <v>0</v>
      </c>
      <c r="I44" s="36">
        <v>0</v>
      </c>
      <c r="J44" s="36">
        <v>0</v>
      </c>
      <c r="K44" s="36">
        <v>0</v>
      </c>
      <c r="L44" s="37">
        <f t="shared" si="10"/>
        <v>0</v>
      </c>
      <c r="M44" s="36">
        <v>0</v>
      </c>
      <c r="N44" s="36">
        <v>0</v>
      </c>
      <c r="O44" s="36">
        <v>0</v>
      </c>
      <c r="P44" s="36">
        <v>0</v>
      </c>
      <c r="Q44" s="37">
        <f t="shared" si="11"/>
        <v>0</v>
      </c>
    </row>
    <row r="45" spans="1:17" ht="12.75" x14ac:dyDescent="0.2">
      <c r="A45" s="338" t="s">
        <v>639</v>
      </c>
      <c r="B45" s="339"/>
      <c r="C45" s="36">
        <v>0</v>
      </c>
      <c r="D45" s="36">
        <v>0</v>
      </c>
      <c r="E45" s="36">
        <v>0</v>
      </c>
      <c r="F45" s="36">
        <v>0</v>
      </c>
      <c r="G45" s="37">
        <f t="shared" si="9"/>
        <v>0</v>
      </c>
      <c r="H45" s="36">
        <v>0</v>
      </c>
      <c r="I45" s="36">
        <v>0</v>
      </c>
      <c r="J45" s="36">
        <v>0</v>
      </c>
      <c r="K45" s="36">
        <v>0</v>
      </c>
      <c r="L45" s="37">
        <f t="shared" si="10"/>
        <v>0</v>
      </c>
      <c r="M45" s="36">
        <v>0</v>
      </c>
      <c r="N45" s="36">
        <v>0</v>
      </c>
      <c r="O45" s="36">
        <v>0</v>
      </c>
      <c r="P45" s="36">
        <v>0</v>
      </c>
      <c r="Q45" s="37">
        <f t="shared" si="11"/>
        <v>0</v>
      </c>
    </row>
    <row r="46" spans="1:17" ht="12.75" x14ac:dyDescent="0.2">
      <c r="A46" s="338" t="s">
        <v>640</v>
      </c>
      <c r="B46" s="339"/>
      <c r="C46" s="36">
        <v>0</v>
      </c>
      <c r="D46" s="36">
        <v>0</v>
      </c>
      <c r="E46" s="36">
        <v>0</v>
      </c>
      <c r="F46" s="36">
        <v>0</v>
      </c>
      <c r="G46" s="37">
        <f t="shared" si="9"/>
        <v>0</v>
      </c>
      <c r="H46" s="36">
        <v>0</v>
      </c>
      <c r="I46" s="36">
        <v>0</v>
      </c>
      <c r="J46" s="36">
        <v>0</v>
      </c>
      <c r="K46" s="36">
        <v>0</v>
      </c>
      <c r="L46" s="37">
        <f t="shared" si="10"/>
        <v>0</v>
      </c>
      <c r="M46" s="36">
        <v>0</v>
      </c>
      <c r="N46" s="36">
        <v>0</v>
      </c>
      <c r="O46" s="36">
        <v>0</v>
      </c>
      <c r="P46" s="36">
        <v>0</v>
      </c>
      <c r="Q46" s="37">
        <f t="shared" si="11"/>
        <v>0</v>
      </c>
    </row>
    <row r="47" spans="1:17" ht="12.75" x14ac:dyDescent="0.2">
      <c r="A47" s="338" t="s">
        <v>641</v>
      </c>
      <c r="B47" s="339"/>
      <c r="C47" s="36">
        <v>0</v>
      </c>
      <c r="D47" s="36">
        <v>0</v>
      </c>
      <c r="E47" s="36">
        <v>0</v>
      </c>
      <c r="F47" s="36">
        <v>0</v>
      </c>
      <c r="G47" s="37">
        <f t="shared" si="9"/>
        <v>0</v>
      </c>
      <c r="H47" s="36">
        <v>0</v>
      </c>
      <c r="I47" s="36">
        <v>0</v>
      </c>
      <c r="J47" s="36">
        <v>0</v>
      </c>
      <c r="K47" s="36">
        <v>0</v>
      </c>
      <c r="L47" s="37">
        <f t="shared" si="10"/>
        <v>0</v>
      </c>
      <c r="M47" s="36">
        <v>0</v>
      </c>
      <c r="N47" s="36">
        <v>0</v>
      </c>
      <c r="O47" s="36">
        <v>0</v>
      </c>
      <c r="P47" s="36">
        <v>0</v>
      </c>
      <c r="Q47" s="37">
        <f t="shared" si="11"/>
        <v>0</v>
      </c>
    </row>
    <row r="48" spans="1:17" ht="12.75" x14ac:dyDescent="0.2">
      <c r="A48" s="338" t="s">
        <v>642</v>
      </c>
      <c r="B48" s="339"/>
      <c r="C48" s="36">
        <v>0</v>
      </c>
      <c r="D48" s="36">
        <v>0</v>
      </c>
      <c r="E48" s="36">
        <v>0</v>
      </c>
      <c r="F48" s="36">
        <v>0</v>
      </c>
      <c r="G48" s="37">
        <f t="shared" si="9"/>
        <v>0</v>
      </c>
      <c r="H48" s="36">
        <v>0</v>
      </c>
      <c r="I48" s="36">
        <v>0</v>
      </c>
      <c r="J48" s="36">
        <v>0</v>
      </c>
      <c r="K48" s="36">
        <v>0</v>
      </c>
      <c r="L48" s="37">
        <f t="shared" si="10"/>
        <v>0</v>
      </c>
      <c r="M48" s="36">
        <v>0</v>
      </c>
      <c r="N48" s="36">
        <v>0</v>
      </c>
      <c r="O48" s="36">
        <v>0</v>
      </c>
      <c r="P48" s="36">
        <v>0</v>
      </c>
      <c r="Q48" s="37">
        <f t="shared" si="11"/>
        <v>0</v>
      </c>
    </row>
    <row r="49" spans="1:17" ht="12.75" x14ac:dyDescent="0.2">
      <c r="A49" s="338" t="s">
        <v>643</v>
      </c>
      <c r="B49" s="339"/>
      <c r="C49" s="36">
        <v>0</v>
      </c>
      <c r="D49" s="36">
        <v>0</v>
      </c>
      <c r="E49" s="36">
        <v>0</v>
      </c>
      <c r="F49" s="36">
        <v>0</v>
      </c>
      <c r="G49" s="37">
        <f t="shared" si="9"/>
        <v>0</v>
      </c>
      <c r="H49" s="36">
        <v>0</v>
      </c>
      <c r="I49" s="36">
        <v>0</v>
      </c>
      <c r="J49" s="36">
        <v>0</v>
      </c>
      <c r="K49" s="36">
        <v>0</v>
      </c>
      <c r="L49" s="37">
        <f t="shared" si="10"/>
        <v>0</v>
      </c>
      <c r="M49" s="36">
        <v>0</v>
      </c>
      <c r="N49" s="36">
        <v>0</v>
      </c>
      <c r="O49" s="36">
        <v>0</v>
      </c>
      <c r="P49" s="36">
        <v>0</v>
      </c>
      <c r="Q49" s="37">
        <f t="shared" si="11"/>
        <v>0</v>
      </c>
    </row>
    <row r="50" spans="1:17" ht="12.75" x14ac:dyDescent="0.2">
      <c r="A50" s="338" t="s">
        <v>644</v>
      </c>
      <c r="B50" s="339"/>
      <c r="C50" s="36">
        <v>0</v>
      </c>
      <c r="D50" s="36">
        <v>0</v>
      </c>
      <c r="E50" s="36">
        <v>0</v>
      </c>
      <c r="F50" s="36">
        <v>0</v>
      </c>
      <c r="G50" s="37">
        <f t="shared" si="9"/>
        <v>0</v>
      </c>
      <c r="H50" s="36">
        <v>0</v>
      </c>
      <c r="I50" s="36">
        <v>0</v>
      </c>
      <c r="J50" s="36">
        <v>0</v>
      </c>
      <c r="K50" s="36">
        <v>0</v>
      </c>
      <c r="L50" s="37">
        <f t="shared" si="10"/>
        <v>0</v>
      </c>
      <c r="M50" s="36">
        <v>0</v>
      </c>
      <c r="N50" s="36">
        <v>0</v>
      </c>
      <c r="O50" s="36">
        <v>0</v>
      </c>
      <c r="P50" s="36">
        <v>0</v>
      </c>
      <c r="Q50" s="37">
        <f t="shared" si="11"/>
        <v>0</v>
      </c>
    </row>
    <row r="51" spans="1:17" ht="12.75" x14ac:dyDescent="0.2">
      <c r="A51" s="338" t="s">
        <v>645</v>
      </c>
      <c r="B51" s="339"/>
      <c r="C51" s="36">
        <v>0</v>
      </c>
      <c r="D51" s="36">
        <v>0</v>
      </c>
      <c r="E51" s="36">
        <v>0</v>
      </c>
      <c r="F51" s="36">
        <v>0</v>
      </c>
      <c r="G51" s="37">
        <f t="shared" si="9"/>
        <v>0</v>
      </c>
      <c r="H51" s="36">
        <v>0</v>
      </c>
      <c r="I51" s="36">
        <v>0</v>
      </c>
      <c r="J51" s="36">
        <v>0</v>
      </c>
      <c r="K51" s="36">
        <v>0</v>
      </c>
      <c r="L51" s="37">
        <f t="shared" si="10"/>
        <v>0</v>
      </c>
      <c r="M51" s="36">
        <v>0</v>
      </c>
      <c r="N51" s="36">
        <v>0</v>
      </c>
      <c r="O51" s="36">
        <v>0</v>
      </c>
      <c r="P51" s="36">
        <v>0</v>
      </c>
      <c r="Q51" s="37">
        <f t="shared" si="11"/>
        <v>0</v>
      </c>
    </row>
    <row r="52" spans="1:17" ht="12.75" x14ac:dyDescent="0.2">
      <c r="A52" s="338" t="s">
        <v>3</v>
      </c>
      <c r="B52" s="339"/>
      <c r="C52" s="36">
        <v>0</v>
      </c>
      <c r="D52" s="36">
        <v>0</v>
      </c>
      <c r="E52" s="36">
        <v>0</v>
      </c>
      <c r="F52" s="36">
        <v>0</v>
      </c>
      <c r="G52" s="37">
        <f t="shared" si="9"/>
        <v>0</v>
      </c>
      <c r="H52" s="36">
        <v>0</v>
      </c>
      <c r="I52" s="36">
        <v>0</v>
      </c>
      <c r="J52" s="36">
        <v>0</v>
      </c>
      <c r="K52" s="36">
        <v>0</v>
      </c>
      <c r="L52" s="37">
        <f t="shared" si="10"/>
        <v>0</v>
      </c>
      <c r="M52" s="36">
        <v>0</v>
      </c>
      <c r="N52" s="36">
        <v>0</v>
      </c>
      <c r="O52" s="36">
        <v>0</v>
      </c>
      <c r="P52" s="36">
        <v>0</v>
      </c>
      <c r="Q52" s="37">
        <f t="shared" si="11"/>
        <v>0</v>
      </c>
    </row>
    <row r="53" spans="1:17" ht="12.75" x14ac:dyDescent="0.2">
      <c r="A53" s="334" t="s">
        <v>18</v>
      </c>
      <c r="B53" s="335"/>
      <c r="C53" s="38">
        <f>SUM(C33:C52)</f>
        <v>0</v>
      </c>
      <c r="D53" s="38">
        <f t="shared" ref="D53:Q53" si="12">SUM(D33:D52)</f>
        <v>0</v>
      </c>
      <c r="E53" s="38">
        <f t="shared" si="12"/>
        <v>0</v>
      </c>
      <c r="F53" s="38">
        <f t="shared" si="12"/>
        <v>0</v>
      </c>
      <c r="G53" s="38">
        <f t="shared" si="12"/>
        <v>0</v>
      </c>
      <c r="H53" s="38">
        <f t="shared" si="12"/>
        <v>0</v>
      </c>
      <c r="I53" s="38">
        <f t="shared" si="12"/>
        <v>0</v>
      </c>
      <c r="J53" s="38">
        <f t="shared" si="12"/>
        <v>0</v>
      </c>
      <c r="K53" s="38">
        <f t="shared" si="12"/>
        <v>0</v>
      </c>
      <c r="L53" s="38">
        <f t="shared" si="12"/>
        <v>0</v>
      </c>
      <c r="M53" s="38">
        <f t="shared" si="12"/>
        <v>0</v>
      </c>
      <c r="N53" s="38">
        <f t="shared" si="12"/>
        <v>0</v>
      </c>
      <c r="O53" s="38">
        <f t="shared" si="12"/>
        <v>0</v>
      </c>
      <c r="P53" s="38">
        <f t="shared" si="12"/>
        <v>0</v>
      </c>
      <c r="Q53" s="38">
        <f t="shared" si="12"/>
        <v>0</v>
      </c>
    </row>
  </sheetData>
  <mergeCells count="63">
    <mergeCell ref="A52:B52"/>
    <mergeCell ref="A50:B50"/>
    <mergeCell ref="A45:B45"/>
    <mergeCell ref="A46:B46"/>
    <mergeCell ref="A47:B47"/>
    <mergeCell ref="A48:B48"/>
    <mergeCell ref="A51:B51"/>
    <mergeCell ref="A7:B7"/>
    <mergeCell ref="A9:B9"/>
    <mergeCell ref="A10:B10"/>
    <mergeCell ref="A14:B14"/>
    <mergeCell ref="A11:B11"/>
    <mergeCell ref="A12:B12"/>
    <mergeCell ref="A13:B13"/>
    <mergeCell ref="A23:B23"/>
    <mergeCell ref="A40:B40"/>
    <mergeCell ref="A41:B41"/>
    <mergeCell ref="A42:B42"/>
    <mergeCell ref="A43:B43"/>
    <mergeCell ref="A38:B38"/>
    <mergeCell ref="A39:B39"/>
    <mergeCell ref="A26:A27"/>
    <mergeCell ref="A24:B24"/>
    <mergeCell ref="A25:B25"/>
    <mergeCell ref="A30:B32"/>
    <mergeCell ref="A35:B35"/>
    <mergeCell ref="A36:B36"/>
    <mergeCell ref="A3:B6"/>
    <mergeCell ref="A15:B15"/>
    <mergeCell ref="A16:B16"/>
    <mergeCell ref="A53:B53"/>
    <mergeCell ref="A21:B21"/>
    <mergeCell ref="A22:B22"/>
    <mergeCell ref="A44:B44"/>
    <mergeCell ref="A49:B49"/>
    <mergeCell ref="A17:B17"/>
    <mergeCell ref="A18:B18"/>
    <mergeCell ref="A19:B19"/>
    <mergeCell ref="A20:B20"/>
    <mergeCell ref="A33:B33"/>
    <mergeCell ref="A37:B37"/>
    <mergeCell ref="A34:B34"/>
    <mergeCell ref="A8:B8"/>
    <mergeCell ref="C31:G31"/>
    <mergeCell ref="H31:L31"/>
    <mergeCell ref="M31:Q31"/>
    <mergeCell ref="C30:Q30"/>
    <mergeCell ref="J5:J6"/>
    <mergeCell ref="F5:G5"/>
    <mergeCell ref="C3:Q3"/>
    <mergeCell ref="C4:G4"/>
    <mergeCell ref="H4:L4"/>
    <mergeCell ref="N5:N6"/>
    <mergeCell ref="I5:I6"/>
    <mergeCell ref="E5:E6"/>
    <mergeCell ref="K5:L5"/>
    <mergeCell ref="M4:Q4"/>
    <mergeCell ref="C5:C6"/>
    <mergeCell ref="P5:Q5"/>
    <mergeCell ref="M5:M6"/>
    <mergeCell ref="O5:O6"/>
    <mergeCell ref="D5:D6"/>
    <mergeCell ref="H5:H6"/>
  </mergeCells>
  <phoneticPr fontId="0" type="noConversion"/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Tabelle25"/>
  <dimension ref="A1:H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0.140625" style="10" customWidth="1"/>
    <col min="2" max="2" width="22.140625" style="10" customWidth="1"/>
    <col min="3" max="6" width="17.42578125" style="13" customWidth="1"/>
    <col min="7" max="8" width="10.28515625" style="10" customWidth="1"/>
    <col min="9" max="16384" width="11.42578125" style="10"/>
  </cols>
  <sheetData>
    <row r="1" spans="1:8" x14ac:dyDescent="0.2">
      <c r="A1" s="14" t="str">
        <f>Inhalt!B15</f>
        <v>T2_09</v>
      </c>
      <c r="B1" s="15" t="str">
        <f>Inhalt!C15</f>
        <v>: Präferierte Spielform + Migration</v>
      </c>
    </row>
    <row r="3" spans="1:8" x14ac:dyDescent="0.2">
      <c r="A3" s="360" t="s">
        <v>375</v>
      </c>
      <c r="B3" s="361"/>
      <c r="C3" s="399" t="s">
        <v>87</v>
      </c>
      <c r="D3" s="399"/>
      <c r="E3" s="399"/>
      <c r="F3" s="399"/>
      <c r="G3" s="398" t="s">
        <v>286</v>
      </c>
      <c r="H3" s="398"/>
    </row>
    <row r="4" spans="1:8" ht="33.75" x14ac:dyDescent="0.2">
      <c r="A4" s="361"/>
      <c r="B4" s="361"/>
      <c r="C4" s="94" t="s">
        <v>82</v>
      </c>
      <c r="D4" s="94" t="s">
        <v>38</v>
      </c>
      <c r="E4" s="39" t="s">
        <v>651</v>
      </c>
      <c r="F4" s="39" t="s">
        <v>650</v>
      </c>
      <c r="G4" s="87" t="s">
        <v>155</v>
      </c>
      <c r="H4" s="87" t="s">
        <v>156</v>
      </c>
    </row>
    <row r="5" spans="1:8" x14ac:dyDescent="0.2">
      <c r="A5" s="354" t="s">
        <v>627</v>
      </c>
      <c r="B5" s="355"/>
      <c r="C5" s="95" t="str">
        <f t="shared" ref="C5:F23" si="0">IF($G5=0,"",C30/$G5)</f>
        <v/>
      </c>
      <c r="D5" s="95" t="str">
        <f t="shared" si="0"/>
        <v/>
      </c>
      <c r="E5" s="95" t="str">
        <f t="shared" si="0"/>
        <v/>
      </c>
      <c r="F5" s="95" t="str">
        <f t="shared" si="0"/>
        <v/>
      </c>
      <c r="G5" s="88">
        <f t="shared" ref="G5:G23" si="1">H30-G30</f>
        <v>0</v>
      </c>
      <c r="H5" s="89" t="str">
        <f t="shared" ref="H5:H24" si="2">IF(G$24=0,"",G5/G$24)</f>
        <v/>
      </c>
    </row>
    <row r="6" spans="1:8" x14ac:dyDescent="0.2">
      <c r="A6" s="354" t="s">
        <v>628</v>
      </c>
      <c r="B6" s="355"/>
      <c r="C6" s="95" t="str">
        <f t="shared" si="0"/>
        <v/>
      </c>
      <c r="D6" s="95" t="str">
        <f t="shared" si="0"/>
        <v/>
      </c>
      <c r="E6" s="95" t="str">
        <f t="shared" si="0"/>
        <v/>
      </c>
      <c r="F6" s="95" t="str">
        <f t="shared" si="0"/>
        <v/>
      </c>
      <c r="G6" s="88">
        <f t="shared" si="1"/>
        <v>0</v>
      </c>
      <c r="H6" s="89" t="str">
        <f t="shared" si="2"/>
        <v/>
      </c>
    </row>
    <row r="7" spans="1:8" x14ac:dyDescent="0.2">
      <c r="A7" s="354" t="s">
        <v>629</v>
      </c>
      <c r="B7" s="355"/>
      <c r="C7" s="95" t="str">
        <f t="shared" si="0"/>
        <v/>
      </c>
      <c r="D7" s="95" t="str">
        <f t="shared" si="0"/>
        <v/>
      </c>
      <c r="E7" s="95" t="str">
        <f t="shared" si="0"/>
        <v/>
      </c>
      <c r="F7" s="95" t="str">
        <f t="shared" si="0"/>
        <v/>
      </c>
      <c r="G7" s="88">
        <f t="shared" si="1"/>
        <v>0</v>
      </c>
      <c r="H7" s="89" t="str">
        <f t="shared" si="2"/>
        <v/>
      </c>
    </row>
    <row r="8" spans="1:8" x14ac:dyDescent="0.2">
      <c r="A8" s="354" t="s">
        <v>630</v>
      </c>
      <c r="B8" s="355"/>
      <c r="C8" s="95" t="str">
        <f t="shared" si="0"/>
        <v/>
      </c>
      <c r="D8" s="95" t="str">
        <f t="shared" si="0"/>
        <v/>
      </c>
      <c r="E8" s="95" t="str">
        <f t="shared" si="0"/>
        <v/>
      </c>
      <c r="F8" s="95" t="str">
        <f t="shared" si="0"/>
        <v/>
      </c>
      <c r="G8" s="88">
        <f t="shared" si="1"/>
        <v>0</v>
      </c>
      <c r="H8" s="89" t="str">
        <f t="shared" si="2"/>
        <v/>
      </c>
    </row>
    <row r="9" spans="1:8" x14ac:dyDescent="0.2">
      <c r="A9" s="354" t="s">
        <v>631</v>
      </c>
      <c r="B9" s="355"/>
      <c r="C9" s="95" t="str">
        <f t="shared" si="0"/>
        <v/>
      </c>
      <c r="D9" s="95" t="str">
        <f t="shared" si="0"/>
        <v/>
      </c>
      <c r="E9" s="95" t="str">
        <f t="shared" si="0"/>
        <v/>
      </c>
      <c r="F9" s="95" t="str">
        <f t="shared" si="0"/>
        <v/>
      </c>
      <c r="G9" s="88">
        <f t="shared" si="1"/>
        <v>0</v>
      </c>
      <c r="H9" s="89" t="str">
        <f t="shared" si="2"/>
        <v/>
      </c>
    </row>
    <row r="10" spans="1:8" x14ac:dyDescent="0.2">
      <c r="A10" s="354" t="s">
        <v>632</v>
      </c>
      <c r="B10" s="355"/>
      <c r="C10" s="95" t="str">
        <f t="shared" si="0"/>
        <v/>
      </c>
      <c r="D10" s="95" t="str">
        <f t="shared" si="0"/>
        <v/>
      </c>
      <c r="E10" s="95" t="str">
        <f t="shared" si="0"/>
        <v/>
      </c>
      <c r="F10" s="95" t="str">
        <f t="shared" si="0"/>
        <v/>
      </c>
      <c r="G10" s="88">
        <f t="shared" si="1"/>
        <v>0</v>
      </c>
      <c r="H10" s="89" t="str">
        <f t="shared" si="2"/>
        <v/>
      </c>
    </row>
    <row r="11" spans="1:8" x14ac:dyDescent="0.2">
      <c r="A11" s="354" t="s">
        <v>633</v>
      </c>
      <c r="B11" s="355"/>
      <c r="C11" s="95" t="str">
        <f t="shared" si="0"/>
        <v/>
      </c>
      <c r="D11" s="95" t="str">
        <f t="shared" si="0"/>
        <v/>
      </c>
      <c r="E11" s="95" t="str">
        <f t="shared" si="0"/>
        <v/>
      </c>
      <c r="F11" s="95" t="str">
        <f t="shared" si="0"/>
        <v/>
      </c>
      <c r="G11" s="88">
        <f t="shared" si="1"/>
        <v>0</v>
      </c>
      <c r="H11" s="89" t="str">
        <f t="shared" si="2"/>
        <v/>
      </c>
    </row>
    <row r="12" spans="1:8" x14ac:dyDescent="0.2">
      <c r="A12" s="354" t="s">
        <v>634</v>
      </c>
      <c r="B12" s="355"/>
      <c r="C12" s="95" t="str">
        <f t="shared" si="0"/>
        <v/>
      </c>
      <c r="D12" s="95" t="str">
        <f t="shared" si="0"/>
        <v/>
      </c>
      <c r="E12" s="95" t="str">
        <f t="shared" si="0"/>
        <v/>
      </c>
      <c r="F12" s="95" t="str">
        <f t="shared" si="0"/>
        <v/>
      </c>
      <c r="G12" s="88">
        <f t="shared" si="1"/>
        <v>0</v>
      </c>
      <c r="H12" s="89" t="str">
        <f t="shared" si="2"/>
        <v/>
      </c>
    </row>
    <row r="13" spans="1:8" x14ac:dyDescent="0.2">
      <c r="A13" s="354" t="s">
        <v>635</v>
      </c>
      <c r="B13" s="355"/>
      <c r="C13" s="95" t="str">
        <f t="shared" si="0"/>
        <v/>
      </c>
      <c r="D13" s="95" t="str">
        <f t="shared" si="0"/>
        <v/>
      </c>
      <c r="E13" s="95" t="str">
        <f t="shared" si="0"/>
        <v/>
      </c>
      <c r="F13" s="95" t="str">
        <f t="shared" si="0"/>
        <v/>
      </c>
      <c r="G13" s="88">
        <f t="shared" si="1"/>
        <v>0</v>
      </c>
      <c r="H13" s="89" t="str">
        <f t="shared" si="2"/>
        <v/>
      </c>
    </row>
    <row r="14" spans="1:8" x14ac:dyDescent="0.2">
      <c r="A14" s="354" t="s">
        <v>636</v>
      </c>
      <c r="B14" s="355"/>
      <c r="C14" s="95" t="str">
        <f t="shared" si="0"/>
        <v/>
      </c>
      <c r="D14" s="95" t="str">
        <f t="shared" si="0"/>
        <v/>
      </c>
      <c r="E14" s="95" t="str">
        <f t="shared" si="0"/>
        <v/>
      </c>
      <c r="F14" s="95" t="str">
        <f t="shared" si="0"/>
        <v/>
      </c>
      <c r="G14" s="88">
        <f t="shared" si="1"/>
        <v>0</v>
      </c>
      <c r="H14" s="89" t="str">
        <f t="shared" si="2"/>
        <v/>
      </c>
    </row>
    <row r="15" spans="1:8" x14ac:dyDescent="0.2">
      <c r="A15" s="354" t="s">
        <v>637</v>
      </c>
      <c r="B15" s="355"/>
      <c r="C15" s="95" t="str">
        <f t="shared" si="0"/>
        <v/>
      </c>
      <c r="D15" s="95" t="str">
        <f t="shared" si="0"/>
        <v/>
      </c>
      <c r="E15" s="95" t="str">
        <f t="shared" si="0"/>
        <v/>
      </c>
      <c r="F15" s="95" t="str">
        <f t="shared" si="0"/>
        <v/>
      </c>
      <c r="G15" s="88">
        <f t="shared" si="1"/>
        <v>0</v>
      </c>
      <c r="H15" s="89" t="str">
        <f t="shared" si="2"/>
        <v/>
      </c>
    </row>
    <row r="16" spans="1:8" x14ac:dyDescent="0.2">
      <c r="A16" s="354" t="s">
        <v>638</v>
      </c>
      <c r="B16" s="355"/>
      <c r="C16" s="95" t="str">
        <f t="shared" si="0"/>
        <v/>
      </c>
      <c r="D16" s="95" t="str">
        <f t="shared" si="0"/>
        <v/>
      </c>
      <c r="E16" s="95" t="str">
        <f t="shared" si="0"/>
        <v/>
      </c>
      <c r="F16" s="95" t="str">
        <f t="shared" si="0"/>
        <v/>
      </c>
      <c r="G16" s="88">
        <f t="shared" si="1"/>
        <v>0</v>
      </c>
      <c r="H16" s="89" t="str">
        <f t="shared" si="2"/>
        <v/>
      </c>
    </row>
    <row r="17" spans="1:8" x14ac:dyDescent="0.2">
      <c r="A17" s="354" t="s">
        <v>639</v>
      </c>
      <c r="B17" s="355"/>
      <c r="C17" s="95" t="str">
        <f t="shared" si="0"/>
        <v/>
      </c>
      <c r="D17" s="95" t="str">
        <f t="shared" si="0"/>
        <v/>
      </c>
      <c r="E17" s="95" t="str">
        <f t="shared" si="0"/>
        <v/>
      </c>
      <c r="F17" s="95" t="str">
        <f t="shared" si="0"/>
        <v/>
      </c>
      <c r="G17" s="88">
        <f t="shared" si="1"/>
        <v>0</v>
      </c>
      <c r="H17" s="89" t="str">
        <f t="shared" si="2"/>
        <v/>
      </c>
    </row>
    <row r="18" spans="1:8" x14ac:dyDescent="0.2">
      <c r="A18" s="354" t="s">
        <v>640</v>
      </c>
      <c r="B18" s="355"/>
      <c r="C18" s="95" t="str">
        <f t="shared" si="0"/>
        <v/>
      </c>
      <c r="D18" s="95" t="str">
        <f t="shared" si="0"/>
        <v/>
      </c>
      <c r="E18" s="95" t="str">
        <f t="shared" si="0"/>
        <v/>
      </c>
      <c r="F18" s="95" t="str">
        <f t="shared" si="0"/>
        <v/>
      </c>
      <c r="G18" s="88">
        <f t="shared" si="1"/>
        <v>0</v>
      </c>
      <c r="H18" s="89" t="str">
        <f t="shared" si="2"/>
        <v/>
      </c>
    </row>
    <row r="19" spans="1:8" x14ac:dyDescent="0.2">
      <c r="A19" s="354" t="s">
        <v>641</v>
      </c>
      <c r="B19" s="355"/>
      <c r="C19" s="95" t="str">
        <f t="shared" si="0"/>
        <v/>
      </c>
      <c r="D19" s="95" t="str">
        <f t="shared" si="0"/>
        <v/>
      </c>
      <c r="E19" s="95" t="str">
        <f t="shared" si="0"/>
        <v/>
      </c>
      <c r="F19" s="95" t="str">
        <f t="shared" si="0"/>
        <v/>
      </c>
      <c r="G19" s="88">
        <f t="shared" si="1"/>
        <v>0</v>
      </c>
      <c r="H19" s="89" t="str">
        <f t="shared" si="2"/>
        <v/>
      </c>
    </row>
    <row r="20" spans="1:8" x14ac:dyDescent="0.2">
      <c r="A20" s="354" t="s">
        <v>642</v>
      </c>
      <c r="B20" s="355"/>
      <c r="C20" s="95" t="str">
        <f t="shared" si="0"/>
        <v/>
      </c>
      <c r="D20" s="95" t="str">
        <f t="shared" si="0"/>
        <v/>
      </c>
      <c r="E20" s="95" t="str">
        <f t="shared" si="0"/>
        <v/>
      </c>
      <c r="F20" s="95" t="str">
        <f t="shared" si="0"/>
        <v/>
      </c>
      <c r="G20" s="88">
        <f t="shared" si="1"/>
        <v>0</v>
      </c>
      <c r="H20" s="89" t="str">
        <f t="shared" si="2"/>
        <v/>
      </c>
    </row>
    <row r="21" spans="1:8" x14ac:dyDescent="0.2">
      <c r="A21" s="354" t="s">
        <v>643</v>
      </c>
      <c r="B21" s="355"/>
      <c r="C21" s="95" t="str">
        <f t="shared" si="0"/>
        <v/>
      </c>
      <c r="D21" s="95" t="str">
        <f t="shared" si="0"/>
        <v/>
      </c>
      <c r="E21" s="95" t="str">
        <f t="shared" si="0"/>
        <v/>
      </c>
      <c r="F21" s="95" t="str">
        <f t="shared" si="0"/>
        <v/>
      </c>
      <c r="G21" s="88">
        <f t="shared" si="1"/>
        <v>0</v>
      </c>
      <c r="H21" s="89" t="str">
        <f t="shared" si="2"/>
        <v/>
      </c>
    </row>
    <row r="22" spans="1:8" x14ac:dyDescent="0.2">
      <c r="A22" s="354" t="s">
        <v>644</v>
      </c>
      <c r="B22" s="355"/>
      <c r="C22" s="95" t="str">
        <f t="shared" si="0"/>
        <v/>
      </c>
      <c r="D22" s="95" t="str">
        <f t="shared" si="0"/>
        <v/>
      </c>
      <c r="E22" s="95" t="str">
        <f t="shared" si="0"/>
        <v/>
      </c>
      <c r="F22" s="95" t="str">
        <f t="shared" si="0"/>
        <v/>
      </c>
      <c r="G22" s="88">
        <f t="shared" si="1"/>
        <v>0</v>
      </c>
      <c r="H22" s="89" t="str">
        <f t="shared" si="2"/>
        <v/>
      </c>
    </row>
    <row r="23" spans="1:8" x14ac:dyDescent="0.2">
      <c r="A23" s="354" t="s">
        <v>645</v>
      </c>
      <c r="B23" s="355"/>
      <c r="C23" s="95" t="str">
        <f t="shared" si="0"/>
        <v/>
      </c>
      <c r="D23" s="95" t="str">
        <f t="shared" si="0"/>
        <v/>
      </c>
      <c r="E23" s="95" t="str">
        <f t="shared" si="0"/>
        <v/>
      </c>
      <c r="F23" s="95" t="str">
        <f t="shared" si="0"/>
        <v/>
      </c>
      <c r="G23" s="88">
        <f t="shared" si="1"/>
        <v>0</v>
      </c>
      <c r="H23" s="89" t="str">
        <f t="shared" si="2"/>
        <v/>
      </c>
    </row>
    <row r="24" spans="1:8" x14ac:dyDescent="0.2">
      <c r="A24" s="336" t="s">
        <v>0</v>
      </c>
      <c r="B24" s="31" t="s">
        <v>1</v>
      </c>
      <c r="C24" s="96">
        <f>C50-C49</f>
        <v>0</v>
      </c>
      <c r="D24" s="96">
        <f>D50-D49</f>
        <v>0</v>
      </c>
      <c r="E24" s="96">
        <f>E50-E49</f>
        <v>0</v>
      </c>
      <c r="F24" s="96">
        <f>F50-F49</f>
        <v>0</v>
      </c>
      <c r="G24" s="29">
        <f>H50-G50-H49+G49</f>
        <v>0</v>
      </c>
      <c r="H24" s="89" t="str">
        <f t="shared" si="2"/>
        <v/>
      </c>
    </row>
    <row r="25" spans="1:8" x14ac:dyDescent="0.2">
      <c r="A25" s="337"/>
      <c r="B25" s="22" t="s">
        <v>2</v>
      </c>
      <c r="C25" s="97" t="str">
        <f>IF($G24=0,"",C24/$G24)</f>
        <v/>
      </c>
      <c r="D25" s="97" t="str">
        <f>IF($G24=0,"",D24/$G24)</f>
        <v/>
      </c>
      <c r="E25" s="97" t="str">
        <f>IF($G24=0,"",E24/$G24)</f>
        <v/>
      </c>
      <c r="F25" s="97" t="str">
        <f>IF($G24=0,"",F24/$G24)</f>
        <v/>
      </c>
      <c r="G25" s="97" t="str">
        <f>IF($G24=0,"",G24/$G24)</f>
        <v/>
      </c>
      <c r="H25" s="89"/>
    </row>
    <row r="26" spans="1:8" x14ac:dyDescent="0.2">
      <c r="A26" s="98" t="str">
        <f>Titel!$A$15</f>
        <v>© 2025 IFT Institut für Therapieforschung, München</v>
      </c>
      <c r="B26" s="98"/>
      <c r="C26" s="99"/>
      <c r="D26" s="99"/>
      <c r="E26" s="99"/>
      <c r="F26" s="10"/>
      <c r="G26" s="19" t="s">
        <v>22</v>
      </c>
      <c r="H26" s="20">
        <f>IF(H50=0,0,(G50+H49-G49)/H50)</f>
        <v>0</v>
      </c>
    </row>
    <row r="27" spans="1:8" x14ac:dyDescent="0.2">
      <c r="A27" s="86"/>
      <c r="B27" s="86"/>
      <c r="C27" s="99"/>
      <c r="D27" s="99"/>
      <c r="E27" s="99"/>
      <c r="F27" s="99"/>
      <c r="G27" s="86"/>
      <c r="H27" s="86"/>
    </row>
    <row r="28" spans="1:8" x14ac:dyDescent="0.2">
      <c r="A28" s="344" t="s">
        <v>375</v>
      </c>
      <c r="B28" s="344"/>
      <c r="C28" s="400" t="s">
        <v>87</v>
      </c>
      <c r="D28" s="400"/>
      <c r="E28" s="400"/>
      <c r="F28" s="400"/>
      <c r="G28" s="400"/>
      <c r="H28" s="400"/>
    </row>
    <row r="29" spans="1:8" ht="33.75" x14ac:dyDescent="0.2">
      <c r="A29" s="344"/>
      <c r="B29" s="344"/>
      <c r="C29" s="100" t="s">
        <v>82</v>
      </c>
      <c r="D29" s="100" t="s">
        <v>38</v>
      </c>
      <c r="E29" s="298" t="s">
        <v>651</v>
      </c>
      <c r="F29" s="298" t="s">
        <v>650</v>
      </c>
      <c r="G29" s="90" t="s">
        <v>339</v>
      </c>
      <c r="H29" s="91" t="s">
        <v>286</v>
      </c>
    </row>
    <row r="30" spans="1:8" ht="12.75" x14ac:dyDescent="0.2">
      <c r="A30" s="338" t="s">
        <v>627</v>
      </c>
      <c r="B30" s="339"/>
      <c r="C30" s="93">
        <f t="array" ref="C30:H50">[1]gsby250200!$D$364:$I$384</f>
        <v>0</v>
      </c>
      <c r="D30" s="93">
        <v>0</v>
      </c>
      <c r="E30" s="93">
        <v>0</v>
      </c>
      <c r="F30" s="93">
        <v>0</v>
      </c>
      <c r="G30" s="93">
        <v>0</v>
      </c>
      <c r="H30" s="92">
        <v>0</v>
      </c>
    </row>
    <row r="31" spans="1:8" ht="12.75" x14ac:dyDescent="0.2">
      <c r="A31" s="338" t="s">
        <v>628</v>
      </c>
      <c r="B31" s="339"/>
      <c r="C31" s="93">
        <v>0</v>
      </c>
      <c r="D31" s="93">
        <v>0</v>
      </c>
      <c r="E31" s="93">
        <v>0</v>
      </c>
      <c r="F31" s="93">
        <v>0</v>
      </c>
      <c r="G31" s="93">
        <v>0</v>
      </c>
      <c r="H31" s="92">
        <v>0</v>
      </c>
    </row>
    <row r="32" spans="1:8" ht="12.75" x14ac:dyDescent="0.2">
      <c r="A32" s="338" t="s">
        <v>629</v>
      </c>
      <c r="B32" s="339"/>
      <c r="C32" s="93">
        <v>0</v>
      </c>
      <c r="D32" s="93">
        <v>0</v>
      </c>
      <c r="E32" s="93">
        <v>0</v>
      </c>
      <c r="F32" s="93">
        <v>0</v>
      </c>
      <c r="G32" s="93">
        <v>0</v>
      </c>
      <c r="H32" s="92">
        <v>0</v>
      </c>
    </row>
    <row r="33" spans="1:8" ht="12.75" x14ac:dyDescent="0.2">
      <c r="A33" s="338" t="s">
        <v>630</v>
      </c>
      <c r="B33" s="339"/>
      <c r="C33" s="93">
        <v>0</v>
      </c>
      <c r="D33" s="93">
        <v>0</v>
      </c>
      <c r="E33" s="93">
        <v>0</v>
      </c>
      <c r="F33" s="93">
        <v>0</v>
      </c>
      <c r="G33" s="93">
        <v>0</v>
      </c>
      <c r="H33" s="92">
        <v>0</v>
      </c>
    </row>
    <row r="34" spans="1:8" ht="12.75" x14ac:dyDescent="0.2">
      <c r="A34" s="338" t="s">
        <v>631</v>
      </c>
      <c r="B34" s="339"/>
      <c r="C34" s="93">
        <v>0</v>
      </c>
      <c r="D34" s="93">
        <v>0</v>
      </c>
      <c r="E34" s="93">
        <v>0</v>
      </c>
      <c r="F34" s="93">
        <v>0</v>
      </c>
      <c r="G34" s="93">
        <v>0</v>
      </c>
      <c r="H34" s="92">
        <v>0</v>
      </c>
    </row>
    <row r="35" spans="1:8" ht="12.75" x14ac:dyDescent="0.2">
      <c r="A35" s="338" t="s">
        <v>632</v>
      </c>
      <c r="B35" s="339"/>
      <c r="C35" s="93">
        <v>0</v>
      </c>
      <c r="D35" s="93">
        <v>0</v>
      </c>
      <c r="E35" s="93">
        <v>0</v>
      </c>
      <c r="F35" s="93">
        <v>0</v>
      </c>
      <c r="G35" s="93">
        <v>0</v>
      </c>
      <c r="H35" s="92">
        <v>0</v>
      </c>
    </row>
    <row r="36" spans="1:8" ht="12.75" x14ac:dyDescent="0.2">
      <c r="A36" s="338" t="s">
        <v>633</v>
      </c>
      <c r="B36" s="339"/>
      <c r="C36" s="93">
        <v>0</v>
      </c>
      <c r="D36" s="93">
        <v>0</v>
      </c>
      <c r="E36" s="93">
        <v>0</v>
      </c>
      <c r="F36" s="93">
        <v>0</v>
      </c>
      <c r="G36" s="93">
        <v>0</v>
      </c>
      <c r="H36" s="92">
        <v>0</v>
      </c>
    </row>
    <row r="37" spans="1:8" ht="12.75" x14ac:dyDescent="0.2">
      <c r="A37" s="338" t="s">
        <v>634</v>
      </c>
      <c r="B37" s="339"/>
      <c r="C37" s="93">
        <v>0</v>
      </c>
      <c r="D37" s="93">
        <v>0</v>
      </c>
      <c r="E37" s="93">
        <v>0</v>
      </c>
      <c r="F37" s="93">
        <v>0</v>
      </c>
      <c r="G37" s="93">
        <v>0</v>
      </c>
      <c r="H37" s="92">
        <v>0</v>
      </c>
    </row>
    <row r="38" spans="1:8" ht="12.75" x14ac:dyDescent="0.2">
      <c r="A38" s="338" t="s">
        <v>635</v>
      </c>
      <c r="B38" s="339"/>
      <c r="C38" s="93">
        <v>0</v>
      </c>
      <c r="D38" s="93">
        <v>0</v>
      </c>
      <c r="E38" s="93">
        <v>0</v>
      </c>
      <c r="F38" s="93">
        <v>0</v>
      </c>
      <c r="G38" s="93">
        <v>0</v>
      </c>
      <c r="H38" s="92">
        <v>0</v>
      </c>
    </row>
    <row r="39" spans="1:8" ht="12.75" x14ac:dyDescent="0.2">
      <c r="A39" s="338" t="s">
        <v>636</v>
      </c>
      <c r="B39" s="339"/>
      <c r="C39" s="93">
        <v>0</v>
      </c>
      <c r="D39" s="93">
        <v>0</v>
      </c>
      <c r="E39" s="93">
        <v>0</v>
      </c>
      <c r="F39" s="93">
        <v>0</v>
      </c>
      <c r="G39" s="93">
        <v>0</v>
      </c>
      <c r="H39" s="92">
        <v>0</v>
      </c>
    </row>
    <row r="40" spans="1:8" ht="12.75" x14ac:dyDescent="0.2">
      <c r="A40" s="338" t="s">
        <v>637</v>
      </c>
      <c r="B40" s="339"/>
      <c r="C40" s="93">
        <v>0</v>
      </c>
      <c r="D40" s="93">
        <v>0</v>
      </c>
      <c r="E40" s="93">
        <v>0</v>
      </c>
      <c r="F40" s="93">
        <v>0</v>
      </c>
      <c r="G40" s="93">
        <v>0</v>
      </c>
      <c r="H40" s="92">
        <v>0</v>
      </c>
    </row>
    <row r="41" spans="1:8" ht="12.75" x14ac:dyDescent="0.2">
      <c r="A41" s="338" t="s">
        <v>638</v>
      </c>
      <c r="B41" s="339"/>
      <c r="C41" s="93">
        <v>0</v>
      </c>
      <c r="D41" s="93">
        <v>0</v>
      </c>
      <c r="E41" s="93">
        <v>0</v>
      </c>
      <c r="F41" s="93">
        <v>0</v>
      </c>
      <c r="G41" s="93">
        <v>0</v>
      </c>
      <c r="H41" s="92">
        <v>0</v>
      </c>
    </row>
    <row r="42" spans="1:8" ht="12.75" x14ac:dyDescent="0.2">
      <c r="A42" s="338" t="s">
        <v>639</v>
      </c>
      <c r="B42" s="339"/>
      <c r="C42" s="93">
        <v>0</v>
      </c>
      <c r="D42" s="93">
        <v>0</v>
      </c>
      <c r="E42" s="93">
        <v>0</v>
      </c>
      <c r="F42" s="93">
        <v>0</v>
      </c>
      <c r="G42" s="93">
        <v>0</v>
      </c>
      <c r="H42" s="92">
        <v>0</v>
      </c>
    </row>
    <row r="43" spans="1:8" ht="12.75" x14ac:dyDescent="0.2">
      <c r="A43" s="338" t="s">
        <v>640</v>
      </c>
      <c r="B43" s="339"/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2">
        <v>0</v>
      </c>
    </row>
    <row r="44" spans="1:8" ht="12.75" x14ac:dyDescent="0.2">
      <c r="A44" s="338" t="s">
        <v>641</v>
      </c>
      <c r="B44" s="339"/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2">
        <v>0</v>
      </c>
    </row>
    <row r="45" spans="1:8" ht="12.75" x14ac:dyDescent="0.2">
      <c r="A45" s="338" t="s">
        <v>642</v>
      </c>
      <c r="B45" s="339"/>
      <c r="C45" s="93">
        <v>0</v>
      </c>
      <c r="D45" s="93">
        <v>0</v>
      </c>
      <c r="E45" s="93">
        <v>0</v>
      </c>
      <c r="F45" s="93">
        <v>0</v>
      </c>
      <c r="G45" s="93">
        <v>0</v>
      </c>
      <c r="H45" s="92">
        <v>0</v>
      </c>
    </row>
    <row r="46" spans="1:8" ht="12.75" x14ac:dyDescent="0.2">
      <c r="A46" s="338" t="s">
        <v>643</v>
      </c>
      <c r="B46" s="339"/>
      <c r="C46" s="93">
        <v>0</v>
      </c>
      <c r="D46" s="93">
        <v>0</v>
      </c>
      <c r="E46" s="93">
        <v>0</v>
      </c>
      <c r="F46" s="93">
        <v>0</v>
      </c>
      <c r="G46" s="93">
        <v>0</v>
      </c>
      <c r="H46" s="92">
        <v>0</v>
      </c>
    </row>
    <row r="47" spans="1:8" ht="12.75" x14ac:dyDescent="0.2">
      <c r="A47" s="338" t="s">
        <v>644</v>
      </c>
      <c r="B47" s="339"/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2">
        <v>0</v>
      </c>
    </row>
    <row r="48" spans="1:8" ht="12.75" x14ac:dyDescent="0.2">
      <c r="A48" s="338" t="s">
        <v>645</v>
      </c>
      <c r="B48" s="339"/>
      <c r="C48" s="93">
        <v>0</v>
      </c>
      <c r="D48" s="93">
        <v>0</v>
      </c>
      <c r="E48" s="93">
        <v>0</v>
      </c>
      <c r="F48" s="93">
        <v>0</v>
      </c>
      <c r="G48" s="93">
        <v>0</v>
      </c>
      <c r="H48" s="92">
        <v>0</v>
      </c>
    </row>
    <row r="49" spans="1:8" ht="12.75" x14ac:dyDescent="0.2">
      <c r="A49" s="338" t="s">
        <v>3</v>
      </c>
      <c r="B49" s="339"/>
      <c r="C49" s="93">
        <v>0</v>
      </c>
      <c r="D49" s="93">
        <v>0</v>
      </c>
      <c r="E49" s="93">
        <v>0</v>
      </c>
      <c r="F49" s="93">
        <v>0</v>
      </c>
      <c r="G49" s="93">
        <v>0</v>
      </c>
      <c r="H49" s="92">
        <v>0</v>
      </c>
    </row>
    <row r="50" spans="1:8" ht="12.75" x14ac:dyDescent="0.2">
      <c r="A50" s="334" t="s">
        <v>18</v>
      </c>
      <c r="B50" s="335"/>
      <c r="C50" s="101">
        <v>0</v>
      </c>
      <c r="D50" s="101">
        <v>0</v>
      </c>
      <c r="E50" s="101">
        <v>0</v>
      </c>
      <c r="F50" s="101">
        <v>0</v>
      </c>
      <c r="G50" s="101">
        <v>0</v>
      </c>
      <c r="H50" s="101">
        <v>0</v>
      </c>
    </row>
  </sheetData>
  <mergeCells count="46">
    <mergeCell ref="A45:B45"/>
    <mergeCell ref="A48:B48"/>
    <mergeCell ref="A49:B49"/>
    <mergeCell ref="A50:B50"/>
    <mergeCell ref="A12:B12"/>
    <mergeCell ref="A13:B13"/>
    <mergeCell ref="A14:B14"/>
    <mergeCell ref="A15:B15"/>
    <mergeCell ref="A47:B47"/>
    <mergeCell ref="A38:B38"/>
    <mergeCell ref="A39:B39"/>
    <mergeCell ref="A40:B40"/>
    <mergeCell ref="A41:B41"/>
    <mergeCell ref="A42:B42"/>
    <mergeCell ref="A43:B43"/>
    <mergeCell ref="A46:B46"/>
    <mergeCell ref="A44:B44"/>
    <mergeCell ref="A11:B11"/>
    <mergeCell ref="C28:H28"/>
    <mergeCell ref="A31:B31"/>
    <mergeCell ref="A28:B29"/>
    <mergeCell ref="A32:B32"/>
    <mergeCell ref="A23:B23"/>
    <mergeCell ref="A24:A25"/>
    <mergeCell ref="G3:H3"/>
    <mergeCell ref="A5:B5"/>
    <mergeCell ref="A6:B6"/>
    <mergeCell ref="A7:B7"/>
    <mergeCell ref="A3:B4"/>
    <mergeCell ref="C3:F3"/>
    <mergeCell ref="A8:B8"/>
    <mergeCell ref="A37:B37"/>
    <mergeCell ref="A35:B35"/>
    <mergeCell ref="A22:B22"/>
    <mergeCell ref="A10:B10"/>
    <mergeCell ref="A18:B18"/>
    <mergeCell ref="A19:B19"/>
    <mergeCell ref="A17:B17"/>
    <mergeCell ref="A20:B20"/>
    <mergeCell ref="A16:B16"/>
    <mergeCell ref="A36:B36"/>
    <mergeCell ref="A34:B34"/>
    <mergeCell ref="A33:B33"/>
    <mergeCell ref="A30:B30"/>
    <mergeCell ref="A9:B9"/>
    <mergeCell ref="A21:B21"/>
  </mergeCells>
  <phoneticPr fontId="0" type="noConversion"/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Tabelle31"/>
  <dimension ref="A1:J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0.85546875" style="10" customWidth="1"/>
    <col min="2" max="2" width="21.5703125" style="10" customWidth="1"/>
    <col min="3" max="5" width="12.85546875" style="10" customWidth="1"/>
    <col min="6" max="6" width="15.42578125" style="10" customWidth="1"/>
    <col min="7" max="7" width="13.85546875" style="10" customWidth="1"/>
    <col min="8" max="8" width="12.85546875" style="10" customWidth="1"/>
    <col min="9" max="10" width="8.42578125" style="10" customWidth="1"/>
    <col min="11" max="16384" width="11.42578125" style="10"/>
  </cols>
  <sheetData>
    <row r="1" spans="1:10" x14ac:dyDescent="0.2">
      <c r="A1" s="14" t="str">
        <f>Inhalt!B16</f>
        <v>T2_11</v>
      </c>
      <c r="B1" s="15" t="str">
        <f>Inhalt!C16</f>
        <v>: Präferierte Spielform + höchster Schulabschluss</v>
      </c>
      <c r="H1" s="15"/>
    </row>
    <row r="2" spans="1:10" x14ac:dyDescent="0.2">
      <c r="H2" s="15"/>
    </row>
    <row r="3" spans="1:10" x14ac:dyDescent="0.2">
      <c r="A3" s="360" t="s">
        <v>375</v>
      </c>
      <c r="B3" s="361"/>
      <c r="C3" s="362" t="s">
        <v>104</v>
      </c>
      <c r="D3" s="362"/>
      <c r="E3" s="362"/>
      <c r="F3" s="362"/>
      <c r="G3" s="362"/>
      <c r="H3" s="362"/>
      <c r="I3" s="367" t="s">
        <v>105</v>
      </c>
      <c r="J3" s="367"/>
    </row>
    <row r="4" spans="1:10" ht="33.75" x14ac:dyDescent="0.2">
      <c r="A4" s="361"/>
      <c r="B4" s="361"/>
      <c r="C4" s="39" t="s">
        <v>106</v>
      </c>
      <c r="D4" s="39" t="s">
        <v>107</v>
      </c>
      <c r="E4" s="39" t="s">
        <v>108</v>
      </c>
      <c r="F4" s="39" t="s">
        <v>109</v>
      </c>
      <c r="G4" s="39" t="s">
        <v>145</v>
      </c>
      <c r="H4" s="39" t="s">
        <v>146</v>
      </c>
      <c r="I4" s="17" t="s">
        <v>24</v>
      </c>
      <c r="J4" s="17" t="s">
        <v>25</v>
      </c>
    </row>
    <row r="5" spans="1:10" x14ac:dyDescent="0.2">
      <c r="A5" s="354" t="s">
        <v>627</v>
      </c>
      <c r="B5" s="355"/>
      <c r="C5" s="24" t="str">
        <f t="shared" ref="C5:H14" si="0">IF($I5=0,"",C30/$I5)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9">
        <f>J30-I30</f>
        <v>0</v>
      </c>
      <c r="J5" s="30" t="str">
        <f>IF(I$24=0,"",I5/I$24)</f>
        <v/>
      </c>
    </row>
    <row r="6" spans="1:10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9">
        <f t="shared" ref="I6:I23" si="1">J31-I31</f>
        <v>0</v>
      </c>
      <c r="J6" s="30" t="str">
        <f t="shared" ref="J6:J24" si="2">IF(I$24=0,"",I6/I$24)</f>
        <v/>
      </c>
    </row>
    <row r="7" spans="1:10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9">
        <f t="shared" si="1"/>
        <v>0</v>
      </c>
      <c r="J7" s="30" t="str">
        <f t="shared" si="2"/>
        <v/>
      </c>
    </row>
    <row r="8" spans="1:10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9">
        <f t="shared" si="1"/>
        <v>0</v>
      </c>
      <c r="J8" s="30" t="str">
        <f t="shared" si="2"/>
        <v/>
      </c>
    </row>
    <row r="9" spans="1:10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9">
        <f t="shared" si="1"/>
        <v>0</v>
      </c>
      <c r="J9" s="30" t="str">
        <f t="shared" si="2"/>
        <v/>
      </c>
    </row>
    <row r="10" spans="1:10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9">
        <f t="shared" si="1"/>
        <v>0</v>
      </c>
      <c r="J10" s="30" t="str">
        <f t="shared" si="2"/>
        <v/>
      </c>
    </row>
    <row r="11" spans="1:10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9">
        <f t="shared" si="1"/>
        <v>0</v>
      </c>
      <c r="J11" s="30" t="str">
        <f t="shared" si="2"/>
        <v/>
      </c>
    </row>
    <row r="12" spans="1:10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9">
        <f t="shared" si="1"/>
        <v>0</v>
      </c>
      <c r="J12" s="30" t="str">
        <f t="shared" si="2"/>
        <v/>
      </c>
    </row>
    <row r="13" spans="1:10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9">
        <f t="shared" si="1"/>
        <v>0</v>
      </c>
      <c r="J13" s="30" t="str">
        <f t="shared" si="2"/>
        <v/>
      </c>
    </row>
    <row r="14" spans="1:10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9">
        <f t="shared" si="1"/>
        <v>0</v>
      </c>
      <c r="J14" s="30" t="str">
        <f t="shared" si="2"/>
        <v/>
      </c>
    </row>
    <row r="15" spans="1:10" x14ac:dyDescent="0.2">
      <c r="A15" s="354" t="s">
        <v>637</v>
      </c>
      <c r="B15" s="355"/>
      <c r="C15" s="24" t="str">
        <f t="shared" ref="C15:H23" si="3">IF($I15=0,"",C40/$I15)</f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9">
        <f t="shared" si="1"/>
        <v>0</v>
      </c>
      <c r="J15" s="30" t="str">
        <f t="shared" si="2"/>
        <v/>
      </c>
    </row>
    <row r="16" spans="1:10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9">
        <f t="shared" si="1"/>
        <v>0</v>
      </c>
      <c r="J16" s="30" t="str">
        <f t="shared" si="2"/>
        <v/>
      </c>
    </row>
    <row r="17" spans="1:10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9">
        <f t="shared" si="1"/>
        <v>0</v>
      </c>
      <c r="J17" s="30" t="str">
        <f t="shared" si="2"/>
        <v/>
      </c>
    </row>
    <row r="18" spans="1:10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9">
        <f t="shared" si="1"/>
        <v>0</v>
      </c>
      <c r="J18" s="30" t="str">
        <f t="shared" si="2"/>
        <v/>
      </c>
    </row>
    <row r="19" spans="1:10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9">
        <f t="shared" si="1"/>
        <v>0</v>
      </c>
      <c r="J19" s="30" t="str">
        <f t="shared" si="2"/>
        <v/>
      </c>
    </row>
    <row r="20" spans="1:10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9">
        <f t="shared" si="1"/>
        <v>0</v>
      </c>
      <c r="J20" s="30" t="str">
        <f t="shared" si="2"/>
        <v/>
      </c>
    </row>
    <row r="21" spans="1:10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9">
        <f t="shared" si="1"/>
        <v>0</v>
      </c>
      <c r="J21" s="30" t="str">
        <f t="shared" si="2"/>
        <v/>
      </c>
    </row>
    <row r="22" spans="1:10" x14ac:dyDescent="0.2">
      <c r="A22" s="354" t="s">
        <v>644</v>
      </c>
      <c r="B22" s="355"/>
      <c r="C22" s="24" t="str">
        <f t="shared" si="3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9">
        <f t="shared" si="1"/>
        <v>0</v>
      </c>
      <c r="J22" s="30" t="str">
        <f t="shared" si="2"/>
        <v/>
      </c>
    </row>
    <row r="23" spans="1:10" s="27" customFormat="1" x14ac:dyDescent="0.2">
      <c r="A23" s="354" t="s">
        <v>645</v>
      </c>
      <c r="B23" s="355"/>
      <c r="C23" s="24" t="str">
        <f t="shared" si="3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9">
        <f t="shared" si="1"/>
        <v>0</v>
      </c>
      <c r="J23" s="30" t="str">
        <f t="shared" si="2"/>
        <v/>
      </c>
    </row>
    <row r="24" spans="1:10" x14ac:dyDescent="0.2">
      <c r="A24" s="393" t="s">
        <v>326</v>
      </c>
      <c r="B24" s="31" t="s">
        <v>327</v>
      </c>
      <c r="C24" s="29">
        <f t="shared" ref="C24:H24" si="4">C50-C49</f>
        <v>0</v>
      </c>
      <c r="D24" s="29">
        <f t="shared" si="4"/>
        <v>0</v>
      </c>
      <c r="E24" s="29">
        <f t="shared" si="4"/>
        <v>0</v>
      </c>
      <c r="F24" s="29">
        <f t="shared" si="4"/>
        <v>0</v>
      </c>
      <c r="G24" s="29">
        <f t="shared" si="4"/>
        <v>0</v>
      </c>
      <c r="H24" s="29">
        <f t="shared" si="4"/>
        <v>0</v>
      </c>
      <c r="I24" s="29">
        <f>J50-I50-J49+I49</f>
        <v>0</v>
      </c>
      <c r="J24" s="30" t="str">
        <f t="shared" si="2"/>
        <v/>
      </c>
    </row>
    <row r="25" spans="1:10" x14ac:dyDescent="0.2">
      <c r="A25" s="393"/>
      <c r="B25" s="22" t="s">
        <v>328</v>
      </c>
      <c r="C25" s="30" t="str">
        <f t="shared" ref="C25:I25" si="5">IF($I24=0,"",C24/$I24)</f>
        <v/>
      </c>
      <c r="D25" s="30" t="str">
        <f t="shared" si="5"/>
        <v/>
      </c>
      <c r="E25" s="30" t="str">
        <f t="shared" si="5"/>
        <v/>
      </c>
      <c r="F25" s="30" t="str">
        <f t="shared" si="5"/>
        <v/>
      </c>
      <c r="G25" s="30" t="str">
        <f t="shared" si="5"/>
        <v/>
      </c>
      <c r="H25" s="30" t="str">
        <f t="shared" si="5"/>
        <v/>
      </c>
      <c r="I25" s="30" t="str">
        <f t="shared" si="5"/>
        <v/>
      </c>
      <c r="J25" s="30"/>
    </row>
    <row r="26" spans="1:10" x14ac:dyDescent="0.2">
      <c r="A26" s="18" t="str">
        <f>Titel!$A$15</f>
        <v>© 2025 IFT Institut für Therapieforschung, München</v>
      </c>
      <c r="B26" s="18"/>
      <c r="H26" s="19"/>
      <c r="I26" s="19" t="s">
        <v>22</v>
      </c>
      <c r="J26" s="20">
        <f>IF(J50=0,0,(I50+J49-I49)/J50)</f>
        <v>0</v>
      </c>
    </row>
    <row r="28" spans="1:10" x14ac:dyDescent="0.2">
      <c r="A28" s="344" t="s">
        <v>375</v>
      </c>
      <c r="B28" s="344"/>
      <c r="C28" s="368" t="s">
        <v>102</v>
      </c>
      <c r="D28" s="368"/>
      <c r="E28" s="368"/>
      <c r="F28" s="368"/>
      <c r="G28" s="368"/>
      <c r="H28" s="368"/>
      <c r="I28" s="368"/>
      <c r="J28" s="368"/>
    </row>
    <row r="29" spans="1:10" ht="33.75" x14ac:dyDescent="0.2">
      <c r="A29" s="344"/>
      <c r="B29" s="344"/>
      <c r="C29" s="43" t="s">
        <v>103</v>
      </c>
      <c r="D29" s="43" t="s">
        <v>332</v>
      </c>
      <c r="E29" s="43" t="s">
        <v>333</v>
      </c>
      <c r="F29" s="43" t="s">
        <v>334</v>
      </c>
      <c r="G29" s="43" t="s">
        <v>335</v>
      </c>
      <c r="H29" s="43" t="s">
        <v>336</v>
      </c>
      <c r="I29" s="25" t="s">
        <v>337</v>
      </c>
      <c r="J29" s="26" t="s">
        <v>338</v>
      </c>
    </row>
    <row r="30" spans="1:10" ht="12.75" x14ac:dyDescent="0.2">
      <c r="A30" s="338" t="s">
        <v>627</v>
      </c>
      <c r="B30" s="339"/>
      <c r="C30" s="36">
        <f t="array" ref="C30:J50">[1]gsby250200!$D$385:$K$405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7">
        <v>0</v>
      </c>
    </row>
    <row r="31" spans="1:10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7">
        <v>0</v>
      </c>
    </row>
    <row r="32" spans="1:10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7">
        <v>0</v>
      </c>
    </row>
    <row r="33" spans="1:10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7">
        <v>0</v>
      </c>
    </row>
    <row r="34" spans="1:10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7">
        <v>0</v>
      </c>
    </row>
    <row r="35" spans="1:10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7">
        <v>0</v>
      </c>
    </row>
    <row r="36" spans="1:10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7">
        <v>0</v>
      </c>
    </row>
    <row r="37" spans="1:10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7">
        <v>0</v>
      </c>
    </row>
    <row r="38" spans="1:10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7">
        <v>0</v>
      </c>
    </row>
    <row r="39" spans="1:10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7">
        <v>0</v>
      </c>
    </row>
    <row r="40" spans="1:10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7">
        <v>0</v>
      </c>
    </row>
    <row r="41" spans="1:10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7">
        <v>0</v>
      </c>
    </row>
    <row r="42" spans="1:10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7">
        <v>0</v>
      </c>
    </row>
    <row r="43" spans="1:10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7">
        <v>0</v>
      </c>
    </row>
    <row r="44" spans="1:10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7">
        <v>0</v>
      </c>
    </row>
    <row r="45" spans="1:10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7">
        <v>0</v>
      </c>
    </row>
    <row r="46" spans="1:10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7">
        <v>0</v>
      </c>
    </row>
    <row r="47" spans="1:10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7">
        <v>0</v>
      </c>
    </row>
    <row r="48" spans="1:10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7">
        <v>0</v>
      </c>
    </row>
    <row r="49" spans="1:10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7">
        <v>0</v>
      </c>
    </row>
    <row r="50" spans="1:10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</row>
  </sheetData>
  <mergeCells count="46">
    <mergeCell ref="A36:B36"/>
    <mergeCell ref="A37:B37"/>
    <mergeCell ref="A28:B29"/>
    <mergeCell ref="C28:J28"/>
    <mergeCell ref="A32:B32"/>
    <mergeCell ref="A33:B33"/>
    <mergeCell ref="A30:B30"/>
    <mergeCell ref="A31:B31"/>
    <mergeCell ref="I3:J3"/>
    <mergeCell ref="A5:B5"/>
    <mergeCell ref="A6:B6"/>
    <mergeCell ref="A7:B7"/>
    <mergeCell ref="A3:B4"/>
    <mergeCell ref="C3:H3"/>
    <mergeCell ref="A44:B44"/>
    <mergeCell ref="A45:B45"/>
    <mergeCell ref="A40:B40"/>
    <mergeCell ref="A41:B41"/>
    <mergeCell ref="A8:B8"/>
    <mergeCell ref="A9:B9"/>
    <mergeCell ref="A14:B14"/>
    <mergeCell ref="A24:A25"/>
    <mergeCell ref="A22:B22"/>
    <mergeCell ref="A23:B23"/>
    <mergeCell ref="A10:B10"/>
    <mergeCell ref="A11:B11"/>
    <mergeCell ref="A12:B12"/>
    <mergeCell ref="A13:B13"/>
    <mergeCell ref="A42:B42"/>
    <mergeCell ref="A43:B43"/>
    <mergeCell ref="A48:B48"/>
    <mergeCell ref="A49:B49"/>
    <mergeCell ref="A50:B50"/>
    <mergeCell ref="A15:B15"/>
    <mergeCell ref="A16:B16"/>
    <mergeCell ref="A17:B17"/>
    <mergeCell ref="A18:B18"/>
    <mergeCell ref="A19:B19"/>
    <mergeCell ref="A20:B20"/>
    <mergeCell ref="A21:B21"/>
    <mergeCell ref="A34:B34"/>
    <mergeCell ref="A35:B35"/>
    <mergeCell ref="A46:B46"/>
    <mergeCell ref="A47:B47"/>
    <mergeCell ref="A38:B38"/>
    <mergeCell ref="A39:B39"/>
  </mergeCells>
  <phoneticPr fontId="0" type="noConversion"/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Tabelle17"/>
  <dimension ref="A1:J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0.85546875" style="10" customWidth="1"/>
    <col min="2" max="2" width="21.5703125" style="10" customWidth="1"/>
    <col min="3" max="5" width="12.85546875" style="10" customWidth="1"/>
    <col min="6" max="6" width="15.42578125" style="10" customWidth="1"/>
    <col min="7" max="7" width="13.85546875" style="10" customWidth="1"/>
    <col min="8" max="8" width="12.85546875" style="10" customWidth="1"/>
    <col min="9" max="10" width="8.42578125" style="10" customWidth="1"/>
    <col min="11" max="16384" width="11.42578125" style="10"/>
  </cols>
  <sheetData>
    <row r="1" spans="1:10" x14ac:dyDescent="0.2">
      <c r="A1" s="14" t="str">
        <f>Inhalt!B16</f>
        <v>T2_11</v>
      </c>
      <c r="B1" s="15" t="str">
        <f>Inhalt!C16 &amp;" (Männer)"</f>
        <v>: Präferierte Spielform + höchster Schulabschluss (Männer)</v>
      </c>
      <c r="H1" s="15"/>
    </row>
    <row r="2" spans="1:10" x14ac:dyDescent="0.2">
      <c r="H2" s="15"/>
    </row>
    <row r="3" spans="1:10" x14ac:dyDescent="0.2">
      <c r="A3" s="360" t="s">
        <v>375</v>
      </c>
      <c r="B3" s="361"/>
      <c r="C3" s="362" t="s">
        <v>102</v>
      </c>
      <c r="D3" s="362"/>
      <c r="E3" s="362"/>
      <c r="F3" s="362"/>
      <c r="G3" s="362"/>
      <c r="H3" s="362"/>
      <c r="I3" s="367" t="s">
        <v>0</v>
      </c>
      <c r="J3" s="367"/>
    </row>
    <row r="4" spans="1:10" ht="33.75" x14ac:dyDescent="0.2">
      <c r="A4" s="361"/>
      <c r="B4" s="361"/>
      <c r="C4" s="39" t="s">
        <v>103</v>
      </c>
      <c r="D4" s="39" t="s">
        <v>107</v>
      </c>
      <c r="E4" s="39" t="s">
        <v>108</v>
      </c>
      <c r="F4" s="39" t="s">
        <v>109</v>
      </c>
      <c r="G4" s="39" t="s">
        <v>145</v>
      </c>
      <c r="H4" s="39" t="s">
        <v>146</v>
      </c>
      <c r="I4" s="17" t="s">
        <v>1</v>
      </c>
      <c r="J4" s="17" t="s">
        <v>2</v>
      </c>
    </row>
    <row r="5" spans="1:10" x14ac:dyDescent="0.2">
      <c r="A5" s="354" t="s">
        <v>627</v>
      </c>
      <c r="B5" s="355"/>
      <c r="C5" s="24" t="str">
        <f t="shared" ref="C5:H14" si="0">IF($I5=0,"",C30/$I5)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9">
        <f>J30-I30</f>
        <v>0</v>
      </c>
      <c r="J5" s="30" t="str">
        <f>IF(I$24=0,"",I5/I$24)</f>
        <v/>
      </c>
    </row>
    <row r="6" spans="1:10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9">
        <f t="shared" ref="I6:I23" si="1">J31-I31</f>
        <v>0</v>
      </c>
      <c r="J6" s="30" t="str">
        <f t="shared" ref="J6:J24" si="2">IF(I$24=0,"",I6/I$24)</f>
        <v/>
      </c>
    </row>
    <row r="7" spans="1:10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9">
        <f t="shared" si="1"/>
        <v>0</v>
      </c>
      <c r="J7" s="30" t="str">
        <f t="shared" si="2"/>
        <v/>
      </c>
    </row>
    <row r="8" spans="1:10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9">
        <f t="shared" si="1"/>
        <v>0</v>
      </c>
      <c r="J8" s="30" t="str">
        <f t="shared" si="2"/>
        <v/>
      </c>
    </row>
    <row r="9" spans="1:10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9">
        <f t="shared" si="1"/>
        <v>0</v>
      </c>
      <c r="J9" s="30" t="str">
        <f t="shared" si="2"/>
        <v/>
      </c>
    </row>
    <row r="10" spans="1:10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9">
        <f t="shared" si="1"/>
        <v>0</v>
      </c>
      <c r="J10" s="30" t="str">
        <f t="shared" si="2"/>
        <v/>
      </c>
    </row>
    <row r="11" spans="1:10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9">
        <f t="shared" si="1"/>
        <v>0</v>
      </c>
      <c r="J11" s="30" t="str">
        <f t="shared" si="2"/>
        <v/>
      </c>
    </row>
    <row r="12" spans="1:10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9">
        <f t="shared" si="1"/>
        <v>0</v>
      </c>
      <c r="J12" s="30" t="str">
        <f t="shared" si="2"/>
        <v/>
      </c>
    </row>
    <row r="13" spans="1:10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9">
        <f t="shared" si="1"/>
        <v>0</v>
      </c>
      <c r="J13" s="30" t="str">
        <f t="shared" si="2"/>
        <v/>
      </c>
    </row>
    <row r="14" spans="1:10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9">
        <f t="shared" si="1"/>
        <v>0</v>
      </c>
      <c r="J14" s="30" t="str">
        <f t="shared" si="2"/>
        <v/>
      </c>
    </row>
    <row r="15" spans="1:10" x14ac:dyDescent="0.2">
      <c r="A15" s="354" t="s">
        <v>637</v>
      </c>
      <c r="B15" s="355"/>
      <c r="C15" s="24" t="str">
        <f t="shared" ref="C15:H23" si="3">IF($I15=0,"",C40/$I15)</f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9">
        <f t="shared" si="1"/>
        <v>0</v>
      </c>
      <c r="J15" s="30" t="str">
        <f t="shared" si="2"/>
        <v/>
      </c>
    </row>
    <row r="16" spans="1:10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9">
        <f t="shared" si="1"/>
        <v>0</v>
      </c>
      <c r="J16" s="30" t="str">
        <f t="shared" si="2"/>
        <v/>
      </c>
    </row>
    <row r="17" spans="1:10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9">
        <f t="shared" si="1"/>
        <v>0</v>
      </c>
      <c r="J17" s="30" t="str">
        <f t="shared" si="2"/>
        <v/>
      </c>
    </row>
    <row r="18" spans="1:10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9">
        <f t="shared" si="1"/>
        <v>0</v>
      </c>
      <c r="J18" s="30" t="str">
        <f t="shared" si="2"/>
        <v/>
      </c>
    </row>
    <row r="19" spans="1:10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9">
        <f t="shared" si="1"/>
        <v>0</v>
      </c>
      <c r="J19" s="30" t="str">
        <f t="shared" si="2"/>
        <v/>
      </c>
    </row>
    <row r="20" spans="1:10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9">
        <f t="shared" si="1"/>
        <v>0</v>
      </c>
      <c r="J20" s="30" t="str">
        <f t="shared" si="2"/>
        <v/>
      </c>
    </row>
    <row r="21" spans="1:10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9">
        <f t="shared" si="1"/>
        <v>0</v>
      </c>
      <c r="J21" s="30" t="str">
        <f t="shared" si="2"/>
        <v/>
      </c>
    </row>
    <row r="22" spans="1:10" x14ac:dyDescent="0.2">
      <c r="A22" s="354" t="s">
        <v>644</v>
      </c>
      <c r="B22" s="355"/>
      <c r="C22" s="24" t="str">
        <f t="shared" si="3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9">
        <f t="shared" si="1"/>
        <v>0</v>
      </c>
      <c r="J22" s="30" t="str">
        <f t="shared" si="2"/>
        <v/>
      </c>
    </row>
    <row r="23" spans="1:10" s="27" customFormat="1" x14ac:dyDescent="0.2">
      <c r="A23" s="354" t="s">
        <v>645</v>
      </c>
      <c r="B23" s="355"/>
      <c r="C23" s="24" t="str">
        <f t="shared" si="3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9">
        <f t="shared" si="1"/>
        <v>0</v>
      </c>
      <c r="J23" s="30" t="str">
        <f t="shared" si="2"/>
        <v/>
      </c>
    </row>
    <row r="24" spans="1:10" x14ac:dyDescent="0.2">
      <c r="A24" s="393" t="s">
        <v>29</v>
      </c>
      <c r="B24" s="31" t="s">
        <v>1</v>
      </c>
      <c r="C24" s="29">
        <f t="shared" ref="C24:H24" si="4">C50-C49</f>
        <v>0</v>
      </c>
      <c r="D24" s="29">
        <f t="shared" si="4"/>
        <v>0</v>
      </c>
      <c r="E24" s="29">
        <f t="shared" si="4"/>
        <v>0</v>
      </c>
      <c r="F24" s="29">
        <f t="shared" si="4"/>
        <v>0</v>
      </c>
      <c r="G24" s="29">
        <f t="shared" si="4"/>
        <v>0</v>
      </c>
      <c r="H24" s="29">
        <f t="shared" si="4"/>
        <v>0</v>
      </c>
      <c r="I24" s="29">
        <f>J50-I50-J49+I49</f>
        <v>0</v>
      </c>
      <c r="J24" s="30" t="str">
        <f t="shared" si="2"/>
        <v/>
      </c>
    </row>
    <row r="25" spans="1:10" x14ac:dyDescent="0.2">
      <c r="A25" s="393"/>
      <c r="B25" s="22" t="s">
        <v>2</v>
      </c>
      <c r="C25" s="30" t="str">
        <f t="shared" ref="C25:I25" si="5">IF($I24=0,"",C24/$I24)</f>
        <v/>
      </c>
      <c r="D25" s="30" t="str">
        <f t="shared" si="5"/>
        <v/>
      </c>
      <c r="E25" s="30" t="str">
        <f t="shared" si="5"/>
        <v/>
      </c>
      <c r="F25" s="30" t="str">
        <f t="shared" si="5"/>
        <v/>
      </c>
      <c r="G25" s="30" t="str">
        <f t="shared" si="5"/>
        <v/>
      </c>
      <c r="H25" s="30" t="str">
        <f t="shared" si="5"/>
        <v/>
      </c>
      <c r="I25" s="30" t="str">
        <f t="shared" si="5"/>
        <v/>
      </c>
      <c r="J25" s="30"/>
    </row>
    <row r="26" spans="1:10" x14ac:dyDescent="0.2">
      <c r="A26" s="18" t="str">
        <f>Titel!$A$15</f>
        <v>© 2025 IFT Institut für Therapieforschung, München</v>
      </c>
      <c r="B26" s="18"/>
      <c r="H26" s="19"/>
      <c r="I26" s="19" t="s">
        <v>22</v>
      </c>
      <c r="J26" s="20">
        <f>IF(J50=0,0,(I50+J49-I49)/J50)</f>
        <v>0</v>
      </c>
    </row>
    <row r="28" spans="1:10" x14ac:dyDescent="0.2">
      <c r="A28" s="344" t="s">
        <v>375</v>
      </c>
      <c r="B28" s="344"/>
      <c r="C28" s="368" t="s">
        <v>102</v>
      </c>
      <c r="D28" s="368"/>
      <c r="E28" s="368"/>
      <c r="F28" s="368"/>
      <c r="G28" s="368"/>
      <c r="H28" s="368"/>
      <c r="I28" s="368"/>
      <c r="J28" s="368"/>
    </row>
    <row r="29" spans="1:10" ht="33.75" x14ac:dyDescent="0.2">
      <c r="A29" s="344"/>
      <c r="B29" s="344"/>
      <c r="C29" s="43" t="s">
        <v>103</v>
      </c>
      <c r="D29" s="43" t="s">
        <v>107</v>
      </c>
      <c r="E29" s="43" t="s">
        <v>108</v>
      </c>
      <c r="F29" s="43" t="s">
        <v>109</v>
      </c>
      <c r="G29" s="43" t="s">
        <v>145</v>
      </c>
      <c r="H29" s="43" t="s">
        <v>146</v>
      </c>
      <c r="I29" s="25" t="s">
        <v>3</v>
      </c>
      <c r="J29" s="26" t="s">
        <v>0</v>
      </c>
    </row>
    <row r="30" spans="1:10" ht="12.75" x14ac:dyDescent="0.2">
      <c r="A30" s="338" t="s">
        <v>627</v>
      </c>
      <c r="B30" s="339"/>
      <c r="C30" s="36">
        <f t="array" ref="C30:J50">[1]gsby250200!$D$406:$K$426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7">
        <v>0</v>
      </c>
    </row>
    <row r="31" spans="1:10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7">
        <v>0</v>
      </c>
    </row>
    <row r="32" spans="1:10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7">
        <v>0</v>
      </c>
    </row>
    <row r="33" spans="1:10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7">
        <v>0</v>
      </c>
    </row>
    <row r="34" spans="1:10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7">
        <v>0</v>
      </c>
    </row>
    <row r="35" spans="1:10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7">
        <v>0</v>
      </c>
    </row>
    <row r="36" spans="1:10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7">
        <v>0</v>
      </c>
    </row>
    <row r="37" spans="1:10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7">
        <v>0</v>
      </c>
    </row>
    <row r="38" spans="1:10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7">
        <v>0</v>
      </c>
    </row>
    <row r="39" spans="1:10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7">
        <v>0</v>
      </c>
    </row>
    <row r="40" spans="1:10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7">
        <v>0</v>
      </c>
    </row>
    <row r="41" spans="1:10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7">
        <v>0</v>
      </c>
    </row>
    <row r="42" spans="1:10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7">
        <v>0</v>
      </c>
    </row>
    <row r="43" spans="1:10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7">
        <v>0</v>
      </c>
    </row>
    <row r="44" spans="1:10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7">
        <v>0</v>
      </c>
    </row>
    <row r="45" spans="1:10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7">
        <v>0</v>
      </c>
    </row>
    <row r="46" spans="1:10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7">
        <v>0</v>
      </c>
    </row>
    <row r="47" spans="1:10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7">
        <v>0</v>
      </c>
    </row>
    <row r="48" spans="1:10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7">
        <v>0</v>
      </c>
    </row>
    <row r="49" spans="1:10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7">
        <v>0</v>
      </c>
    </row>
    <row r="50" spans="1:10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J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H3"/>
    <mergeCell ref="I3:J3"/>
    <mergeCell ref="A5:B5"/>
    <mergeCell ref="A6:B6"/>
  </mergeCell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Tabelle18"/>
  <dimension ref="A1:J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0.85546875" style="10" customWidth="1"/>
    <col min="2" max="2" width="21.5703125" style="10" customWidth="1"/>
    <col min="3" max="5" width="12.85546875" style="10" customWidth="1"/>
    <col min="6" max="6" width="15.42578125" style="10" customWidth="1"/>
    <col min="7" max="7" width="13.85546875" style="10" customWidth="1"/>
    <col min="8" max="8" width="12.85546875" style="10" customWidth="1"/>
    <col min="9" max="10" width="8.42578125" style="10" customWidth="1"/>
    <col min="11" max="16384" width="11.42578125" style="10"/>
  </cols>
  <sheetData>
    <row r="1" spans="1:10" x14ac:dyDescent="0.2">
      <c r="A1" s="14" t="str">
        <f>Inhalt!B16</f>
        <v>T2_11</v>
      </c>
      <c r="B1" s="15" t="str">
        <f>Inhalt!C16 &amp;" (Frauen)"</f>
        <v>: Präferierte Spielform + höchster Schulabschluss (Frauen)</v>
      </c>
      <c r="H1" s="15"/>
    </row>
    <row r="2" spans="1:10" x14ac:dyDescent="0.2">
      <c r="H2" s="15"/>
    </row>
    <row r="3" spans="1:10" x14ac:dyDescent="0.2">
      <c r="A3" s="360" t="s">
        <v>375</v>
      </c>
      <c r="B3" s="361"/>
      <c r="C3" s="362" t="s">
        <v>102</v>
      </c>
      <c r="D3" s="362"/>
      <c r="E3" s="362"/>
      <c r="F3" s="362"/>
      <c r="G3" s="362"/>
      <c r="H3" s="362"/>
      <c r="I3" s="367" t="s">
        <v>0</v>
      </c>
      <c r="J3" s="367"/>
    </row>
    <row r="4" spans="1:10" ht="33.75" x14ac:dyDescent="0.2">
      <c r="A4" s="361"/>
      <c r="B4" s="361"/>
      <c r="C4" s="39" t="s">
        <v>103</v>
      </c>
      <c r="D4" s="39" t="s">
        <v>107</v>
      </c>
      <c r="E4" s="39" t="s">
        <v>108</v>
      </c>
      <c r="F4" s="39" t="s">
        <v>109</v>
      </c>
      <c r="G4" s="39" t="s">
        <v>145</v>
      </c>
      <c r="H4" s="39" t="s">
        <v>146</v>
      </c>
      <c r="I4" s="17" t="s">
        <v>1</v>
      </c>
      <c r="J4" s="17" t="s">
        <v>2</v>
      </c>
    </row>
    <row r="5" spans="1:10" x14ac:dyDescent="0.2">
      <c r="A5" s="354" t="s">
        <v>627</v>
      </c>
      <c r="B5" s="355"/>
      <c r="C5" s="24" t="str">
        <f t="shared" ref="C5:H14" si="0">IF($I5=0,"",C30/$I5)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9">
        <f>J30-I30</f>
        <v>0</v>
      </c>
      <c r="J5" s="30" t="str">
        <f>IF(I$24=0,"",I5/I$24)</f>
        <v/>
      </c>
    </row>
    <row r="6" spans="1:10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9">
        <f t="shared" ref="I6:I23" si="1">J31-I31</f>
        <v>0</v>
      </c>
      <c r="J6" s="30" t="str">
        <f t="shared" ref="J6:J24" si="2">IF(I$24=0,"",I6/I$24)</f>
        <v/>
      </c>
    </row>
    <row r="7" spans="1:10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9">
        <f t="shared" si="1"/>
        <v>0</v>
      </c>
      <c r="J7" s="30" t="str">
        <f t="shared" si="2"/>
        <v/>
      </c>
    </row>
    <row r="8" spans="1:10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9">
        <f t="shared" si="1"/>
        <v>0</v>
      </c>
      <c r="J8" s="30" t="str">
        <f t="shared" si="2"/>
        <v/>
      </c>
    </row>
    <row r="9" spans="1:10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9">
        <f t="shared" si="1"/>
        <v>0</v>
      </c>
      <c r="J9" s="30" t="str">
        <f t="shared" si="2"/>
        <v/>
      </c>
    </row>
    <row r="10" spans="1:10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9">
        <f t="shared" si="1"/>
        <v>0</v>
      </c>
      <c r="J10" s="30" t="str">
        <f t="shared" si="2"/>
        <v/>
      </c>
    </row>
    <row r="11" spans="1:10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9">
        <f t="shared" si="1"/>
        <v>0</v>
      </c>
      <c r="J11" s="30" t="str">
        <f t="shared" si="2"/>
        <v/>
      </c>
    </row>
    <row r="12" spans="1:10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9">
        <f t="shared" si="1"/>
        <v>0</v>
      </c>
      <c r="J12" s="30" t="str">
        <f t="shared" si="2"/>
        <v/>
      </c>
    </row>
    <row r="13" spans="1:10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9">
        <f t="shared" si="1"/>
        <v>0</v>
      </c>
      <c r="J13" s="30" t="str">
        <f t="shared" si="2"/>
        <v/>
      </c>
    </row>
    <row r="14" spans="1:10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9">
        <f t="shared" si="1"/>
        <v>0</v>
      </c>
      <c r="J14" s="30" t="str">
        <f t="shared" si="2"/>
        <v/>
      </c>
    </row>
    <row r="15" spans="1:10" x14ac:dyDescent="0.2">
      <c r="A15" s="354" t="s">
        <v>637</v>
      </c>
      <c r="B15" s="355"/>
      <c r="C15" s="24" t="str">
        <f t="shared" ref="C15:H23" si="3">IF($I15=0,"",C40/$I15)</f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9">
        <f t="shared" si="1"/>
        <v>0</v>
      </c>
      <c r="J15" s="30" t="str">
        <f t="shared" si="2"/>
        <v/>
      </c>
    </row>
    <row r="16" spans="1:10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9">
        <f t="shared" si="1"/>
        <v>0</v>
      </c>
      <c r="J16" s="30" t="str">
        <f t="shared" si="2"/>
        <v/>
      </c>
    </row>
    <row r="17" spans="1:10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9">
        <f t="shared" si="1"/>
        <v>0</v>
      </c>
      <c r="J17" s="30" t="str">
        <f t="shared" si="2"/>
        <v/>
      </c>
    </row>
    <row r="18" spans="1:10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9">
        <f t="shared" si="1"/>
        <v>0</v>
      </c>
      <c r="J18" s="30" t="str">
        <f t="shared" si="2"/>
        <v/>
      </c>
    </row>
    <row r="19" spans="1:10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9">
        <f t="shared" si="1"/>
        <v>0</v>
      </c>
      <c r="J19" s="30" t="str">
        <f t="shared" si="2"/>
        <v/>
      </c>
    </row>
    <row r="20" spans="1:10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9">
        <f t="shared" si="1"/>
        <v>0</v>
      </c>
      <c r="J20" s="30" t="str">
        <f t="shared" si="2"/>
        <v/>
      </c>
    </row>
    <row r="21" spans="1:10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9">
        <f t="shared" si="1"/>
        <v>0</v>
      </c>
      <c r="J21" s="30" t="str">
        <f t="shared" si="2"/>
        <v/>
      </c>
    </row>
    <row r="22" spans="1:10" x14ac:dyDescent="0.2">
      <c r="A22" s="354" t="s">
        <v>644</v>
      </c>
      <c r="B22" s="355"/>
      <c r="C22" s="24" t="str">
        <f t="shared" si="3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9">
        <f t="shared" si="1"/>
        <v>0</v>
      </c>
      <c r="J22" s="30" t="str">
        <f t="shared" si="2"/>
        <v/>
      </c>
    </row>
    <row r="23" spans="1:10" s="27" customFormat="1" x14ac:dyDescent="0.2">
      <c r="A23" s="354" t="s">
        <v>645</v>
      </c>
      <c r="B23" s="355"/>
      <c r="C23" s="24" t="str">
        <f t="shared" si="3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9">
        <f t="shared" si="1"/>
        <v>0</v>
      </c>
      <c r="J23" s="30" t="str">
        <f t="shared" si="2"/>
        <v/>
      </c>
    </row>
    <row r="24" spans="1:10" x14ac:dyDescent="0.2">
      <c r="A24" s="393" t="s">
        <v>29</v>
      </c>
      <c r="B24" s="31" t="s">
        <v>1</v>
      </c>
      <c r="C24" s="29">
        <f t="shared" ref="C24:H24" si="4">C50-C49</f>
        <v>0</v>
      </c>
      <c r="D24" s="29">
        <f t="shared" si="4"/>
        <v>0</v>
      </c>
      <c r="E24" s="29">
        <f t="shared" si="4"/>
        <v>0</v>
      </c>
      <c r="F24" s="29">
        <f t="shared" si="4"/>
        <v>0</v>
      </c>
      <c r="G24" s="29">
        <f t="shared" si="4"/>
        <v>0</v>
      </c>
      <c r="H24" s="29">
        <f t="shared" si="4"/>
        <v>0</v>
      </c>
      <c r="I24" s="29">
        <f>J50-I50-J49+I49</f>
        <v>0</v>
      </c>
      <c r="J24" s="30" t="str">
        <f t="shared" si="2"/>
        <v/>
      </c>
    </row>
    <row r="25" spans="1:10" x14ac:dyDescent="0.2">
      <c r="A25" s="393"/>
      <c r="B25" s="22" t="s">
        <v>2</v>
      </c>
      <c r="C25" s="30" t="str">
        <f t="shared" ref="C25:I25" si="5">IF($I24=0,"",C24/$I24)</f>
        <v/>
      </c>
      <c r="D25" s="30" t="str">
        <f t="shared" si="5"/>
        <v/>
      </c>
      <c r="E25" s="30" t="str">
        <f t="shared" si="5"/>
        <v/>
      </c>
      <c r="F25" s="30" t="str">
        <f t="shared" si="5"/>
        <v/>
      </c>
      <c r="G25" s="30" t="str">
        <f t="shared" si="5"/>
        <v/>
      </c>
      <c r="H25" s="30" t="str">
        <f t="shared" si="5"/>
        <v/>
      </c>
      <c r="I25" s="30" t="str">
        <f t="shared" si="5"/>
        <v/>
      </c>
      <c r="J25" s="30"/>
    </row>
    <row r="26" spans="1:10" x14ac:dyDescent="0.2">
      <c r="A26" s="18" t="str">
        <f>Titel!$A$15</f>
        <v>© 2025 IFT Institut für Therapieforschung, München</v>
      </c>
      <c r="B26" s="18"/>
      <c r="H26" s="19"/>
      <c r="I26" s="19" t="s">
        <v>22</v>
      </c>
      <c r="J26" s="20">
        <f>IF(J50=0,0,(I50+J49-I49)/J50)</f>
        <v>0</v>
      </c>
    </row>
    <row r="28" spans="1:10" x14ac:dyDescent="0.2">
      <c r="A28" s="344" t="s">
        <v>375</v>
      </c>
      <c r="B28" s="344"/>
      <c r="C28" s="368" t="s">
        <v>102</v>
      </c>
      <c r="D28" s="368"/>
      <c r="E28" s="368"/>
      <c r="F28" s="368"/>
      <c r="G28" s="368"/>
      <c r="H28" s="368"/>
      <c r="I28" s="368"/>
      <c r="J28" s="368"/>
    </row>
    <row r="29" spans="1:10" ht="33.75" x14ac:dyDescent="0.2">
      <c r="A29" s="344"/>
      <c r="B29" s="344"/>
      <c r="C29" s="43" t="s">
        <v>103</v>
      </c>
      <c r="D29" s="43" t="s">
        <v>107</v>
      </c>
      <c r="E29" s="43" t="s">
        <v>108</v>
      </c>
      <c r="F29" s="43" t="s">
        <v>109</v>
      </c>
      <c r="G29" s="43" t="s">
        <v>145</v>
      </c>
      <c r="H29" s="43" t="s">
        <v>146</v>
      </c>
      <c r="I29" s="25" t="s">
        <v>3</v>
      </c>
      <c r="J29" s="26" t="s">
        <v>0</v>
      </c>
    </row>
    <row r="30" spans="1:10" ht="12.75" x14ac:dyDescent="0.2">
      <c r="A30" s="338" t="s">
        <v>627</v>
      </c>
      <c r="B30" s="339"/>
      <c r="C30" s="36">
        <f t="array" ref="C30:J50">[1]gsby250200!$D$427:$K$447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7">
        <v>0</v>
      </c>
    </row>
    <row r="31" spans="1:10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7">
        <v>0</v>
      </c>
    </row>
    <row r="32" spans="1:10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7">
        <v>0</v>
      </c>
    </row>
    <row r="33" spans="1:10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7">
        <v>0</v>
      </c>
    </row>
    <row r="34" spans="1:10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7">
        <v>0</v>
      </c>
    </row>
    <row r="35" spans="1:10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7">
        <v>0</v>
      </c>
    </row>
    <row r="36" spans="1:10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7">
        <v>0</v>
      </c>
    </row>
    <row r="37" spans="1:10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7">
        <v>0</v>
      </c>
    </row>
    <row r="38" spans="1:10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7">
        <v>0</v>
      </c>
    </row>
    <row r="39" spans="1:10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7">
        <v>0</v>
      </c>
    </row>
    <row r="40" spans="1:10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7">
        <v>0</v>
      </c>
    </row>
    <row r="41" spans="1:10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7">
        <v>0</v>
      </c>
    </row>
    <row r="42" spans="1:10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7">
        <v>0</v>
      </c>
    </row>
    <row r="43" spans="1:10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7">
        <v>0</v>
      </c>
    </row>
    <row r="44" spans="1:10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7">
        <v>0</v>
      </c>
    </row>
    <row r="45" spans="1:10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7">
        <v>0</v>
      </c>
    </row>
    <row r="46" spans="1:10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7">
        <v>0</v>
      </c>
    </row>
    <row r="47" spans="1:10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7">
        <v>0</v>
      </c>
    </row>
    <row r="48" spans="1:10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7">
        <v>0</v>
      </c>
    </row>
    <row r="49" spans="1:10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7">
        <v>0</v>
      </c>
    </row>
    <row r="50" spans="1:10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J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H3"/>
    <mergeCell ref="I3:J3"/>
    <mergeCell ref="A5:B5"/>
    <mergeCell ref="A6:B6"/>
  </mergeCell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Tabelle34">
    <pageSetUpPr fitToPage="1"/>
  </sheetPr>
  <dimension ref="A1:K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4.42578125" style="10" customWidth="1"/>
    <col min="2" max="2" width="18.7109375" style="10" customWidth="1"/>
    <col min="3" max="6" width="17" style="10" customWidth="1"/>
    <col min="7" max="9" width="13.5703125" style="10" customWidth="1"/>
    <col min="10" max="11" width="9.42578125" style="10" customWidth="1"/>
    <col min="12" max="16384" width="11.42578125" style="10"/>
  </cols>
  <sheetData>
    <row r="1" spans="1:11" x14ac:dyDescent="0.2">
      <c r="A1" s="14" t="str">
        <f>Inhalt!B17</f>
        <v>T2_12</v>
      </c>
      <c r="B1" s="15" t="str">
        <f>Inhalt!C17</f>
        <v>: Präferierte Spielform + höchster Ausbildungsabschluss</v>
      </c>
    </row>
    <row r="3" spans="1:11" ht="11.25" customHeight="1" x14ac:dyDescent="0.2">
      <c r="A3" s="360" t="s">
        <v>375</v>
      </c>
      <c r="B3" s="361"/>
      <c r="C3" s="403" t="s">
        <v>356</v>
      </c>
      <c r="D3" s="403"/>
      <c r="E3" s="403"/>
      <c r="F3" s="403"/>
      <c r="G3" s="403"/>
      <c r="H3" s="403"/>
      <c r="I3" s="403"/>
      <c r="J3" s="367" t="s">
        <v>357</v>
      </c>
      <c r="K3" s="367"/>
    </row>
    <row r="4" spans="1:11" ht="33.75" x14ac:dyDescent="0.2">
      <c r="A4" s="361"/>
      <c r="B4" s="361"/>
      <c r="C4" s="39" t="s">
        <v>652</v>
      </c>
      <c r="D4" s="39" t="s">
        <v>66</v>
      </c>
      <c r="E4" s="39" t="s">
        <v>67</v>
      </c>
      <c r="F4" s="39" t="s">
        <v>653</v>
      </c>
      <c r="G4" s="107" t="s">
        <v>157</v>
      </c>
      <c r="H4" s="39" t="s">
        <v>654</v>
      </c>
      <c r="I4" s="39" t="s">
        <v>158</v>
      </c>
      <c r="J4" s="17" t="s">
        <v>159</v>
      </c>
      <c r="K4" s="17" t="s">
        <v>160</v>
      </c>
    </row>
    <row r="5" spans="1:11" x14ac:dyDescent="0.2">
      <c r="A5" s="354" t="s">
        <v>627</v>
      </c>
      <c r="B5" s="355"/>
      <c r="C5" s="24" t="str">
        <f t="shared" ref="C5:I6" si="0">IF($J5=0,"",C30/$J5)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9">
        <f>K30-J30</f>
        <v>0</v>
      </c>
      <c r="K5" s="30" t="str">
        <f t="shared" ref="K5:K24" si="1">IF(J$24=0,"",J5/J$24)</f>
        <v/>
      </c>
    </row>
    <row r="6" spans="1:11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9">
        <f t="shared" ref="J6:J23" si="2">K31-J31</f>
        <v>0</v>
      </c>
      <c r="K6" s="30" t="str">
        <f t="shared" si="1"/>
        <v/>
      </c>
    </row>
    <row r="7" spans="1:11" x14ac:dyDescent="0.2">
      <c r="A7" s="354" t="s">
        <v>629</v>
      </c>
      <c r="B7" s="355"/>
      <c r="C7" s="24" t="str">
        <f t="shared" ref="C7:I7" si="3">IF($J7=0,"",C32/$J7)</f>
        <v/>
      </c>
      <c r="D7" s="24" t="str">
        <f t="shared" si="3"/>
        <v/>
      </c>
      <c r="E7" s="24" t="str">
        <f t="shared" si="3"/>
        <v/>
      </c>
      <c r="F7" s="24" t="str">
        <f t="shared" ref="F7:F23" si="4">IF($J7=0,"",F32/$J7)</f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9">
        <f t="shared" si="2"/>
        <v>0</v>
      </c>
      <c r="K7" s="30" t="str">
        <f t="shared" si="1"/>
        <v/>
      </c>
    </row>
    <row r="8" spans="1:11" x14ac:dyDescent="0.2">
      <c r="A8" s="354" t="s">
        <v>630</v>
      </c>
      <c r="B8" s="355"/>
      <c r="C8" s="24" t="str">
        <f t="shared" ref="C8:I8" si="5">IF($J8=0,"",C33/$J8)</f>
        <v/>
      </c>
      <c r="D8" s="24" t="str">
        <f t="shared" si="5"/>
        <v/>
      </c>
      <c r="E8" s="24" t="str">
        <f t="shared" si="5"/>
        <v/>
      </c>
      <c r="F8" s="24" t="str">
        <f t="shared" si="4"/>
        <v/>
      </c>
      <c r="G8" s="24" t="str">
        <f t="shared" si="5"/>
        <v/>
      </c>
      <c r="H8" s="24" t="str">
        <f t="shared" si="5"/>
        <v/>
      </c>
      <c r="I8" s="24" t="str">
        <f t="shared" si="5"/>
        <v/>
      </c>
      <c r="J8" s="29">
        <f t="shared" si="2"/>
        <v>0</v>
      </c>
      <c r="K8" s="30" t="str">
        <f t="shared" si="1"/>
        <v/>
      </c>
    </row>
    <row r="9" spans="1:11" x14ac:dyDescent="0.2">
      <c r="A9" s="354" t="s">
        <v>631</v>
      </c>
      <c r="B9" s="355"/>
      <c r="C9" s="24" t="str">
        <f t="shared" ref="C9:I9" si="6">IF($J9=0,"",C34/$J9)</f>
        <v/>
      </c>
      <c r="D9" s="24" t="str">
        <f t="shared" si="6"/>
        <v/>
      </c>
      <c r="E9" s="24" t="str">
        <f t="shared" si="6"/>
        <v/>
      </c>
      <c r="F9" s="24" t="str">
        <f t="shared" si="4"/>
        <v/>
      </c>
      <c r="G9" s="24" t="str">
        <f t="shared" si="6"/>
        <v/>
      </c>
      <c r="H9" s="24" t="str">
        <f t="shared" si="6"/>
        <v/>
      </c>
      <c r="I9" s="24" t="str">
        <f t="shared" si="6"/>
        <v/>
      </c>
      <c r="J9" s="29">
        <f t="shared" si="2"/>
        <v>0</v>
      </c>
      <c r="K9" s="30" t="str">
        <f t="shared" si="1"/>
        <v/>
      </c>
    </row>
    <row r="10" spans="1:11" x14ac:dyDescent="0.2">
      <c r="A10" s="354" t="s">
        <v>632</v>
      </c>
      <c r="B10" s="355"/>
      <c r="C10" s="24" t="str">
        <f t="shared" ref="C10:I10" si="7">IF($J10=0,"",C35/$J10)</f>
        <v/>
      </c>
      <c r="D10" s="24" t="str">
        <f t="shared" si="7"/>
        <v/>
      </c>
      <c r="E10" s="24" t="str">
        <f t="shared" si="7"/>
        <v/>
      </c>
      <c r="F10" s="24" t="str">
        <f t="shared" si="4"/>
        <v/>
      </c>
      <c r="G10" s="24" t="str">
        <f t="shared" si="7"/>
        <v/>
      </c>
      <c r="H10" s="24" t="str">
        <f t="shared" si="7"/>
        <v/>
      </c>
      <c r="I10" s="24" t="str">
        <f t="shared" si="7"/>
        <v/>
      </c>
      <c r="J10" s="29">
        <f t="shared" si="2"/>
        <v>0</v>
      </c>
      <c r="K10" s="30" t="str">
        <f t="shared" si="1"/>
        <v/>
      </c>
    </row>
    <row r="11" spans="1:11" x14ac:dyDescent="0.2">
      <c r="A11" s="354" t="s">
        <v>633</v>
      </c>
      <c r="B11" s="355"/>
      <c r="C11" s="24" t="str">
        <f t="shared" ref="C11:I11" si="8">IF($J11=0,"",C36/$J11)</f>
        <v/>
      </c>
      <c r="D11" s="24" t="str">
        <f t="shared" si="8"/>
        <v/>
      </c>
      <c r="E11" s="24" t="str">
        <f t="shared" si="8"/>
        <v/>
      </c>
      <c r="F11" s="24" t="str">
        <f t="shared" si="4"/>
        <v/>
      </c>
      <c r="G11" s="24" t="str">
        <f t="shared" si="8"/>
        <v/>
      </c>
      <c r="H11" s="24" t="str">
        <f t="shared" si="8"/>
        <v/>
      </c>
      <c r="I11" s="24" t="str">
        <f t="shared" si="8"/>
        <v/>
      </c>
      <c r="J11" s="29">
        <f t="shared" si="2"/>
        <v>0</v>
      </c>
      <c r="K11" s="30" t="str">
        <f t="shared" si="1"/>
        <v/>
      </c>
    </row>
    <row r="12" spans="1:11" x14ac:dyDescent="0.2">
      <c r="A12" s="354" t="s">
        <v>634</v>
      </c>
      <c r="B12" s="355"/>
      <c r="C12" s="24" t="str">
        <f t="shared" ref="C12:I12" si="9">IF($J12=0,"",C37/$J12)</f>
        <v/>
      </c>
      <c r="D12" s="24" t="str">
        <f t="shared" si="9"/>
        <v/>
      </c>
      <c r="E12" s="24" t="str">
        <f t="shared" si="9"/>
        <v/>
      </c>
      <c r="F12" s="24" t="str">
        <f t="shared" si="4"/>
        <v/>
      </c>
      <c r="G12" s="24" t="str">
        <f t="shared" si="9"/>
        <v/>
      </c>
      <c r="H12" s="24" t="str">
        <f t="shared" si="9"/>
        <v/>
      </c>
      <c r="I12" s="24" t="str">
        <f t="shared" si="9"/>
        <v/>
      </c>
      <c r="J12" s="29">
        <f t="shared" si="2"/>
        <v>0</v>
      </c>
      <c r="K12" s="30" t="str">
        <f t="shared" si="1"/>
        <v/>
      </c>
    </row>
    <row r="13" spans="1:11" x14ac:dyDescent="0.2">
      <c r="A13" s="354" t="s">
        <v>635</v>
      </c>
      <c r="B13" s="355"/>
      <c r="C13" s="24" t="str">
        <f t="shared" ref="C13:I13" si="10">IF($J13=0,"",C38/$J13)</f>
        <v/>
      </c>
      <c r="D13" s="24" t="str">
        <f t="shared" si="10"/>
        <v/>
      </c>
      <c r="E13" s="24" t="str">
        <f t="shared" si="10"/>
        <v/>
      </c>
      <c r="F13" s="24" t="str">
        <f t="shared" si="4"/>
        <v/>
      </c>
      <c r="G13" s="24" t="str">
        <f t="shared" si="10"/>
        <v/>
      </c>
      <c r="H13" s="24" t="str">
        <f t="shared" si="10"/>
        <v/>
      </c>
      <c r="I13" s="24" t="str">
        <f t="shared" si="10"/>
        <v/>
      </c>
      <c r="J13" s="29">
        <f t="shared" si="2"/>
        <v>0</v>
      </c>
      <c r="K13" s="30" t="str">
        <f t="shared" si="1"/>
        <v/>
      </c>
    </row>
    <row r="14" spans="1:11" x14ac:dyDescent="0.2">
      <c r="A14" s="354" t="s">
        <v>636</v>
      </c>
      <c r="B14" s="355"/>
      <c r="C14" s="24" t="str">
        <f t="shared" ref="C14:I14" si="11">IF($J14=0,"",C39/$J14)</f>
        <v/>
      </c>
      <c r="D14" s="24" t="str">
        <f t="shared" si="11"/>
        <v/>
      </c>
      <c r="E14" s="24" t="str">
        <f t="shared" si="11"/>
        <v/>
      </c>
      <c r="F14" s="24" t="str">
        <f t="shared" si="4"/>
        <v/>
      </c>
      <c r="G14" s="24" t="str">
        <f t="shared" si="11"/>
        <v/>
      </c>
      <c r="H14" s="24" t="str">
        <f t="shared" si="11"/>
        <v/>
      </c>
      <c r="I14" s="24" t="str">
        <f t="shared" si="11"/>
        <v/>
      </c>
      <c r="J14" s="29">
        <f t="shared" si="2"/>
        <v>0</v>
      </c>
      <c r="K14" s="30" t="str">
        <f t="shared" si="1"/>
        <v/>
      </c>
    </row>
    <row r="15" spans="1:11" s="27" customFormat="1" x14ac:dyDescent="0.2">
      <c r="A15" s="354" t="s">
        <v>637</v>
      </c>
      <c r="B15" s="355"/>
      <c r="C15" s="24" t="str">
        <f t="shared" ref="C15:I15" si="12">IF($J15=0,"",C40/$J15)</f>
        <v/>
      </c>
      <c r="D15" s="24" t="str">
        <f t="shared" si="12"/>
        <v/>
      </c>
      <c r="E15" s="24" t="str">
        <f t="shared" si="12"/>
        <v/>
      </c>
      <c r="F15" s="24" t="str">
        <f t="shared" si="4"/>
        <v/>
      </c>
      <c r="G15" s="24" t="str">
        <f t="shared" si="12"/>
        <v/>
      </c>
      <c r="H15" s="24" t="str">
        <f t="shared" si="12"/>
        <v/>
      </c>
      <c r="I15" s="24" t="str">
        <f t="shared" si="12"/>
        <v/>
      </c>
      <c r="J15" s="29">
        <f t="shared" si="2"/>
        <v>0</v>
      </c>
      <c r="K15" s="30" t="str">
        <f t="shared" si="1"/>
        <v/>
      </c>
    </row>
    <row r="16" spans="1:11" x14ac:dyDescent="0.2">
      <c r="A16" s="354" t="s">
        <v>638</v>
      </c>
      <c r="B16" s="355"/>
      <c r="C16" s="24" t="str">
        <f t="shared" ref="C16:I16" si="13">IF($J16=0,"",C41/$J16)</f>
        <v/>
      </c>
      <c r="D16" s="24" t="str">
        <f t="shared" si="13"/>
        <v/>
      </c>
      <c r="E16" s="24" t="str">
        <f t="shared" si="13"/>
        <v/>
      </c>
      <c r="F16" s="24" t="str">
        <f t="shared" si="4"/>
        <v/>
      </c>
      <c r="G16" s="24" t="str">
        <f t="shared" si="13"/>
        <v/>
      </c>
      <c r="H16" s="24" t="str">
        <f t="shared" si="13"/>
        <v/>
      </c>
      <c r="I16" s="24" t="str">
        <f t="shared" si="13"/>
        <v/>
      </c>
      <c r="J16" s="29">
        <f t="shared" si="2"/>
        <v>0</v>
      </c>
      <c r="K16" s="30" t="str">
        <f t="shared" si="1"/>
        <v/>
      </c>
    </row>
    <row r="17" spans="1:11" x14ac:dyDescent="0.2">
      <c r="A17" s="354" t="s">
        <v>639</v>
      </c>
      <c r="B17" s="355"/>
      <c r="C17" s="24" t="str">
        <f t="shared" ref="C17:I17" si="14">IF($J17=0,"",C42/$J17)</f>
        <v/>
      </c>
      <c r="D17" s="24" t="str">
        <f t="shared" si="14"/>
        <v/>
      </c>
      <c r="E17" s="24" t="str">
        <f t="shared" si="14"/>
        <v/>
      </c>
      <c r="F17" s="24" t="str">
        <f t="shared" si="4"/>
        <v/>
      </c>
      <c r="G17" s="24" t="str">
        <f t="shared" si="14"/>
        <v/>
      </c>
      <c r="H17" s="24" t="str">
        <f t="shared" si="14"/>
        <v/>
      </c>
      <c r="I17" s="24" t="str">
        <f t="shared" si="14"/>
        <v/>
      </c>
      <c r="J17" s="29">
        <f t="shared" si="2"/>
        <v>0</v>
      </c>
      <c r="K17" s="30" t="str">
        <f t="shared" si="1"/>
        <v/>
      </c>
    </row>
    <row r="18" spans="1:11" x14ac:dyDescent="0.2">
      <c r="A18" s="354" t="s">
        <v>640</v>
      </c>
      <c r="B18" s="355"/>
      <c r="C18" s="24" t="str">
        <f t="shared" ref="C18:I18" si="15">IF($J18=0,"",C43/$J18)</f>
        <v/>
      </c>
      <c r="D18" s="24" t="str">
        <f t="shared" si="15"/>
        <v/>
      </c>
      <c r="E18" s="24" t="str">
        <f t="shared" si="15"/>
        <v/>
      </c>
      <c r="F18" s="24" t="str">
        <f t="shared" si="4"/>
        <v/>
      </c>
      <c r="G18" s="24" t="str">
        <f t="shared" si="15"/>
        <v/>
      </c>
      <c r="H18" s="24" t="str">
        <f t="shared" si="15"/>
        <v/>
      </c>
      <c r="I18" s="24" t="str">
        <f t="shared" si="15"/>
        <v/>
      </c>
      <c r="J18" s="29">
        <f t="shared" si="2"/>
        <v>0</v>
      </c>
      <c r="K18" s="30" t="str">
        <f t="shared" si="1"/>
        <v/>
      </c>
    </row>
    <row r="19" spans="1:11" x14ac:dyDescent="0.2">
      <c r="A19" s="354" t="s">
        <v>641</v>
      </c>
      <c r="B19" s="355"/>
      <c r="C19" s="24" t="str">
        <f t="shared" ref="C19:I19" si="16">IF($J19=0,"",C44/$J19)</f>
        <v/>
      </c>
      <c r="D19" s="24" t="str">
        <f t="shared" si="16"/>
        <v/>
      </c>
      <c r="E19" s="24" t="str">
        <f t="shared" si="16"/>
        <v/>
      </c>
      <c r="F19" s="24" t="str">
        <f t="shared" si="4"/>
        <v/>
      </c>
      <c r="G19" s="24" t="str">
        <f t="shared" si="16"/>
        <v/>
      </c>
      <c r="H19" s="24" t="str">
        <f t="shared" si="16"/>
        <v/>
      </c>
      <c r="I19" s="24" t="str">
        <f t="shared" si="16"/>
        <v/>
      </c>
      <c r="J19" s="29">
        <f t="shared" si="2"/>
        <v>0</v>
      </c>
      <c r="K19" s="30" t="str">
        <f t="shared" si="1"/>
        <v/>
      </c>
    </row>
    <row r="20" spans="1:11" x14ac:dyDescent="0.2">
      <c r="A20" s="354" t="s">
        <v>642</v>
      </c>
      <c r="B20" s="355"/>
      <c r="C20" s="24" t="str">
        <f t="shared" ref="C20:I20" si="17">IF($J20=0,"",C45/$J20)</f>
        <v/>
      </c>
      <c r="D20" s="24" t="str">
        <f t="shared" si="17"/>
        <v/>
      </c>
      <c r="E20" s="24" t="str">
        <f t="shared" si="17"/>
        <v/>
      </c>
      <c r="F20" s="24" t="str">
        <f t="shared" si="4"/>
        <v/>
      </c>
      <c r="G20" s="24" t="str">
        <f t="shared" si="17"/>
        <v/>
      </c>
      <c r="H20" s="24" t="str">
        <f t="shared" si="17"/>
        <v/>
      </c>
      <c r="I20" s="24" t="str">
        <f t="shared" si="17"/>
        <v/>
      </c>
      <c r="J20" s="29">
        <f t="shared" si="2"/>
        <v>0</v>
      </c>
      <c r="K20" s="30" t="str">
        <f t="shared" si="1"/>
        <v/>
      </c>
    </row>
    <row r="21" spans="1:11" x14ac:dyDescent="0.2">
      <c r="A21" s="354" t="s">
        <v>643</v>
      </c>
      <c r="B21" s="355"/>
      <c r="C21" s="24" t="str">
        <f t="shared" ref="C21:I21" si="18">IF($J21=0,"",C46/$J21)</f>
        <v/>
      </c>
      <c r="D21" s="24" t="str">
        <f t="shared" si="18"/>
        <v/>
      </c>
      <c r="E21" s="24" t="str">
        <f t="shared" si="18"/>
        <v/>
      </c>
      <c r="F21" s="24" t="str">
        <f t="shared" si="4"/>
        <v/>
      </c>
      <c r="G21" s="24" t="str">
        <f t="shared" si="18"/>
        <v/>
      </c>
      <c r="H21" s="24" t="str">
        <f t="shared" si="18"/>
        <v/>
      </c>
      <c r="I21" s="24" t="str">
        <f t="shared" si="18"/>
        <v/>
      </c>
      <c r="J21" s="29">
        <f t="shared" si="2"/>
        <v>0</v>
      </c>
      <c r="K21" s="30" t="str">
        <f t="shared" si="1"/>
        <v/>
      </c>
    </row>
    <row r="22" spans="1:11" x14ac:dyDescent="0.2">
      <c r="A22" s="354" t="s">
        <v>644</v>
      </c>
      <c r="B22" s="355"/>
      <c r="C22" s="24" t="str">
        <f t="shared" ref="C22:I22" si="19">IF($J22=0,"",C47/$J22)</f>
        <v/>
      </c>
      <c r="D22" s="24" t="str">
        <f t="shared" si="19"/>
        <v/>
      </c>
      <c r="E22" s="24" t="str">
        <f t="shared" si="19"/>
        <v/>
      </c>
      <c r="F22" s="24" t="str">
        <f t="shared" si="4"/>
        <v/>
      </c>
      <c r="G22" s="24" t="str">
        <f t="shared" si="19"/>
        <v/>
      </c>
      <c r="H22" s="24" t="str">
        <f t="shared" si="19"/>
        <v/>
      </c>
      <c r="I22" s="24" t="str">
        <f t="shared" si="19"/>
        <v/>
      </c>
      <c r="J22" s="29">
        <f t="shared" si="2"/>
        <v>0</v>
      </c>
      <c r="K22" s="30" t="str">
        <f t="shared" si="1"/>
        <v/>
      </c>
    </row>
    <row r="23" spans="1:11" x14ac:dyDescent="0.2">
      <c r="A23" s="354" t="s">
        <v>645</v>
      </c>
      <c r="B23" s="355"/>
      <c r="C23" s="24" t="str">
        <f t="shared" ref="C23:I23" si="20">IF($J23=0,"",C48/$J23)</f>
        <v/>
      </c>
      <c r="D23" s="24" t="str">
        <f t="shared" si="20"/>
        <v/>
      </c>
      <c r="E23" s="24" t="str">
        <f t="shared" si="20"/>
        <v/>
      </c>
      <c r="F23" s="24" t="str">
        <f t="shared" si="4"/>
        <v/>
      </c>
      <c r="G23" s="24" t="str">
        <f t="shared" si="20"/>
        <v/>
      </c>
      <c r="H23" s="24" t="str">
        <f t="shared" si="20"/>
        <v/>
      </c>
      <c r="I23" s="24" t="str">
        <f t="shared" si="20"/>
        <v/>
      </c>
      <c r="J23" s="29">
        <f t="shared" si="2"/>
        <v>0</v>
      </c>
      <c r="K23" s="30" t="str">
        <f t="shared" si="1"/>
        <v/>
      </c>
    </row>
    <row r="24" spans="1:11" x14ac:dyDescent="0.2">
      <c r="A24" s="401" t="s">
        <v>110</v>
      </c>
      <c r="B24" s="31" t="s">
        <v>111</v>
      </c>
      <c r="C24" s="29">
        <f t="shared" ref="C24:I24" si="21">C50-C49</f>
        <v>0</v>
      </c>
      <c r="D24" s="29">
        <f t="shared" si="21"/>
        <v>0</v>
      </c>
      <c r="E24" s="29">
        <f t="shared" si="21"/>
        <v>0</v>
      </c>
      <c r="F24" s="29">
        <f>F50-F49</f>
        <v>0</v>
      </c>
      <c r="G24" s="29">
        <f t="shared" si="21"/>
        <v>0</v>
      </c>
      <c r="H24" s="29">
        <f t="shared" si="21"/>
        <v>0</v>
      </c>
      <c r="I24" s="29">
        <f t="shared" si="21"/>
        <v>0</v>
      </c>
      <c r="J24" s="29">
        <f>K50-J50-K49+J49</f>
        <v>0</v>
      </c>
      <c r="K24" s="30" t="str">
        <f t="shared" si="1"/>
        <v/>
      </c>
    </row>
    <row r="25" spans="1:11" x14ac:dyDescent="0.2">
      <c r="A25" s="402"/>
      <c r="B25" s="22" t="s">
        <v>112</v>
      </c>
      <c r="C25" s="30" t="str">
        <f t="shared" ref="C25:J25" si="22">IF($J24=0,"",C24/$J24)</f>
        <v/>
      </c>
      <c r="D25" s="30" t="str">
        <f t="shared" si="22"/>
        <v/>
      </c>
      <c r="E25" s="30" t="str">
        <f t="shared" si="22"/>
        <v/>
      </c>
      <c r="F25" s="30" t="str">
        <f t="shared" si="22"/>
        <v/>
      </c>
      <c r="G25" s="30" t="str">
        <f t="shared" si="22"/>
        <v/>
      </c>
      <c r="H25" s="30" t="str">
        <f t="shared" si="22"/>
        <v/>
      </c>
      <c r="I25" s="30" t="str">
        <f t="shared" si="22"/>
        <v/>
      </c>
      <c r="J25" s="30" t="str">
        <f t="shared" si="22"/>
        <v/>
      </c>
      <c r="K25" s="30"/>
    </row>
    <row r="26" spans="1:11" x14ac:dyDescent="0.2">
      <c r="A26" s="18" t="str">
        <f>Titel!$A$15</f>
        <v>© 2025 IFT Institut für Therapieforschung, München</v>
      </c>
      <c r="B26" s="18"/>
      <c r="I26" s="19"/>
      <c r="J26" s="19" t="s">
        <v>22</v>
      </c>
      <c r="K26" s="20">
        <f>IF(K50=0,0,(J50+K49-J49)/K50)</f>
        <v>0</v>
      </c>
    </row>
    <row r="28" spans="1:11" x14ac:dyDescent="0.2">
      <c r="A28" s="344" t="s">
        <v>375</v>
      </c>
      <c r="B28" s="344"/>
      <c r="C28" s="368" t="s">
        <v>113</v>
      </c>
      <c r="D28" s="368"/>
      <c r="E28" s="368"/>
      <c r="F28" s="368"/>
      <c r="G28" s="368"/>
      <c r="H28" s="368"/>
      <c r="I28" s="368"/>
      <c r="J28" s="368"/>
      <c r="K28" s="368"/>
    </row>
    <row r="29" spans="1:11" ht="33.75" x14ac:dyDescent="0.2">
      <c r="A29" s="344"/>
      <c r="B29" s="344"/>
      <c r="C29" s="43" t="s">
        <v>652</v>
      </c>
      <c r="D29" s="43" t="s">
        <v>114</v>
      </c>
      <c r="E29" s="43" t="s">
        <v>115</v>
      </c>
      <c r="F29" s="43" t="s">
        <v>653</v>
      </c>
      <c r="G29" s="268" t="s">
        <v>20</v>
      </c>
      <c r="H29" s="43" t="s">
        <v>654</v>
      </c>
      <c r="I29" s="43" t="s">
        <v>84</v>
      </c>
      <c r="J29" s="25" t="s">
        <v>85</v>
      </c>
      <c r="K29" s="26" t="s">
        <v>86</v>
      </c>
    </row>
    <row r="30" spans="1:11" ht="12.75" x14ac:dyDescent="0.2">
      <c r="A30" s="338" t="s">
        <v>627</v>
      </c>
      <c r="B30" s="339"/>
      <c r="C30" s="36">
        <f t="array" ref="C30:K50">[1]gsby250200!$D$448:$L$468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7">
        <v>0</v>
      </c>
    </row>
    <row r="31" spans="1:11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7">
        <v>0</v>
      </c>
    </row>
    <row r="32" spans="1:11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7">
        <v>0</v>
      </c>
    </row>
    <row r="33" spans="1:11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7">
        <v>0</v>
      </c>
    </row>
    <row r="34" spans="1:11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7">
        <v>0</v>
      </c>
    </row>
    <row r="35" spans="1:11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7">
        <v>0</v>
      </c>
    </row>
    <row r="36" spans="1:11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7">
        <v>0</v>
      </c>
    </row>
    <row r="37" spans="1:11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7">
        <v>0</v>
      </c>
    </row>
    <row r="38" spans="1:11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7">
        <v>0</v>
      </c>
    </row>
    <row r="39" spans="1:11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7">
        <v>0</v>
      </c>
    </row>
    <row r="40" spans="1:11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7">
        <v>0</v>
      </c>
    </row>
    <row r="41" spans="1:11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7">
        <v>0</v>
      </c>
    </row>
    <row r="42" spans="1:11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7">
        <v>0</v>
      </c>
    </row>
    <row r="43" spans="1:11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7">
        <v>0</v>
      </c>
    </row>
    <row r="44" spans="1:11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7">
        <v>0</v>
      </c>
    </row>
    <row r="45" spans="1:11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7">
        <v>0</v>
      </c>
    </row>
    <row r="46" spans="1:11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7">
        <v>0</v>
      </c>
    </row>
    <row r="47" spans="1:11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7">
        <v>0</v>
      </c>
    </row>
    <row r="48" spans="1:11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7">
        <v>0</v>
      </c>
    </row>
    <row r="49" spans="1:11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7">
        <v>0</v>
      </c>
    </row>
    <row r="50" spans="1:11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</row>
  </sheetData>
  <mergeCells count="46">
    <mergeCell ref="A28:B29"/>
    <mergeCell ref="C28:K28"/>
    <mergeCell ref="A32:B32"/>
    <mergeCell ref="A33:B33"/>
    <mergeCell ref="A30:B30"/>
    <mergeCell ref="A31:B31"/>
    <mergeCell ref="J3:K3"/>
    <mergeCell ref="A5:B5"/>
    <mergeCell ref="A6:B6"/>
    <mergeCell ref="A9:B9"/>
    <mergeCell ref="A3:B4"/>
    <mergeCell ref="C3:I3"/>
    <mergeCell ref="A7:B7"/>
    <mergeCell ref="A8:B8"/>
    <mergeCell ref="A45:B45"/>
    <mergeCell ref="A42:B42"/>
    <mergeCell ref="A43:B43"/>
    <mergeCell ref="A10:B10"/>
    <mergeCell ref="A11:B11"/>
    <mergeCell ref="A17:B17"/>
    <mergeCell ref="A24:A25"/>
    <mergeCell ref="A12:B12"/>
    <mergeCell ref="A13:B13"/>
    <mergeCell ref="A14:B14"/>
    <mergeCell ref="A15:B15"/>
    <mergeCell ref="A23:B23"/>
    <mergeCell ref="A16:B16"/>
    <mergeCell ref="A36:B36"/>
    <mergeCell ref="A37:B37"/>
    <mergeCell ref="A44:B44"/>
    <mergeCell ref="A48:B48"/>
    <mergeCell ref="A49:B49"/>
    <mergeCell ref="A50:B50"/>
    <mergeCell ref="A18:B18"/>
    <mergeCell ref="A19:B19"/>
    <mergeCell ref="A20:B20"/>
    <mergeCell ref="A21:B21"/>
    <mergeCell ref="A22:B22"/>
    <mergeCell ref="A34:B34"/>
    <mergeCell ref="A35:B35"/>
    <mergeCell ref="A46:B46"/>
    <mergeCell ref="A47:B47"/>
    <mergeCell ref="A38:B38"/>
    <mergeCell ref="A39:B39"/>
    <mergeCell ref="A40:B40"/>
    <mergeCell ref="A41:B41"/>
  </mergeCells>
  <phoneticPr fontId="0" type="noConversion"/>
  <pageMargins left="0.39374999999999999" right="0.19652777777777777" top="0.39374999999999999" bottom="0.39374999999999999" header="0.19652777777777777" footer="0.19652777777777777"/>
  <pageSetup paperSize="9" scale="98" firstPageNumber="0" orientation="landscape" horizontalDpi="300" verticalDpi="300" r:id="rId1"/>
  <headerFooter alignWithMargins="0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Tabelle9">
    <pageSetUpPr fitToPage="1"/>
  </sheetPr>
  <dimension ref="A1:K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4.42578125" style="10" customWidth="1"/>
    <col min="2" max="2" width="18.7109375" style="10" customWidth="1"/>
    <col min="3" max="6" width="17" style="10" customWidth="1"/>
    <col min="7" max="9" width="13.5703125" style="10" customWidth="1"/>
    <col min="10" max="11" width="9.42578125" style="10" customWidth="1"/>
    <col min="12" max="16384" width="11.42578125" style="10"/>
  </cols>
  <sheetData>
    <row r="1" spans="1:11" x14ac:dyDescent="0.2">
      <c r="A1" s="14" t="str">
        <f>Inhalt!B17</f>
        <v>T2_12</v>
      </c>
      <c r="B1" s="15" t="str">
        <f>Inhalt!C17&amp;" (Männer)"</f>
        <v>: Präferierte Spielform + höchster Ausbildungsabschluss (Männer)</v>
      </c>
    </row>
    <row r="3" spans="1:11" ht="11.25" customHeight="1" x14ac:dyDescent="0.2">
      <c r="A3" s="360" t="s">
        <v>375</v>
      </c>
      <c r="B3" s="361"/>
      <c r="C3" s="403" t="s">
        <v>113</v>
      </c>
      <c r="D3" s="403"/>
      <c r="E3" s="403"/>
      <c r="F3" s="403"/>
      <c r="G3" s="403"/>
      <c r="H3" s="403"/>
      <c r="I3" s="403"/>
      <c r="J3" s="367" t="s">
        <v>0</v>
      </c>
      <c r="K3" s="367"/>
    </row>
    <row r="4" spans="1:11" ht="33.75" x14ac:dyDescent="0.2">
      <c r="A4" s="361"/>
      <c r="B4" s="361"/>
      <c r="C4" s="39" t="s">
        <v>652</v>
      </c>
      <c r="D4" s="39" t="s">
        <v>66</v>
      </c>
      <c r="E4" s="39" t="s">
        <v>67</v>
      </c>
      <c r="F4" s="39" t="s">
        <v>653</v>
      </c>
      <c r="G4" s="107" t="s">
        <v>20</v>
      </c>
      <c r="H4" s="39" t="s">
        <v>654</v>
      </c>
      <c r="I4" s="39" t="s">
        <v>84</v>
      </c>
      <c r="J4" s="17" t="s">
        <v>1</v>
      </c>
      <c r="K4" s="17" t="s">
        <v>2</v>
      </c>
    </row>
    <row r="5" spans="1:11" x14ac:dyDescent="0.2">
      <c r="A5" s="354" t="s">
        <v>627</v>
      </c>
      <c r="B5" s="355"/>
      <c r="C5" s="24" t="str">
        <f t="shared" ref="C5:I6" si="0">IF($J5=0,"",C30/$J5)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9">
        <f>K30-J30</f>
        <v>0</v>
      </c>
      <c r="K5" s="30" t="str">
        <f t="shared" ref="K5:K24" si="1">IF(J$24=0,"",J5/J$24)</f>
        <v/>
      </c>
    </row>
    <row r="6" spans="1:11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9">
        <f t="shared" ref="J6:J23" si="2">K31-J31</f>
        <v>0</v>
      </c>
      <c r="K6" s="30" t="str">
        <f t="shared" si="1"/>
        <v/>
      </c>
    </row>
    <row r="7" spans="1:11" x14ac:dyDescent="0.2">
      <c r="A7" s="354" t="s">
        <v>629</v>
      </c>
      <c r="B7" s="355"/>
      <c r="C7" s="24" t="str">
        <f t="shared" ref="C7:I22" si="3">IF($J7=0,"",C32/$J7)</f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9">
        <f t="shared" si="2"/>
        <v>0</v>
      </c>
      <c r="K7" s="30" t="str">
        <f t="shared" si="1"/>
        <v/>
      </c>
    </row>
    <row r="8" spans="1:11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9">
        <f t="shared" si="2"/>
        <v>0</v>
      </c>
      <c r="K8" s="30" t="str">
        <f t="shared" si="1"/>
        <v/>
      </c>
    </row>
    <row r="9" spans="1:11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9">
        <f t="shared" si="2"/>
        <v>0</v>
      </c>
      <c r="K9" s="30" t="str">
        <f t="shared" si="1"/>
        <v/>
      </c>
    </row>
    <row r="10" spans="1:11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9">
        <f t="shared" si="2"/>
        <v>0</v>
      </c>
      <c r="K10" s="30" t="str">
        <f t="shared" si="1"/>
        <v/>
      </c>
    </row>
    <row r="11" spans="1:11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9">
        <f t="shared" si="2"/>
        <v>0</v>
      </c>
      <c r="K11" s="30" t="str">
        <f t="shared" si="1"/>
        <v/>
      </c>
    </row>
    <row r="12" spans="1:11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9">
        <f t="shared" si="2"/>
        <v>0</v>
      </c>
      <c r="K12" s="30" t="str">
        <f t="shared" si="1"/>
        <v/>
      </c>
    </row>
    <row r="13" spans="1:11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9">
        <f t="shared" si="2"/>
        <v>0</v>
      </c>
      <c r="K13" s="30" t="str">
        <f t="shared" si="1"/>
        <v/>
      </c>
    </row>
    <row r="14" spans="1:11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9">
        <f t="shared" si="2"/>
        <v>0</v>
      </c>
      <c r="K14" s="30" t="str">
        <f t="shared" si="1"/>
        <v/>
      </c>
    </row>
    <row r="15" spans="1:11" s="27" customFormat="1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9">
        <f t="shared" si="2"/>
        <v>0</v>
      </c>
      <c r="K15" s="30" t="str">
        <f t="shared" si="1"/>
        <v/>
      </c>
    </row>
    <row r="16" spans="1:11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9">
        <f t="shared" si="2"/>
        <v>0</v>
      </c>
      <c r="K16" s="30" t="str">
        <f t="shared" si="1"/>
        <v/>
      </c>
    </row>
    <row r="17" spans="1:11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9">
        <f t="shared" si="2"/>
        <v>0</v>
      </c>
      <c r="K17" s="30" t="str">
        <f t="shared" si="1"/>
        <v/>
      </c>
    </row>
    <row r="18" spans="1:11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9">
        <f t="shared" si="2"/>
        <v>0</v>
      </c>
      <c r="K18" s="30" t="str">
        <f t="shared" si="1"/>
        <v/>
      </c>
    </row>
    <row r="19" spans="1:11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9">
        <f t="shared" si="2"/>
        <v>0</v>
      </c>
      <c r="K19" s="30" t="str">
        <f t="shared" si="1"/>
        <v/>
      </c>
    </row>
    <row r="20" spans="1:11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9">
        <f t="shared" si="2"/>
        <v>0</v>
      </c>
      <c r="K20" s="30" t="str">
        <f t="shared" si="1"/>
        <v/>
      </c>
    </row>
    <row r="21" spans="1:11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9">
        <f t="shared" si="2"/>
        <v>0</v>
      </c>
      <c r="K21" s="30" t="str">
        <f t="shared" si="1"/>
        <v/>
      </c>
    </row>
    <row r="22" spans="1:11" x14ac:dyDescent="0.2">
      <c r="A22" s="354" t="s">
        <v>644</v>
      </c>
      <c r="B22" s="355"/>
      <c r="C22" s="24" t="str">
        <f t="shared" si="3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4" t="str">
        <f t="shared" si="3"/>
        <v/>
      </c>
      <c r="J22" s="29">
        <f t="shared" si="2"/>
        <v>0</v>
      </c>
      <c r="K22" s="30" t="str">
        <f t="shared" si="1"/>
        <v/>
      </c>
    </row>
    <row r="23" spans="1:11" x14ac:dyDescent="0.2">
      <c r="A23" s="354" t="s">
        <v>645</v>
      </c>
      <c r="B23" s="355"/>
      <c r="C23" s="24" t="str">
        <f t="shared" ref="C23:I23" si="4">IF($J23=0,"",C48/$J23)</f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9">
        <f t="shared" si="2"/>
        <v>0</v>
      </c>
      <c r="K23" s="30" t="str">
        <f t="shared" si="1"/>
        <v/>
      </c>
    </row>
    <row r="24" spans="1:11" x14ac:dyDescent="0.2">
      <c r="A24" s="401" t="s">
        <v>29</v>
      </c>
      <c r="B24" s="31" t="s">
        <v>1</v>
      </c>
      <c r="C24" s="29">
        <f t="shared" ref="C24:I24" si="5">C50-C49</f>
        <v>0</v>
      </c>
      <c r="D24" s="29">
        <f t="shared" si="5"/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f>K50-J50-K49+J49</f>
        <v>0</v>
      </c>
      <c r="K24" s="30" t="str">
        <f t="shared" si="1"/>
        <v/>
      </c>
    </row>
    <row r="25" spans="1:11" x14ac:dyDescent="0.2">
      <c r="A25" s="402"/>
      <c r="B25" s="22" t="s">
        <v>2</v>
      </c>
      <c r="C25" s="30" t="str">
        <f t="shared" ref="C25:J25" si="6">IF($J24=0,"",C24/$J24)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/>
    </row>
    <row r="26" spans="1:11" x14ac:dyDescent="0.2">
      <c r="A26" s="18" t="str">
        <f>Titel!$A$15</f>
        <v>© 2025 IFT Institut für Therapieforschung, München</v>
      </c>
      <c r="B26" s="18"/>
      <c r="I26" s="19"/>
      <c r="J26" s="19" t="s">
        <v>22</v>
      </c>
      <c r="K26" s="20">
        <f>IF(K50=0,0,(J50+K49-J49)/K50)</f>
        <v>0</v>
      </c>
    </row>
    <row r="28" spans="1:11" x14ac:dyDescent="0.2">
      <c r="A28" s="344" t="s">
        <v>375</v>
      </c>
      <c r="B28" s="344"/>
      <c r="C28" s="368" t="s">
        <v>113</v>
      </c>
      <c r="D28" s="368"/>
      <c r="E28" s="368"/>
      <c r="F28" s="368"/>
      <c r="G28" s="368"/>
      <c r="H28" s="368"/>
      <c r="I28" s="368"/>
      <c r="J28" s="368"/>
      <c r="K28" s="368"/>
    </row>
    <row r="29" spans="1:11" ht="33.75" x14ac:dyDescent="0.2">
      <c r="A29" s="344"/>
      <c r="B29" s="344"/>
      <c r="C29" s="43" t="s">
        <v>652</v>
      </c>
      <c r="D29" s="43" t="s">
        <v>66</v>
      </c>
      <c r="E29" s="43" t="s">
        <v>67</v>
      </c>
      <c r="F29" s="43" t="s">
        <v>653</v>
      </c>
      <c r="G29" s="268" t="s">
        <v>20</v>
      </c>
      <c r="H29" s="43" t="s">
        <v>654</v>
      </c>
      <c r="I29" s="43" t="s">
        <v>84</v>
      </c>
      <c r="J29" s="25" t="s">
        <v>3</v>
      </c>
      <c r="K29" s="26" t="s">
        <v>0</v>
      </c>
    </row>
    <row r="30" spans="1:11" ht="12.75" x14ac:dyDescent="0.2">
      <c r="A30" s="338" t="s">
        <v>627</v>
      </c>
      <c r="B30" s="339"/>
      <c r="C30" s="36">
        <f t="array" ref="C30:K50">[1]gsby250200!$D$469:$L$489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7">
        <v>0</v>
      </c>
    </row>
    <row r="31" spans="1:11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7">
        <v>0</v>
      </c>
    </row>
    <row r="32" spans="1:11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7">
        <v>0</v>
      </c>
    </row>
    <row r="33" spans="1:11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7">
        <v>0</v>
      </c>
    </row>
    <row r="34" spans="1:11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7">
        <v>0</v>
      </c>
    </row>
    <row r="35" spans="1:11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7">
        <v>0</v>
      </c>
    </row>
    <row r="36" spans="1:11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7">
        <v>0</v>
      </c>
    </row>
    <row r="37" spans="1:11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7">
        <v>0</v>
      </c>
    </row>
    <row r="38" spans="1:11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7">
        <v>0</v>
      </c>
    </row>
    <row r="39" spans="1:11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7">
        <v>0</v>
      </c>
    </row>
    <row r="40" spans="1:11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7">
        <v>0</v>
      </c>
    </row>
    <row r="41" spans="1:11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7">
        <v>0</v>
      </c>
    </row>
    <row r="42" spans="1:11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7">
        <v>0</v>
      </c>
    </row>
    <row r="43" spans="1:11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7">
        <v>0</v>
      </c>
    </row>
    <row r="44" spans="1:11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7">
        <v>0</v>
      </c>
    </row>
    <row r="45" spans="1:11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7">
        <v>0</v>
      </c>
    </row>
    <row r="46" spans="1:11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7">
        <v>0</v>
      </c>
    </row>
    <row r="47" spans="1:11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7">
        <v>0</v>
      </c>
    </row>
    <row r="48" spans="1:11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7">
        <v>0</v>
      </c>
    </row>
    <row r="49" spans="1:11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7">
        <v>0</v>
      </c>
    </row>
    <row r="50" spans="1:11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K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I3"/>
    <mergeCell ref="J3:K3"/>
    <mergeCell ref="A5:B5"/>
    <mergeCell ref="A6:B6"/>
  </mergeCells>
  <pageMargins left="0.39374999999999999" right="0.19652777777777777" top="0.39374999999999999" bottom="0.39374999999999999" header="0.19652777777777777" footer="0.19652777777777777"/>
  <pageSetup paperSize="9" scale="98" firstPageNumber="0" orientation="landscape" horizontalDpi="300" verticalDpi="300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Tabelle19">
    <pageSetUpPr fitToPage="1"/>
  </sheetPr>
  <dimension ref="A1:K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4.42578125" style="10" customWidth="1"/>
    <col min="2" max="2" width="18.7109375" style="10" customWidth="1"/>
    <col min="3" max="6" width="17" style="10" customWidth="1"/>
    <col min="7" max="9" width="13.5703125" style="10" customWidth="1"/>
    <col min="10" max="11" width="9.42578125" style="10" customWidth="1"/>
    <col min="12" max="16384" width="11.42578125" style="10"/>
  </cols>
  <sheetData>
    <row r="1" spans="1:11" x14ac:dyDescent="0.2">
      <c r="A1" s="14" t="str">
        <f>Inhalt!B17</f>
        <v>T2_12</v>
      </c>
      <c r="B1" s="15" t="str">
        <f>Inhalt!C17&amp;" (Frauen)"</f>
        <v>: Präferierte Spielform + höchster Ausbildungsabschluss (Frauen)</v>
      </c>
    </row>
    <row r="3" spans="1:11" ht="11.25" customHeight="1" x14ac:dyDescent="0.2">
      <c r="A3" s="360" t="s">
        <v>375</v>
      </c>
      <c r="B3" s="361"/>
      <c r="C3" s="403" t="s">
        <v>113</v>
      </c>
      <c r="D3" s="403"/>
      <c r="E3" s="403"/>
      <c r="F3" s="403"/>
      <c r="G3" s="403"/>
      <c r="H3" s="403"/>
      <c r="I3" s="403"/>
      <c r="J3" s="367" t="s">
        <v>0</v>
      </c>
      <c r="K3" s="367"/>
    </row>
    <row r="4" spans="1:11" ht="33.75" x14ac:dyDescent="0.2">
      <c r="A4" s="361"/>
      <c r="B4" s="361"/>
      <c r="C4" s="39" t="s">
        <v>652</v>
      </c>
      <c r="D4" s="39" t="s">
        <v>66</v>
      </c>
      <c r="E4" s="39" t="s">
        <v>67</v>
      </c>
      <c r="F4" s="39" t="s">
        <v>653</v>
      </c>
      <c r="G4" s="107" t="s">
        <v>20</v>
      </c>
      <c r="H4" s="39" t="s">
        <v>654</v>
      </c>
      <c r="I4" s="39" t="s">
        <v>84</v>
      </c>
      <c r="J4" s="17" t="s">
        <v>1</v>
      </c>
      <c r="K4" s="17" t="s">
        <v>2</v>
      </c>
    </row>
    <row r="5" spans="1:11" x14ac:dyDescent="0.2">
      <c r="A5" s="354" t="s">
        <v>627</v>
      </c>
      <c r="B5" s="355"/>
      <c r="C5" s="24" t="str">
        <f t="shared" ref="C5:I6" si="0">IF($J5=0,"",C30/$J5)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9">
        <f>K30-J30</f>
        <v>0</v>
      </c>
      <c r="K5" s="30" t="str">
        <f t="shared" ref="K5:K24" si="1">IF(J$24=0,"",J5/J$24)</f>
        <v/>
      </c>
    </row>
    <row r="6" spans="1:11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9">
        <f t="shared" ref="J6:J23" si="2">K31-J31</f>
        <v>0</v>
      </c>
      <c r="K6" s="30" t="str">
        <f t="shared" si="1"/>
        <v/>
      </c>
    </row>
    <row r="7" spans="1:11" x14ac:dyDescent="0.2">
      <c r="A7" s="354" t="s">
        <v>629</v>
      </c>
      <c r="B7" s="355"/>
      <c r="C7" s="24" t="str">
        <f t="shared" ref="C7:I22" si="3">IF($J7=0,"",C32/$J7)</f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9">
        <f t="shared" si="2"/>
        <v>0</v>
      </c>
      <c r="K7" s="30" t="str">
        <f t="shared" si="1"/>
        <v/>
      </c>
    </row>
    <row r="8" spans="1:11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9">
        <f t="shared" si="2"/>
        <v>0</v>
      </c>
      <c r="K8" s="30" t="str">
        <f t="shared" si="1"/>
        <v/>
      </c>
    </row>
    <row r="9" spans="1:11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9">
        <f t="shared" si="2"/>
        <v>0</v>
      </c>
      <c r="K9" s="30" t="str">
        <f t="shared" si="1"/>
        <v/>
      </c>
    </row>
    <row r="10" spans="1:11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9">
        <f t="shared" si="2"/>
        <v>0</v>
      </c>
      <c r="K10" s="30" t="str">
        <f t="shared" si="1"/>
        <v/>
      </c>
    </row>
    <row r="11" spans="1:11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9">
        <f t="shared" si="2"/>
        <v>0</v>
      </c>
      <c r="K11" s="30" t="str">
        <f t="shared" si="1"/>
        <v/>
      </c>
    </row>
    <row r="12" spans="1:11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9">
        <f t="shared" si="2"/>
        <v>0</v>
      </c>
      <c r="K12" s="30" t="str">
        <f t="shared" si="1"/>
        <v/>
      </c>
    </row>
    <row r="13" spans="1:11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9">
        <f t="shared" si="2"/>
        <v>0</v>
      </c>
      <c r="K13" s="30" t="str">
        <f t="shared" si="1"/>
        <v/>
      </c>
    </row>
    <row r="14" spans="1:11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9">
        <f t="shared" si="2"/>
        <v>0</v>
      </c>
      <c r="K14" s="30" t="str">
        <f t="shared" si="1"/>
        <v/>
      </c>
    </row>
    <row r="15" spans="1:11" s="27" customFormat="1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9">
        <f t="shared" si="2"/>
        <v>0</v>
      </c>
      <c r="K15" s="30" t="str">
        <f t="shared" si="1"/>
        <v/>
      </c>
    </row>
    <row r="16" spans="1:11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9">
        <f t="shared" si="2"/>
        <v>0</v>
      </c>
      <c r="K16" s="30" t="str">
        <f t="shared" si="1"/>
        <v/>
      </c>
    </row>
    <row r="17" spans="1:11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9">
        <f t="shared" si="2"/>
        <v>0</v>
      </c>
      <c r="K17" s="30" t="str">
        <f t="shared" si="1"/>
        <v/>
      </c>
    </row>
    <row r="18" spans="1:11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9">
        <f t="shared" si="2"/>
        <v>0</v>
      </c>
      <c r="K18" s="30" t="str">
        <f t="shared" si="1"/>
        <v/>
      </c>
    </row>
    <row r="19" spans="1:11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9">
        <f t="shared" si="2"/>
        <v>0</v>
      </c>
      <c r="K19" s="30" t="str">
        <f t="shared" si="1"/>
        <v/>
      </c>
    </row>
    <row r="20" spans="1:11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9">
        <f t="shared" si="2"/>
        <v>0</v>
      </c>
      <c r="K20" s="30" t="str">
        <f t="shared" si="1"/>
        <v/>
      </c>
    </row>
    <row r="21" spans="1:11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9">
        <f t="shared" si="2"/>
        <v>0</v>
      </c>
      <c r="K21" s="30" t="str">
        <f t="shared" si="1"/>
        <v/>
      </c>
    </row>
    <row r="22" spans="1:11" x14ac:dyDescent="0.2">
      <c r="A22" s="354" t="s">
        <v>644</v>
      </c>
      <c r="B22" s="355"/>
      <c r="C22" s="24" t="str">
        <f t="shared" si="3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4" t="str">
        <f t="shared" si="3"/>
        <v/>
      </c>
      <c r="J22" s="29">
        <f t="shared" si="2"/>
        <v>0</v>
      </c>
      <c r="K22" s="30" t="str">
        <f t="shared" si="1"/>
        <v/>
      </c>
    </row>
    <row r="23" spans="1:11" x14ac:dyDescent="0.2">
      <c r="A23" s="354" t="s">
        <v>645</v>
      </c>
      <c r="B23" s="355"/>
      <c r="C23" s="24" t="str">
        <f t="shared" ref="C23:I23" si="4">IF($J23=0,"",C48/$J23)</f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9">
        <f t="shared" si="2"/>
        <v>0</v>
      </c>
      <c r="K23" s="30" t="str">
        <f t="shared" si="1"/>
        <v/>
      </c>
    </row>
    <row r="24" spans="1:11" x14ac:dyDescent="0.2">
      <c r="A24" s="401" t="s">
        <v>29</v>
      </c>
      <c r="B24" s="31" t="s">
        <v>1</v>
      </c>
      <c r="C24" s="29">
        <f t="shared" ref="C24:I24" si="5">C50-C49</f>
        <v>0</v>
      </c>
      <c r="D24" s="29">
        <f t="shared" si="5"/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f>K50-J50-K49+J49</f>
        <v>0</v>
      </c>
      <c r="K24" s="30" t="str">
        <f t="shared" si="1"/>
        <v/>
      </c>
    </row>
    <row r="25" spans="1:11" x14ac:dyDescent="0.2">
      <c r="A25" s="402"/>
      <c r="B25" s="22" t="s">
        <v>2</v>
      </c>
      <c r="C25" s="30" t="str">
        <f t="shared" ref="C25:J25" si="6">IF($J24=0,"",C24/$J24)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/>
    </row>
    <row r="26" spans="1:11" x14ac:dyDescent="0.2">
      <c r="A26" s="18" t="str">
        <f>Titel!$A$15</f>
        <v>© 2025 IFT Institut für Therapieforschung, München</v>
      </c>
      <c r="B26" s="18"/>
      <c r="I26" s="19"/>
      <c r="J26" s="19" t="s">
        <v>22</v>
      </c>
      <c r="K26" s="20">
        <f>IF(K50=0,0,(J50+K49-J49)/K50)</f>
        <v>0</v>
      </c>
    </row>
    <row r="28" spans="1:11" x14ac:dyDescent="0.2">
      <c r="A28" s="344" t="s">
        <v>375</v>
      </c>
      <c r="B28" s="344"/>
      <c r="C28" s="368" t="s">
        <v>113</v>
      </c>
      <c r="D28" s="368"/>
      <c r="E28" s="368"/>
      <c r="F28" s="368"/>
      <c r="G28" s="368"/>
      <c r="H28" s="368"/>
      <c r="I28" s="368"/>
      <c r="J28" s="368"/>
      <c r="K28" s="368"/>
    </row>
    <row r="29" spans="1:11" ht="33.75" x14ac:dyDescent="0.2">
      <c r="A29" s="344"/>
      <c r="B29" s="344"/>
      <c r="C29" s="43" t="s">
        <v>652</v>
      </c>
      <c r="D29" s="43" t="s">
        <v>66</v>
      </c>
      <c r="E29" s="43" t="s">
        <v>67</v>
      </c>
      <c r="F29" s="43" t="s">
        <v>653</v>
      </c>
      <c r="G29" s="268" t="s">
        <v>20</v>
      </c>
      <c r="H29" s="43" t="s">
        <v>654</v>
      </c>
      <c r="I29" s="43" t="s">
        <v>84</v>
      </c>
      <c r="J29" s="25" t="s">
        <v>3</v>
      </c>
      <c r="K29" s="26" t="s">
        <v>0</v>
      </c>
    </row>
    <row r="30" spans="1:11" ht="12.75" x14ac:dyDescent="0.2">
      <c r="A30" s="338" t="s">
        <v>627</v>
      </c>
      <c r="B30" s="339"/>
      <c r="C30" s="36">
        <f t="array" ref="C30:K50">[1]gsby250200!$D$490:$L$510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7">
        <v>0</v>
      </c>
    </row>
    <row r="31" spans="1:11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7">
        <v>0</v>
      </c>
    </row>
    <row r="32" spans="1:11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7">
        <v>0</v>
      </c>
    </row>
    <row r="33" spans="1:11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7">
        <v>0</v>
      </c>
    </row>
    <row r="34" spans="1:11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7">
        <v>0</v>
      </c>
    </row>
    <row r="35" spans="1:11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7">
        <v>0</v>
      </c>
    </row>
    <row r="36" spans="1:11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7">
        <v>0</v>
      </c>
    </row>
    <row r="37" spans="1:11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7">
        <v>0</v>
      </c>
    </row>
    <row r="38" spans="1:11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7">
        <v>0</v>
      </c>
    </row>
    <row r="39" spans="1:11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7">
        <v>0</v>
      </c>
    </row>
    <row r="40" spans="1:11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7">
        <v>0</v>
      </c>
    </row>
    <row r="41" spans="1:11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7">
        <v>0</v>
      </c>
    </row>
    <row r="42" spans="1:11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7">
        <v>0</v>
      </c>
    </row>
    <row r="43" spans="1:11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7">
        <v>0</v>
      </c>
    </row>
    <row r="44" spans="1:11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7">
        <v>0</v>
      </c>
    </row>
    <row r="45" spans="1:11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7">
        <v>0</v>
      </c>
    </row>
    <row r="46" spans="1:11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7">
        <v>0</v>
      </c>
    </row>
    <row r="47" spans="1:11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7">
        <v>0</v>
      </c>
    </row>
    <row r="48" spans="1:11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7">
        <v>0</v>
      </c>
    </row>
    <row r="49" spans="1:11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7">
        <v>0</v>
      </c>
    </row>
    <row r="50" spans="1:11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K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I3"/>
    <mergeCell ref="J3:K3"/>
    <mergeCell ref="A5:B5"/>
    <mergeCell ref="A6:B6"/>
  </mergeCells>
  <pageMargins left="0.39374999999999999" right="0.19652777777777777" top="0.39374999999999999" bottom="0.39374999999999999" header="0.19652777777777777" footer="0.19652777777777777"/>
  <pageSetup paperSize="9" scale="98" firstPageNumber="0" orientation="landscape" horizontalDpi="300" verticalDpi="300" r:id="rId1"/>
  <headerFooter alignWithMargins="0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Tabelle40"/>
  <dimension ref="A1:M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4.85546875" style="10" customWidth="1"/>
    <col min="2" max="2" width="18.7109375" style="10" customWidth="1"/>
    <col min="3" max="3" width="13.140625" style="10" customWidth="1"/>
    <col min="4" max="7" width="12.85546875" style="10" customWidth="1"/>
    <col min="8" max="8" width="13" style="10" customWidth="1"/>
    <col min="9" max="9" width="12.85546875" style="10" customWidth="1"/>
    <col min="10" max="10" width="12.5703125" style="10" customWidth="1"/>
    <col min="11" max="11" width="12.28515625" style="10" customWidth="1"/>
    <col min="12" max="13" width="9" style="10" customWidth="1"/>
    <col min="14" max="16384" width="11.42578125" style="10"/>
  </cols>
  <sheetData>
    <row r="1" spans="1:13" x14ac:dyDescent="0.2">
      <c r="A1" s="14" t="str">
        <f>Inhalt!B18</f>
        <v>T2_14</v>
      </c>
      <c r="B1" s="15" t="str">
        <f>Inhalt!C18</f>
        <v>: Präferierte Spielform + Wohnsituation am Tag vor Betreuungsbeginn</v>
      </c>
      <c r="I1" s="15"/>
    </row>
    <row r="2" spans="1:13" x14ac:dyDescent="0.2">
      <c r="I2" s="15"/>
    </row>
    <row r="3" spans="1:13" x14ac:dyDescent="0.2">
      <c r="A3" s="360" t="s">
        <v>375</v>
      </c>
      <c r="B3" s="361"/>
      <c r="C3" s="362" t="s">
        <v>197</v>
      </c>
      <c r="D3" s="362"/>
      <c r="E3" s="362"/>
      <c r="F3" s="362"/>
      <c r="G3" s="362"/>
      <c r="H3" s="362"/>
      <c r="I3" s="362"/>
      <c r="J3" s="362"/>
      <c r="K3" s="362"/>
      <c r="L3" s="367" t="s">
        <v>198</v>
      </c>
      <c r="M3" s="367"/>
    </row>
    <row r="4" spans="1:13" ht="45" x14ac:dyDescent="0.2">
      <c r="A4" s="361"/>
      <c r="B4" s="361"/>
      <c r="C4" s="39" t="s">
        <v>199</v>
      </c>
      <c r="D4" s="39" t="s">
        <v>200</v>
      </c>
      <c r="E4" s="39" t="s">
        <v>201</v>
      </c>
      <c r="F4" s="39" t="s">
        <v>202</v>
      </c>
      <c r="G4" s="39" t="s">
        <v>203</v>
      </c>
      <c r="H4" s="39" t="s">
        <v>204</v>
      </c>
      <c r="I4" s="39" t="s">
        <v>205</v>
      </c>
      <c r="J4" s="23" t="s">
        <v>206</v>
      </c>
      <c r="K4" s="23" t="s">
        <v>268</v>
      </c>
      <c r="L4" s="17" t="s">
        <v>269</v>
      </c>
      <c r="M4" s="17" t="s">
        <v>182</v>
      </c>
    </row>
    <row r="5" spans="1:13" x14ac:dyDescent="0.2">
      <c r="A5" s="354" t="s">
        <v>627</v>
      </c>
      <c r="B5" s="355"/>
      <c r="C5" s="24" t="str">
        <f>IF($L5=0,"",C30/$L5)</f>
        <v/>
      </c>
      <c r="D5" s="24" t="str">
        <f t="shared" ref="D5:K5" si="0">IF($L5=0,"",D30/$L5)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9">
        <f t="shared" ref="L5:L23" si="1">M30-L30</f>
        <v>0</v>
      </c>
      <c r="M5" s="30" t="str">
        <f t="shared" ref="M5:M24" si="2">IF(L$24=0,"",L5/L$24)</f>
        <v/>
      </c>
    </row>
    <row r="6" spans="1:13" x14ac:dyDescent="0.2">
      <c r="A6" s="354" t="s">
        <v>628</v>
      </c>
      <c r="B6" s="355"/>
      <c r="C6" s="24" t="str">
        <f t="shared" ref="C6:K6" si="3">IF($L6=0,"",C31/$L6)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9">
        <f t="shared" si="1"/>
        <v>0</v>
      </c>
      <c r="M6" s="30" t="str">
        <f t="shared" si="2"/>
        <v/>
      </c>
    </row>
    <row r="7" spans="1:13" x14ac:dyDescent="0.2">
      <c r="A7" s="354" t="s">
        <v>629</v>
      </c>
      <c r="B7" s="355"/>
      <c r="C7" s="24" t="str">
        <f t="shared" ref="C7:K7" si="4">IF($L7=0,"",C32/$L7)</f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29">
        <f t="shared" si="1"/>
        <v>0</v>
      </c>
      <c r="M7" s="30" t="str">
        <f t="shared" si="2"/>
        <v/>
      </c>
    </row>
    <row r="8" spans="1:13" x14ac:dyDescent="0.2">
      <c r="A8" s="354" t="s">
        <v>630</v>
      </c>
      <c r="B8" s="355"/>
      <c r="C8" s="24" t="str">
        <f t="shared" ref="C8:K8" si="5">IF($L8=0,"",C33/$L8)</f>
        <v/>
      </c>
      <c r="D8" s="24" t="str">
        <f t="shared" si="5"/>
        <v/>
      </c>
      <c r="E8" s="24" t="str">
        <f t="shared" si="5"/>
        <v/>
      </c>
      <c r="F8" s="24" t="str">
        <f t="shared" si="5"/>
        <v/>
      </c>
      <c r="G8" s="24" t="str">
        <f t="shared" si="5"/>
        <v/>
      </c>
      <c r="H8" s="24" t="str">
        <f t="shared" si="5"/>
        <v/>
      </c>
      <c r="I8" s="24" t="str">
        <f t="shared" si="5"/>
        <v/>
      </c>
      <c r="J8" s="24" t="str">
        <f t="shared" si="5"/>
        <v/>
      </c>
      <c r="K8" s="24" t="str">
        <f t="shared" si="5"/>
        <v/>
      </c>
      <c r="L8" s="29">
        <f t="shared" si="1"/>
        <v>0</v>
      </c>
      <c r="M8" s="30" t="str">
        <f t="shared" si="2"/>
        <v/>
      </c>
    </row>
    <row r="9" spans="1:13" x14ac:dyDescent="0.2">
      <c r="A9" s="354" t="s">
        <v>631</v>
      </c>
      <c r="B9" s="355"/>
      <c r="C9" s="24" t="str">
        <f t="shared" ref="C9:K9" si="6">IF($L9=0,"",C34/$L9)</f>
        <v/>
      </c>
      <c r="D9" s="24" t="str">
        <f t="shared" si="6"/>
        <v/>
      </c>
      <c r="E9" s="24" t="str">
        <f t="shared" si="6"/>
        <v/>
      </c>
      <c r="F9" s="24" t="str">
        <f t="shared" si="6"/>
        <v/>
      </c>
      <c r="G9" s="24" t="str">
        <f t="shared" si="6"/>
        <v/>
      </c>
      <c r="H9" s="24" t="str">
        <f t="shared" si="6"/>
        <v/>
      </c>
      <c r="I9" s="24" t="str">
        <f t="shared" si="6"/>
        <v/>
      </c>
      <c r="J9" s="24" t="str">
        <f t="shared" si="6"/>
        <v/>
      </c>
      <c r="K9" s="24" t="str">
        <f t="shared" si="6"/>
        <v/>
      </c>
      <c r="L9" s="29">
        <f t="shared" si="1"/>
        <v>0</v>
      </c>
      <c r="M9" s="30" t="str">
        <f t="shared" si="2"/>
        <v/>
      </c>
    </row>
    <row r="10" spans="1:13" x14ac:dyDescent="0.2">
      <c r="A10" s="354" t="s">
        <v>632</v>
      </c>
      <c r="B10" s="355"/>
      <c r="C10" s="24" t="str">
        <f t="shared" ref="C10:K10" si="7">IF($L10=0,"",C35/$L10)</f>
        <v/>
      </c>
      <c r="D10" s="24" t="str">
        <f t="shared" si="7"/>
        <v/>
      </c>
      <c r="E10" s="24" t="str">
        <f t="shared" si="7"/>
        <v/>
      </c>
      <c r="F10" s="24" t="str">
        <f t="shared" si="7"/>
        <v/>
      </c>
      <c r="G10" s="24" t="str">
        <f t="shared" si="7"/>
        <v/>
      </c>
      <c r="H10" s="24" t="str">
        <f t="shared" si="7"/>
        <v/>
      </c>
      <c r="I10" s="24" t="str">
        <f t="shared" si="7"/>
        <v/>
      </c>
      <c r="J10" s="24" t="str">
        <f t="shared" si="7"/>
        <v/>
      </c>
      <c r="K10" s="24" t="str">
        <f t="shared" si="7"/>
        <v/>
      </c>
      <c r="L10" s="29">
        <f t="shared" si="1"/>
        <v>0</v>
      </c>
      <c r="M10" s="30" t="str">
        <f t="shared" si="2"/>
        <v/>
      </c>
    </row>
    <row r="11" spans="1:13" x14ac:dyDescent="0.2">
      <c r="A11" s="354" t="s">
        <v>633</v>
      </c>
      <c r="B11" s="355"/>
      <c r="C11" s="24" t="str">
        <f t="shared" ref="C11:K11" si="8">IF($L11=0,"",C36/$L11)</f>
        <v/>
      </c>
      <c r="D11" s="24" t="str">
        <f t="shared" si="8"/>
        <v/>
      </c>
      <c r="E11" s="24" t="str">
        <f t="shared" si="8"/>
        <v/>
      </c>
      <c r="F11" s="24" t="str">
        <f t="shared" si="8"/>
        <v/>
      </c>
      <c r="G11" s="24" t="str">
        <f t="shared" si="8"/>
        <v/>
      </c>
      <c r="H11" s="24" t="str">
        <f t="shared" si="8"/>
        <v/>
      </c>
      <c r="I11" s="24" t="str">
        <f t="shared" si="8"/>
        <v/>
      </c>
      <c r="J11" s="24" t="str">
        <f t="shared" si="8"/>
        <v/>
      </c>
      <c r="K11" s="24" t="str">
        <f t="shared" si="8"/>
        <v/>
      </c>
      <c r="L11" s="29">
        <f t="shared" si="1"/>
        <v>0</v>
      </c>
      <c r="M11" s="30" t="str">
        <f t="shared" si="2"/>
        <v/>
      </c>
    </row>
    <row r="12" spans="1:13" x14ac:dyDescent="0.2">
      <c r="A12" s="354" t="s">
        <v>634</v>
      </c>
      <c r="B12" s="355"/>
      <c r="C12" s="24" t="str">
        <f t="shared" ref="C12:K12" si="9">IF($L12=0,"",C37/$L12)</f>
        <v/>
      </c>
      <c r="D12" s="24" t="str">
        <f t="shared" si="9"/>
        <v/>
      </c>
      <c r="E12" s="24" t="str">
        <f t="shared" si="9"/>
        <v/>
      </c>
      <c r="F12" s="24" t="str">
        <f t="shared" si="9"/>
        <v/>
      </c>
      <c r="G12" s="24" t="str">
        <f t="shared" si="9"/>
        <v/>
      </c>
      <c r="H12" s="24" t="str">
        <f t="shared" si="9"/>
        <v/>
      </c>
      <c r="I12" s="24" t="str">
        <f t="shared" si="9"/>
        <v/>
      </c>
      <c r="J12" s="24" t="str">
        <f t="shared" si="9"/>
        <v/>
      </c>
      <c r="K12" s="24" t="str">
        <f t="shared" si="9"/>
        <v/>
      </c>
      <c r="L12" s="29">
        <f t="shared" si="1"/>
        <v>0</v>
      </c>
      <c r="M12" s="30" t="str">
        <f t="shared" si="2"/>
        <v/>
      </c>
    </row>
    <row r="13" spans="1:13" s="27" customFormat="1" x14ac:dyDescent="0.2">
      <c r="A13" s="354" t="s">
        <v>635</v>
      </c>
      <c r="B13" s="355"/>
      <c r="C13" s="24" t="str">
        <f t="shared" ref="C13:K13" si="10">IF($L13=0,"",C38/$L13)</f>
        <v/>
      </c>
      <c r="D13" s="24" t="str">
        <f t="shared" si="10"/>
        <v/>
      </c>
      <c r="E13" s="24" t="str">
        <f t="shared" si="10"/>
        <v/>
      </c>
      <c r="F13" s="24" t="str">
        <f t="shared" si="10"/>
        <v/>
      </c>
      <c r="G13" s="24" t="str">
        <f t="shared" si="10"/>
        <v/>
      </c>
      <c r="H13" s="24" t="str">
        <f t="shared" si="10"/>
        <v/>
      </c>
      <c r="I13" s="24" t="str">
        <f t="shared" si="10"/>
        <v/>
      </c>
      <c r="J13" s="24" t="str">
        <f t="shared" si="10"/>
        <v/>
      </c>
      <c r="K13" s="24" t="str">
        <f t="shared" si="10"/>
        <v/>
      </c>
      <c r="L13" s="29">
        <f t="shared" si="1"/>
        <v>0</v>
      </c>
      <c r="M13" s="30" t="str">
        <f t="shared" si="2"/>
        <v/>
      </c>
    </row>
    <row r="14" spans="1:13" x14ac:dyDescent="0.2">
      <c r="A14" s="354" t="s">
        <v>636</v>
      </c>
      <c r="B14" s="355"/>
      <c r="C14" s="24" t="str">
        <f t="shared" ref="C14:K14" si="11">IF($L14=0,"",C39/$L14)</f>
        <v/>
      </c>
      <c r="D14" s="24" t="str">
        <f t="shared" si="11"/>
        <v/>
      </c>
      <c r="E14" s="24" t="str">
        <f t="shared" si="11"/>
        <v/>
      </c>
      <c r="F14" s="24" t="str">
        <f t="shared" si="11"/>
        <v/>
      </c>
      <c r="G14" s="24" t="str">
        <f t="shared" si="11"/>
        <v/>
      </c>
      <c r="H14" s="24" t="str">
        <f t="shared" si="11"/>
        <v/>
      </c>
      <c r="I14" s="24" t="str">
        <f t="shared" si="11"/>
        <v/>
      </c>
      <c r="J14" s="24" t="str">
        <f t="shared" si="11"/>
        <v/>
      </c>
      <c r="K14" s="24" t="str">
        <f t="shared" si="11"/>
        <v/>
      </c>
      <c r="L14" s="29">
        <f t="shared" si="1"/>
        <v>0</v>
      </c>
      <c r="M14" s="30" t="str">
        <f t="shared" si="2"/>
        <v/>
      </c>
    </row>
    <row r="15" spans="1:13" x14ac:dyDescent="0.2">
      <c r="A15" s="354" t="s">
        <v>637</v>
      </c>
      <c r="B15" s="355"/>
      <c r="C15" s="24" t="str">
        <f t="shared" ref="C15:K15" si="12">IF($L15=0,"",C40/$L15)</f>
        <v/>
      </c>
      <c r="D15" s="24" t="str">
        <f t="shared" si="12"/>
        <v/>
      </c>
      <c r="E15" s="24" t="str">
        <f t="shared" si="12"/>
        <v/>
      </c>
      <c r="F15" s="24" t="str">
        <f t="shared" si="12"/>
        <v/>
      </c>
      <c r="G15" s="24" t="str">
        <f t="shared" si="12"/>
        <v/>
      </c>
      <c r="H15" s="24" t="str">
        <f t="shared" si="12"/>
        <v/>
      </c>
      <c r="I15" s="24" t="str">
        <f t="shared" si="12"/>
        <v/>
      </c>
      <c r="J15" s="24" t="str">
        <f t="shared" si="12"/>
        <v/>
      </c>
      <c r="K15" s="24" t="str">
        <f t="shared" si="12"/>
        <v/>
      </c>
      <c r="L15" s="29">
        <f t="shared" si="1"/>
        <v>0</v>
      </c>
      <c r="M15" s="30" t="str">
        <f t="shared" si="2"/>
        <v/>
      </c>
    </row>
    <row r="16" spans="1:13" x14ac:dyDescent="0.2">
      <c r="A16" s="354" t="s">
        <v>638</v>
      </c>
      <c r="B16" s="355"/>
      <c r="C16" s="24" t="str">
        <f t="shared" ref="C16:K16" si="13">IF($L16=0,"",C41/$L16)</f>
        <v/>
      </c>
      <c r="D16" s="24" t="str">
        <f t="shared" si="13"/>
        <v/>
      </c>
      <c r="E16" s="24" t="str">
        <f t="shared" si="13"/>
        <v/>
      </c>
      <c r="F16" s="24" t="str">
        <f t="shared" si="13"/>
        <v/>
      </c>
      <c r="G16" s="24" t="str">
        <f t="shared" si="13"/>
        <v/>
      </c>
      <c r="H16" s="24" t="str">
        <f t="shared" si="13"/>
        <v/>
      </c>
      <c r="I16" s="24" t="str">
        <f t="shared" si="13"/>
        <v/>
      </c>
      <c r="J16" s="24" t="str">
        <f t="shared" si="13"/>
        <v/>
      </c>
      <c r="K16" s="24" t="str">
        <f t="shared" si="13"/>
        <v/>
      </c>
      <c r="L16" s="29">
        <f t="shared" si="1"/>
        <v>0</v>
      </c>
      <c r="M16" s="30" t="str">
        <f t="shared" si="2"/>
        <v/>
      </c>
    </row>
    <row r="17" spans="1:13" x14ac:dyDescent="0.2">
      <c r="A17" s="354" t="s">
        <v>639</v>
      </c>
      <c r="B17" s="355"/>
      <c r="C17" s="24" t="str">
        <f t="shared" ref="C17:K17" si="14">IF($L17=0,"",C42/$L17)</f>
        <v/>
      </c>
      <c r="D17" s="24" t="str">
        <f t="shared" si="14"/>
        <v/>
      </c>
      <c r="E17" s="24" t="str">
        <f t="shared" si="14"/>
        <v/>
      </c>
      <c r="F17" s="24" t="str">
        <f t="shared" si="14"/>
        <v/>
      </c>
      <c r="G17" s="24" t="str">
        <f t="shared" si="14"/>
        <v/>
      </c>
      <c r="H17" s="24" t="str">
        <f t="shared" si="14"/>
        <v/>
      </c>
      <c r="I17" s="24" t="str">
        <f t="shared" si="14"/>
        <v/>
      </c>
      <c r="J17" s="24" t="str">
        <f t="shared" si="14"/>
        <v/>
      </c>
      <c r="K17" s="24" t="str">
        <f t="shared" si="14"/>
        <v/>
      </c>
      <c r="L17" s="29">
        <f t="shared" si="1"/>
        <v>0</v>
      </c>
      <c r="M17" s="30" t="str">
        <f t="shared" si="2"/>
        <v/>
      </c>
    </row>
    <row r="18" spans="1:13" x14ac:dyDescent="0.2">
      <c r="A18" s="354" t="s">
        <v>640</v>
      </c>
      <c r="B18" s="355"/>
      <c r="C18" s="24" t="str">
        <f t="shared" ref="C18:K18" si="15">IF($L18=0,"",C43/$L18)</f>
        <v/>
      </c>
      <c r="D18" s="24" t="str">
        <f t="shared" si="15"/>
        <v/>
      </c>
      <c r="E18" s="24" t="str">
        <f t="shared" si="15"/>
        <v/>
      </c>
      <c r="F18" s="24" t="str">
        <f t="shared" si="15"/>
        <v/>
      </c>
      <c r="G18" s="24" t="str">
        <f t="shared" si="15"/>
        <v/>
      </c>
      <c r="H18" s="24" t="str">
        <f t="shared" si="15"/>
        <v/>
      </c>
      <c r="I18" s="24" t="str">
        <f t="shared" si="15"/>
        <v/>
      </c>
      <c r="J18" s="24" t="str">
        <f t="shared" si="15"/>
        <v/>
      </c>
      <c r="K18" s="24" t="str">
        <f t="shared" si="15"/>
        <v/>
      </c>
      <c r="L18" s="29">
        <f t="shared" si="1"/>
        <v>0</v>
      </c>
      <c r="M18" s="30" t="str">
        <f t="shared" si="2"/>
        <v/>
      </c>
    </row>
    <row r="19" spans="1:13" x14ac:dyDescent="0.2">
      <c r="A19" s="354" t="s">
        <v>641</v>
      </c>
      <c r="B19" s="355"/>
      <c r="C19" s="24" t="str">
        <f t="shared" ref="C19:K19" si="16">IF($L19=0,"",C44/$L19)</f>
        <v/>
      </c>
      <c r="D19" s="24" t="str">
        <f t="shared" si="16"/>
        <v/>
      </c>
      <c r="E19" s="24" t="str">
        <f t="shared" si="16"/>
        <v/>
      </c>
      <c r="F19" s="24" t="str">
        <f t="shared" si="16"/>
        <v/>
      </c>
      <c r="G19" s="24" t="str">
        <f t="shared" si="16"/>
        <v/>
      </c>
      <c r="H19" s="24" t="str">
        <f t="shared" si="16"/>
        <v/>
      </c>
      <c r="I19" s="24" t="str">
        <f t="shared" si="16"/>
        <v/>
      </c>
      <c r="J19" s="24" t="str">
        <f t="shared" si="16"/>
        <v/>
      </c>
      <c r="K19" s="24" t="str">
        <f t="shared" si="16"/>
        <v/>
      </c>
      <c r="L19" s="29">
        <f t="shared" si="1"/>
        <v>0</v>
      </c>
      <c r="M19" s="30" t="str">
        <f t="shared" si="2"/>
        <v/>
      </c>
    </row>
    <row r="20" spans="1:13" x14ac:dyDescent="0.2">
      <c r="A20" s="354" t="s">
        <v>642</v>
      </c>
      <c r="B20" s="355"/>
      <c r="C20" s="24" t="str">
        <f t="shared" ref="C20:K20" si="17">IF($L20=0,"",C45/$L20)</f>
        <v/>
      </c>
      <c r="D20" s="24" t="str">
        <f t="shared" si="17"/>
        <v/>
      </c>
      <c r="E20" s="24" t="str">
        <f t="shared" si="17"/>
        <v/>
      </c>
      <c r="F20" s="24" t="str">
        <f t="shared" si="17"/>
        <v/>
      </c>
      <c r="G20" s="24" t="str">
        <f t="shared" si="17"/>
        <v/>
      </c>
      <c r="H20" s="24" t="str">
        <f t="shared" si="17"/>
        <v/>
      </c>
      <c r="I20" s="24" t="str">
        <f t="shared" si="17"/>
        <v/>
      </c>
      <c r="J20" s="24" t="str">
        <f t="shared" si="17"/>
        <v/>
      </c>
      <c r="K20" s="24" t="str">
        <f t="shared" si="17"/>
        <v/>
      </c>
      <c r="L20" s="29">
        <f t="shared" si="1"/>
        <v>0</v>
      </c>
      <c r="M20" s="30" t="str">
        <f t="shared" si="2"/>
        <v/>
      </c>
    </row>
    <row r="21" spans="1:13" x14ac:dyDescent="0.2">
      <c r="A21" s="354" t="s">
        <v>643</v>
      </c>
      <c r="B21" s="355"/>
      <c r="C21" s="24" t="str">
        <f t="shared" ref="C21:K21" si="18">IF($L21=0,"",C46/$L21)</f>
        <v/>
      </c>
      <c r="D21" s="24" t="str">
        <f t="shared" si="18"/>
        <v/>
      </c>
      <c r="E21" s="24" t="str">
        <f t="shared" si="18"/>
        <v/>
      </c>
      <c r="F21" s="24" t="str">
        <f t="shared" si="18"/>
        <v/>
      </c>
      <c r="G21" s="24" t="str">
        <f t="shared" si="18"/>
        <v/>
      </c>
      <c r="H21" s="24" t="str">
        <f t="shared" si="18"/>
        <v/>
      </c>
      <c r="I21" s="24" t="str">
        <f t="shared" si="18"/>
        <v/>
      </c>
      <c r="J21" s="24" t="str">
        <f t="shared" si="18"/>
        <v/>
      </c>
      <c r="K21" s="24" t="str">
        <f t="shared" si="18"/>
        <v/>
      </c>
      <c r="L21" s="29">
        <f t="shared" si="1"/>
        <v>0</v>
      </c>
      <c r="M21" s="30" t="str">
        <f t="shared" si="2"/>
        <v/>
      </c>
    </row>
    <row r="22" spans="1:13" x14ac:dyDescent="0.2">
      <c r="A22" s="354" t="s">
        <v>644</v>
      </c>
      <c r="B22" s="355"/>
      <c r="C22" s="24" t="str">
        <f t="shared" ref="C22:K22" si="19">IF($L22=0,"",C47/$L22)</f>
        <v/>
      </c>
      <c r="D22" s="24" t="str">
        <f t="shared" si="19"/>
        <v/>
      </c>
      <c r="E22" s="24" t="str">
        <f t="shared" si="19"/>
        <v/>
      </c>
      <c r="F22" s="24" t="str">
        <f t="shared" si="19"/>
        <v/>
      </c>
      <c r="G22" s="24" t="str">
        <f t="shared" si="19"/>
        <v/>
      </c>
      <c r="H22" s="24" t="str">
        <f t="shared" si="19"/>
        <v/>
      </c>
      <c r="I22" s="24" t="str">
        <f t="shared" si="19"/>
        <v/>
      </c>
      <c r="J22" s="24" t="str">
        <f t="shared" si="19"/>
        <v/>
      </c>
      <c r="K22" s="24" t="str">
        <f t="shared" si="19"/>
        <v/>
      </c>
      <c r="L22" s="29">
        <f t="shared" si="1"/>
        <v>0</v>
      </c>
      <c r="M22" s="30" t="str">
        <f t="shared" si="2"/>
        <v/>
      </c>
    </row>
    <row r="23" spans="1:13" s="27" customFormat="1" x14ac:dyDescent="0.2">
      <c r="A23" s="354" t="s">
        <v>645</v>
      </c>
      <c r="B23" s="355"/>
      <c r="C23" s="24" t="str">
        <f t="shared" ref="C23:K23" si="20">IF($L23=0,"",C48/$L23)</f>
        <v/>
      </c>
      <c r="D23" s="24" t="str">
        <f t="shared" si="20"/>
        <v/>
      </c>
      <c r="E23" s="24" t="str">
        <f t="shared" si="20"/>
        <v/>
      </c>
      <c r="F23" s="24" t="str">
        <f t="shared" si="20"/>
        <v/>
      </c>
      <c r="G23" s="24" t="str">
        <f t="shared" si="20"/>
        <v/>
      </c>
      <c r="H23" s="24" t="str">
        <f t="shared" si="20"/>
        <v/>
      </c>
      <c r="I23" s="24" t="str">
        <f t="shared" si="20"/>
        <v/>
      </c>
      <c r="J23" s="24" t="str">
        <f t="shared" si="20"/>
        <v/>
      </c>
      <c r="K23" s="24" t="str">
        <f t="shared" si="20"/>
        <v/>
      </c>
      <c r="L23" s="29">
        <f t="shared" si="1"/>
        <v>0</v>
      </c>
      <c r="M23" s="30" t="str">
        <f t="shared" si="2"/>
        <v/>
      </c>
    </row>
    <row r="24" spans="1:13" x14ac:dyDescent="0.2">
      <c r="A24" s="393" t="s">
        <v>183</v>
      </c>
      <c r="B24" s="31" t="s">
        <v>184</v>
      </c>
      <c r="C24" s="29">
        <f>C50-C49</f>
        <v>0</v>
      </c>
      <c r="D24" s="29">
        <f t="shared" ref="D24:K24" si="21">D50-D49</f>
        <v>0</v>
      </c>
      <c r="E24" s="29">
        <f t="shared" si="21"/>
        <v>0</v>
      </c>
      <c r="F24" s="29">
        <f t="shared" si="21"/>
        <v>0</v>
      </c>
      <c r="G24" s="29">
        <f t="shared" si="21"/>
        <v>0</v>
      </c>
      <c r="H24" s="29">
        <f t="shared" si="21"/>
        <v>0</v>
      </c>
      <c r="I24" s="29">
        <f t="shared" si="21"/>
        <v>0</v>
      </c>
      <c r="J24" s="29">
        <f t="shared" si="21"/>
        <v>0</v>
      </c>
      <c r="K24" s="29">
        <f t="shared" si="21"/>
        <v>0</v>
      </c>
      <c r="L24" s="29">
        <f>M50-L50-M49+L49</f>
        <v>0</v>
      </c>
      <c r="M24" s="30" t="str">
        <f t="shared" si="2"/>
        <v/>
      </c>
    </row>
    <row r="25" spans="1:13" x14ac:dyDescent="0.2">
      <c r="A25" s="393"/>
      <c r="B25" s="22" t="s">
        <v>185</v>
      </c>
      <c r="C25" s="30" t="str">
        <f t="shared" ref="C25:L25" si="22">IF($L24=0,"",C24/$L24)</f>
        <v/>
      </c>
      <c r="D25" s="30" t="str">
        <f t="shared" si="22"/>
        <v/>
      </c>
      <c r="E25" s="30" t="str">
        <f t="shared" si="22"/>
        <v/>
      </c>
      <c r="F25" s="30" t="str">
        <f t="shared" si="22"/>
        <v/>
      </c>
      <c r="G25" s="30" t="str">
        <f t="shared" si="22"/>
        <v/>
      </c>
      <c r="H25" s="30" t="str">
        <f t="shared" si="22"/>
        <v/>
      </c>
      <c r="I25" s="30" t="str">
        <f t="shared" si="22"/>
        <v/>
      </c>
      <c r="J25" s="30" t="str">
        <f t="shared" si="22"/>
        <v/>
      </c>
      <c r="K25" s="30" t="str">
        <f t="shared" si="22"/>
        <v/>
      </c>
      <c r="L25" s="30" t="str">
        <f t="shared" si="22"/>
        <v/>
      </c>
      <c r="M25" s="30"/>
    </row>
    <row r="26" spans="1:13" x14ac:dyDescent="0.2">
      <c r="A26" s="18" t="str">
        <f>Titel!$A$15</f>
        <v>© 2025 IFT Institut für Therapieforschung, München</v>
      </c>
      <c r="B26" s="18"/>
      <c r="K26" s="19"/>
      <c r="L26" s="19" t="s">
        <v>22</v>
      </c>
      <c r="M26" s="20">
        <f>IF(M50=0,0,(L50+M49-L49)/M50)</f>
        <v>0</v>
      </c>
    </row>
    <row r="28" spans="1:13" x14ac:dyDescent="0.2">
      <c r="A28" s="344" t="s">
        <v>375</v>
      </c>
      <c r="B28" s="344"/>
      <c r="C28" s="404" t="s">
        <v>72</v>
      </c>
      <c r="D28" s="404"/>
      <c r="E28" s="404"/>
      <c r="F28" s="404"/>
      <c r="G28" s="404"/>
      <c r="H28" s="404"/>
      <c r="I28" s="404"/>
      <c r="J28" s="404"/>
      <c r="K28" s="404"/>
      <c r="L28" s="404"/>
      <c r="M28" s="404"/>
    </row>
    <row r="29" spans="1:13" ht="45" x14ac:dyDescent="0.2">
      <c r="A29" s="344"/>
      <c r="B29" s="344"/>
      <c r="C29" s="43" t="s">
        <v>73</v>
      </c>
      <c r="D29" s="43" t="s">
        <v>51</v>
      </c>
      <c r="E29" s="43" t="s">
        <v>52</v>
      </c>
      <c r="F29" s="43" t="s">
        <v>53</v>
      </c>
      <c r="G29" s="43" t="s">
        <v>54</v>
      </c>
      <c r="H29" s="43" t="s">
        <v>55</v>
      </c>
      <c r="I29" s="43" t="s">
        <v>56</v>
      </c>
      <c r="J29" s="25" t="s">
        <v>57</v>
      </c>
      <c r="K29" s="25" t="s">
        <v>58</v>
      </c>
      <c r="L29" s="25" t="s">
        <v>59</v>
      </c>
      <c r="M29" s="26" t="s">
        <v>60</v>
      </c>
    </row>
    <row r="30" spans="1:13" ht="12.75" x14ac:dyDescent="0.2">
      <c r="A30" s="338" t="s">
        <v>627</v>
      </c>
      <c r="B30" s="339"/>
      <c r="C30" s="36">
        <f t="array" ref="C30:L49">[1]gsby250200!$D$511:$M$531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7">
        <f>SUM(C30:L30)</f>
        <v>0</v>
      </c>
    </row>
    <row r="31" spans="1:13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7">
        <f t="shared" ref="M31:M49" si="23">SUM(C31:L31)</f>
        <v>0</v>
      </c>
    </row>
    <row r="32" spans="1:13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7">
        <f t="shared" si="23"/>
        <v>0</v>
      </c>
    </row>
    <row r="33" spans="1:13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7">
        <f t="shared" si="23"/>
        <v>0</v>
      </c>
    </row>
    <row r="34" spans="1:13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7">
        <f t="shared" si="23"/>
        <v>0</v>
      </c>
    </row>
    <row r="35" spans="1:13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7">
        <f t="shared" si="23"/>
        <v>0</v>
      </c>
    </row>
    <row r="36" spans="1:13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7">
        <f t="shared" si="23"/>
        <v>0</v>
      </c>
    </row>
    <row r="37" spans="1:13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7">
        <f t="shared" si="23"/>
        <v>0</v>
      </c>
    </row>
    <row r="38" spans="1:13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7">
        <f t="shared" si="23"/>
        <v>0</v>
      </c>
    </row>
    <row r="39" spans="1:13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7">
        <f t="shared" si="23"/>
        <v>0</v>
      </c>
    </row>
    <row r="40" spans="1:13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7">
        <f t="shared" si="23"/>
        <v>0</v>
      </c>
    </row>
    <row r="41" spans="1:13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7">
        <f t="shared" si="23"/>
        <v>0</v>
      </c>
    </row>
    <row r="42" spans="1:13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7">
        <f t="shared" si="23"/>
        <v>0</v>
      </c>
    </row>
    <row r="43" spans="1:13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7">
        <f t="shared" si="23"/>
        <v>0</v>
      </c>
    </row>
    <row r="44" spans="1:13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7">
        <f t="shared" si="23"/>
        <v>0</v>
      </c>
    </row>
    <row r="45" spans="1:13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7">
        <f t="shared" si="23"/>
        <v>0</v>
      </c>
    </row>
    <row r="46" spans="1:13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7">
        <f t="shared" si="23"/>
        <v>0</v>
      </c>
    </row>
    <row r="47" spans="1:13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7">
        <f t="shared" si="23"/>
        <v>0</v>
      </c>
    </row>
    <row r="48" spans="1:13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7">
        <f t="shared" si="23"/>
        <v>0</v>
      </c>
    </row>
    <row r="49" spans="1:13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7">
        <f t="shared" si="23"/>
        <v>0</v>
      </c>
    </row>
    <row r="50" spans="1:13" ht="12.75" x14ac:dyDescent="0.2">
      <c r="A50" s="334" t="s">
        <v>18</v>
      </c>
      <c r="B50" s="335"/>
      <c r="C50" s="38">
        <f>SUM(C30:C49)</f>
        <v>0</v>
      </c>
      <c r="D50" s="38">
        <f t="shared" ref="D50:M50" si="24">SUM(D30:D49)</f>
        <v>0</v>
      </c>
      <c r="E50" s="38">
        <f t="shared" si="24"/>
        <v>0</v>
      </c>
      <c r="F50" s="38">
        <f t="shared" si="24"/>
        <v>0</v>
      </c>
      <c r="G50" s="38">
        <f t="shared" si="24"/>
        <v>0</v>
      </c>
      <c r="H50" s="38">
        <f t="shared" si="24"/>
        <v>0</v>
      </c>
      <c r="I50" s="38">
        <f t="shared" si="24"/>
        <v>0</v>
      </c>
      <c r="J50" s="38">
        <f t="shared" si="24"/>
        <v>0</v>
      </c>
      <c r="K50" s="38">
        <f t="shared" si="24"/>
        <v>0</v>
      </c>
      <c r="L50" s="38">
        <f t="shared" si="24"/>
        <v>0</v>
      </c>
      <c r="M50" s="38">
        <f t="shared" si="24"/>
        <v>0</v>
      </c>
    </row>
  </sheetData>
  <mergeCells count="46">
    <mergeCell ref="A36:B36"/>
    <mergeCell ref="A37:B37"/>
    <mergeCell ref="A28:B29"/>
    <mergeCell ref="C28:M28"/>
    <mergeCell ref="A32:B32"/>
    <mergeCell ref="A33:B33"/>
    <mergeCell ref="A30:B30"/>
    <mergeCell ref="A31:B31"/>
    <mergeCell ref="L3:M3"/>
    <mergeCell ref="A5:B5"/>
    <mergeCell ref="A6:B6"/>
    <mergeCell ref="A7:B7"/>
    <mergeCell ref="A3:B4"/>
    <mergeCell ref="C3:K3"/>
    <mergeCell ref="A44:B44"/>
    <mergeCell ref="A45:B45"/>
    <mergeCell ref="A40:B40"/>
    <mergeCell ref="A41:B41"/>
    <mergeCell ref="A8:B8"/>
    <mergeCell ref="A9:B9"/>
    <mergeCell ref="A14:B14"/>
    <mergeCell ref="A24:A25"/>
    <mergeCell ref="A22:B22"/>
    <mergeCell ref="A23:B23"/>
    <mergeCell ref="A10:B10"/>
    <mergeCell ref="A11:B11"/>
    <mergeCell ref="A12:B12"/>
    <mergeCell ref="A13:B13"/>
    <mergeCell ref="A42:B42"/>
    <mergeCell ref="A43:B43"/>
    <mergeCell ref="A48:B48"/>
    <mergeCell ref="A49:B49"/>
    <mergeCell ref="A50:B50"/>
    <mergeCell ref="A15:B15"/>
    <mergeCell ref="A16:B16"/>
    <mergeCell ref="A17:B17"/>
    <mergeCell ref="A18:B18"/>
    <mergeCell ref="A19:B19"/>
    <mergeCell ref="A20:B20"/>
    <mergeCell ref="A21:B21"/>
    <mergeCell ref="A34:B34"/>
    <mergeCell ref="A35:B35"/>
    <mergeCell ref="A46:B46"/>
    <mergeCell ref="A47:B47"/>
    <mergeCell ref="A38:B38"/>
    <mergeCell ref="A39:B39"/>
  </mergeCells>
  <phoneticPr fontId="0" type="noConversion"/>
  <pageMargins left="0.39374999999999999" right="0.19652777777777777" top="0.39374999999999999" bottom="0.39374999999999999" header="0.19652777777777777" footer="0.19652777777777777"/>
  <pageSetup paperSize="9" scale="87" firstPageNumber="0" fitToHeight="0" orientation="landscape" horizontalDpi="300" verticalDpi="30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Tabelle22"/>
  <dimension ref="A1:M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4.85546875" style="10" customWidth="1"/>
    <col min="2" max="2" width="18.7109375" style="10" customWidth="1"/>
    <col min="3" max="3" width="13.140625" style="10" customWidth="1"/>
    <col min="4" max="7" width="12.85546875" style="10" customWidth="1"/>
    <col min="8" max="8" width="13" style="10" customWidth="1"/>
    <col min="9" max="9" width="12.85546875" style="10" customWidth="1"/>
    <col min="10" max="10" width="12.5703125" style="10" customWidth="1"/>
    <col min="11" max="11" width="12.28515625" style="10" customWidth="1"/>
    <col min="12" max="13" width="9" style="10" customWidth="1"/>
    <col min="14" max="16384" width="11.42578125" style="10"/>
  </cols>
  <sheetData>
    <row r="1" spans="1:13" x14ac:dyDescent="0.2">
      <c r="A1" s="14" t="str">
        <f>Inhalt!B18</f>
        <v>T2_14</v>
      </c>
      <c r="B1" s="15" t="str">
        <f>Inhalt!C18&amp; " (Männer)"</f>
        <v>: Präferierte Spielform + Wohnsituation am Tag vor Betreuungsbeginn (Männer)</v>
      </c>
      <c r="I1" s="15"/>
    </row>
    <row r="2" spans="1:13" x14ac:dyDescent="0.2">
      <c r="I2" s="15"/>
    </row>
    <row r="3" spans="1:13" x14ac:dyDescent="0.2">
      <c r="A3" s="360" t="s">
        <v>375</v>
      </c>
      <c r="B3" s="361"/>
      <c r="C3" s="362" t="s">
        <v>72</v>
      </c>
      <c r="D3" s="362"/>
      <c r="E3" s="362"/>
      <c r="F3" s="362"/>
      <c r="G3" s="362"/>
      <c r="H3" s="362"/>
      <c r="I3" s="362"/>
      <c r="J3" s="362"/>
      <c r="K3" s="362"/>
      <c r="L3" s="367" t="s">
        <v>0</v>
      </c>
      <c r="M3" s="367"/>
    </row>
    <row r="4" spans="1:13" ht="45" x14ac:dyDescent="0.2">
      <c r="A4" s="361"/>
      <c r="B4" s="361"/>
      <c r="C4" s="39" t="s">
        <v>199</v>
      </c>
      <c r="D4" s="39" t="s">
        <v>51</v>
      </c>
      <c r="E4" s="39" t="s">
        <v>4</v>
      </c>
      <c r="F4" s="39" t="s">
        <v>53</v>
      </c>
      <c r="G4" s="39" t="s">
        <v>54</v>
      </c>
      <c r="H4" s="39" t="s">
        <v>55</v>
      </c>
      <c r="I4" s="39" t="s">
        <v>56</v>
      </c>
      <c r="J4" s="23" t="s">
        <v>57</v>
      </c>
      <c r="K4" s="23" t="s">
        <v>58</v>
      </c>
      <c r="L4" s="17" t="s">
        <v>1</v>
      </c>
      <c r="M4" s="17" t="s">
        <v>2</v>
      </c>
    </row>
    <row r="5" spans="1:13" x14ac:dyDescent="0.2">
      <c r="A5" s="354" t="s">
        <v>627</v>
      </c>
      <c r="B5" s="355"/>
      <c r="C5" s="24" t="str">
        <f>IF($L5=0,"",C30/$L5)</f>
        <v/>
      </c>
      <c r="D5" s="24" t="str">
        <f t="shared" ref="D5:K5" si="0">IF($L5=0,"",D30/$L5)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9">
        <f t="shared" ref="L5:L23" si="1">M30-L30</f>
        <v>0</v>
      </c>
      <c r="M5" s="30" t="str">
        <f t="shared" ref="M5:M24" si="2">IF(L$24=0,"",L5/L$24)</f>
        <v/>
      </c>
    </row>
    <row r="6" spans="1:13" x14ac:dyDescent="0.2">
      <c r="A6" s="354" t="s">
        <v>628</v>
      </c>
      <c r="B6" s="355"/>
      <c r="C6" s="24" t="str">
        <f t="shared" ref="C6:K21" si="3">IF($L6=0,"",C31/$L6)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9">
        <f t="shared" si="1"/>
        <v>0</v>
      </c>
      <c r="M6" s="30" t="str">
        <f t="shared" si="2"/>
        <v/>
      </c>
    </row>
    <row r="7" spans="1:13" x14ac:dyDescent="0.2">
      <c r="A7" s="354" t="s">
        <v>629</v>
      </c>
      <c r="B7" s="355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9">
        <f t="shared" si="1"/>
        <v>0</v>
      </c>
      <c r="M7" s="30" t="str">
        <f t="shared" si="2"/>
        <v/>
      </c>
    </row>
    <row r="8" spans="1:13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9">
        <f t="shared" si="1"/>
        <v>0</v>
      </c>
      <c r="M8" s="30" t="str">
        <f t="shared" si="2"/>
        <v/>
      </c>
    </row>
    <row r="9" spans="1:13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9">
        <f t="shared" si="1"/>
        <v>0</v>
      </c>
      <c r="M9" s="30" t="str">
        <f t="shared" si="2"/>
        <v/>
      </c>
    </row>
    <row r="10" spans="1:13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9">
        <f t="shared" si="1"/>
        <v>0</v>
      </c>
      <c r="M10" s="30" t="str">
        <f t="shared" si="2"/>
        <v/>
      </c>
    </row>
    <row r="11" spans="1:13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9">
        <f t="shared" si="1"/>
        <v>0</v>
      </c>
      <c r="M11" s="30" t="str">
        <f t="shared" si="2"/>
        <v/>
      </c>
    </row>
    <row r="12" spans="1:13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9">
        <f t="shared" si="1"/>
        <v>0</v>
      </c>
      <c r="M12" s="30" t="str">
        <f t="shared" si="2"/>
        <v/>
      </c>
    </row>
    <row r="13" spans="1:13" s="27" customFormat="1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9">
        <f t="shared" si="1"/>
        <v>0</v>
      </c>
      <c r="M13" s="30" t="str">
        <f t="shared" si="2"/>
        <v/>
      </c>
    </row>
    <row r="14" spans="1:13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4" t="str">
        <f t="shared" si="3"/>
        <v/>
      </c>
      <c r="L14" s="29">
        <f t="shared" si="1"/>
        <v>0</v>
      </c>
      <c r="M14" s="30" t="str">
        <f t="shared" si="2"/>
        <v/>
      </c>
    </row>
    <row r="15" spans="1:13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4" t="str">
        <f t="shared" si="3"/>
        <v/>
      </c>
      <c r="L15" s="29">
        <f t="shared" si="1"/>
        <v>0</v>
      </c>
      <c r="M15" s="30" t="str">
        <f t="shared" si="2"/>
        <v/>
      </c>
    </row>
    <row r="16" spans="1:13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9">
        <f t="shared" si="1"/>
        <v>0</v>
      </c>
      <c r="M16" s="30" t="str">
        <f t="shared" si="2"/>
        <v/>
      </c>
    </row>
    <row r="17" spans="1:13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9">
        <f t="shared" si="1"/>
        <v>0</v>
      </c>
      <c r="M17" s="30" t="str">
        <f t="shared" si="2"/>
        <v/>
      </c>
    </row>
    <row r="18" spans="1:13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9">
        <f t="shared" si="1"/>
        <v>0</v>
      </c>
      <c r="M18" s="30" t="str">
        <f t="shared" si="2"/>
        <v/>
      </c>
    </row>
    <row r="19" spans="1:13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9">
        <f t="shared" si="1"/>
        <v>0</v>
      </c>
      <c r="M19" s="30" t="str">
        <f t="shared" si="2"/>
        <v/>
      </c>
    </row>
    <row r="20" spans="1:13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si="3"/>
        <v/>
      </c>
      <c r="L20" s="29">
        <f t="shared" si="1"/>
        <v>0</v>
      </c>
      <c r="M20" s="30" t="str">
        <f t="shared" si="2"/>
        <v/>
      </c>
    </row>
    <row r="21" spans="1:13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4" t="str">
        <f t="shared" si="3"/>
        <v/>
      </c>
      <c r="L21" s="29">
        <f t="shared" si="1"/>
        <v>0</v>
      </c>
      <c r="M21" s="30" t="str">
        <f t="shared" si="2"/>
        <v/>
      </c>
    </row>
    <row r="22" spans="1:13" x14ac:dyDescent="0.2">
      <c r="A22" s="354" t="s">
        <v>644</v>
      </c>
      <c r="B22" s="355"/>
      <c r="C22" s="24" t="str">
        <f t="shared" ref="C22:K23" si="4">IF($L22=0,"",C47/$L22)</f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24" t="str">
        <f t="shared" si="4"/>
        <v/>
      </c>
      <c r="I22" s="24" t="str">
        <f t="shared" si="4"/>
        <v/>
      </c>
      <c r="J22" s="24" t="str">
        <f t="shared" si="4"/>
        <v/>
      </c>
      <c r="K22" s="24" t="str">
        <f t="shared" si="4"/>
        <v/>
      </c>
      <c r="L22" s="29">
        <f t="shared" si="1"/>
        <v>0</v>
      </c>
      <c r="M22" s="30" t="str">
        <f t="shared" si="2"/>
        <v/>
      </c>
    </row>
    <row r="23" spans="1:13" s="27" customFormat="1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4" t="str">
        <f t="shared" si="4"/>
        <v/>
      </c>
      <c r="K23" s="24" t="str">
        <f t="shared" si="4"/>
        <v/>
      </c>
      <c r="L23" s="29">
        <f t="shared" si="1"/>
        <v>0</v>
      </c>
      <c r="M23" s="30" t="str">
        <f t="shared" si="2"/>
        <v/>
      </c>
    </row>
    <row r="24" spans="1:13" x14ac:dyDescent="0.2">
      <c r="A24" s="393" t="s">
        <v>29</v>
      </c>
      <c r="B24" s="31" t="s">
        <v>1</v>
      </c>
      <c r="C24" s="29">
        <f>C50-C49</f>
        <v>0</v>
      </c>
      <c r="D24" s="29">
        <f t="shared" ref="D24:K24" si="5">D50-D49</f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f t="shared" si="5"/>
        <v>0</v>
      </c>
      <c r="K24" s="29">
        <f t="shared" si="5"/>
        <v>0</v>
      </c>
      <c r="L24" s="29">
        <f>M50-L50-M49+L49</f>
        <v>0</v>
      </c>
      <c r="M24" s="30" t="str">
        <f t="shared" si="2"/>
        <v/>
      </c>
    </row>
    <row r="25" spans="1:13" x14ac:dyDescent="0.2">
      <c r="A25" s="393"/>
      <c r="B25" s="22" t="s">
        <v>2</v>
      </c>
      <c r="C25" s="30" t="str">
        <f t="shared" ref="C25:L25" si="6">IF($L24=0,"",C24/$L24)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 t="str">
        <f t="shared" si="6"/>
        <v/>
      </c>
      <c r="L25" s="30" t="str">
        <f t="shared" si="6"/>
        <v/>
      </c>
      <c r="M25" s="30"/>
    </row>
    <row r="26" spans="1:13" x14ac:dyDescent="0.2">
      <c r="A26" s="18" t="str">
        <f>Titel!$A$15</f>
        <v>© 2025 IFT Institut für Therapieforschung, München</v>
      </c>
      <c r="B26" s="18"/>
      <c r="K26" s="19"/>
      <c r="L26" s="19" t="s">
        <v>22</v>
      </c>
      <c r="M26" s="20">
        <f>IF(M50=0,0,(L50+M49-L49)/M50)</f>
        <v>0</v>
      </c>
    </row>
    <row r="28" spans="1:13" x14ac:dyDescent="0.2">
      <c r="A28" s="344" t="s">
        <v>375</v>
      </c>
      <c r="B28" s="344"/>
      <c r="C28" s="404" t="s">
        <v>72</v>
      </c>
      <c r="D28" s="404"/>
      <c r="E28" s="404"/>
      <c r="F28" s="404"/>
      <c r="G28" s="404"/>
      <c r="H28" s="404"/>
      <c r="I28" s="404"/>
      <c r="J28" s="404"/>
      <c r="K28" s="404"/>
      <c r="L28" s="404"/>
      <c r="M28" s="404"/>
    </row>
    <row r="29" spans="1:13" ht="45" x14ac:dyDescent="0.2">
      <c r="A29" s="344"/>
      <c r="B29" s="344"/>
      <c r="C29" s="43" t="s">
        <v>73</v>
      </c>
      <c r="D29" s="43" t="s">
        <v>51</v>
      </c>
      <c r="E29" s="43" t="s">
        <v>4</v>
      </c>
      <c r="F29" s="43" t="s">
        <v>53</v>
      </c>
      <c r="G29" s="43" t="s">
        <v>54</v>
      </c>
      <c r="H29" s="43" t="s">
        <v>55</v>
      </c>
      <c r="I29" s="43" t="s">
        <v>56</v>
      </c>
      <c r="J29" s="25" t="s">
        <v>57</v>
      </c>
      <c r="K29" s="25" t="s">
        <v>58</v>
      </c>
      <c r="L29" s="25" t="s">
        <v>3</v>
      </c>
      <c r="M29" s="26" t="s">
        <v>0</v>
      </c>
    </row>
    <row r="30" spans="1:13" ht="12.75" x14ac:dyDescent="0.2">
      <c r="A30" s="338" t="s">
        <v>627</v>
      </c>
      <c r="B30" s="339"/>
      <c r="C30" s="36">
        <f t="array" ref="C30:L49">[1]gsby250200!$D$532:$M$552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7">
        <f>SUM(C30:L30)</f>
        <v>0</v>
      </c>
    </row>
    <row r="31" spans="1:13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7">
        <f t="shared" ref="M31:M49" si="7">SUM(C31:L31)</f>
        <v>0</v>
      </c>
    </row>
    <row r="32" spans="1:13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7">
        <f t="shared" si="7"/>
        <v>0</v>
      </c>
    </row>
    <row r="33" spans="1:13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7">
        <f t="shared" si="7"/>
        <v>0</v>
      </c>
    </row>
    <row r="34" spans="1:13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7">
        <f t="shared" si="7"/>
        <v>0</v>
      </c>
    </row>
    <row r="35" spans="1:13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7">
        <f t="shared" si="7"/>
        <v>0</v>
      </c>
    </row>
    <row r="36" spans="1:13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7">
        <f t="shared" si="7"/>
        <v>0</v>
      </c>
    </row>
    <row r="37" spans="1:13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7">
        <f t="shared" si="7"/>
        <v>0</v>
      </c>
    </row>
    <row r="38" spans="1:13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7">
        <f t="shared" si="7"/>
        <v>0</v>
      </c>
    </row>
    <row r="39" spans="1:13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7">
        <f t="shared" si="7"/>
        <v>0</v>
      </c>
    </row>
    <row r="40" spans="1:13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7">
        <f t="shared" si="7"/>
        <v>0</v>
      </c>
    </row>
    <row r="41" spans="1:13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7">
        <f t="shared" si="7"/>
        <v>0</v>
      </c>
    </row>
    <row r="42" spans="1:13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7">
        <f t="shared" si="7"/>
        <v>0</v>
      </c>
    </row>
    <row r="43" spans="1:13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7">
        <f t="shared" si="7"/>
        <v>0</v>
      </c>
    </row>
    <row r="44" spans="1:13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7">
        <f t="shared" si="7"/>
        <v>0</v>
      </c>
    </row>
    <row r="45" spans="1:13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7">
        <f t="shared" si="7"/>
        <v>0</v>
      </c>
    </row>
    <row r="46" spans="1:13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7">
        <f t="shared" si="7"/>
        <v>0</v>
      </c>
    </row>
    <row r="47" spans="1:13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7">
        <f t="shared" si="7"/>
        <v>0</v>
      </c>
    </row>
    <row r="48" spans="1:13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7">
        <f t="shared" si="7"/>
        <v>0</v>
      </c>
    </row>
    <row r="49" spans="1:13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7">
        <f t="shared" si="7"/>
        <v>0</v>
      </c>
    </row>
    <row r="50" spans="1:13" ht="12.75" x14ac:dyDescent="0.2">
      <c r="A50" s="334" t="s">
        <v>18</v>
      </c>
      <c r="B50" s="335"/>
      <c r="C50" s="38">
        <f>SUM(C30:C49)</f>
        <v>0</v>
      </c>
      <c r="D50" s="38">
        <f t="shared" ref="D50:M50" si="8">SUM(D30:D49)</f>
        <v>0</v>
      </c>
      <c r="E50" s="38">
        <f t="shared" si="8"/>
        <v>0</v>
      </c>
      <c r="F50" s="38">
        <f t="shared" si="8"/>
        <v>0</v>
      </c>
      <c r="G50" s="38">
        <f t="shared" si="8"/>
        <v>0</v>
      </c>
      <c r="H50" s="38">
        <f t="shared" si="8"/>
        <v>0</v>
      </c>
      <c r="I50" s="38">
        <f t="shared" si="8"/>
        <v>0</v>
      </c>
      <c r="J50" s="38">
        <f t="shared" si="8"/>
        <v>0</v>
      </c>
      <c r="K50" s="38">
        <f t="shared" si="8"/>
        <v>0</v>
      </c>
      <c r="L50" s="38">
        <f t="shared" si="8"/>
        <v>0</v>
      </c>
      <c r="M50" s="38">
        <f t="shared" si="8"/>
        <v>0</v>
      </c>
    </row>
  </sheetData>
  <mergeCells count="46">
    <mergeCell ref="A7:B7"/>
    <mergeCell ref="A3:B4"/>
    <mergeCell ref="C3:K3"/>
    <mergeCell ref="L3:M3"/>
    <mergeCell ref="A5:B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B22"/>
    <mergeCell ref="A23:B23"/>
    <mergeCell ref="A24:A25"/>
    <mergeCell ref="A40:B40"/>
    <mergeCell ref="C28:M28"/>
    <mergeCell ref="A30:B30"/>
    <mergeCell ref="A31:B31"/>
    <mergeCell ref="A32:B32"/>
    <mergeCell ref="A33:B33"/>
    <mergeCell ref="A34:B34"/>
    <mergeCell ref="A28:B29"/>
    <mergeCell ref="A35:B35"/>
    <mergeCell ref="A36:B36"/>
    <mergeCell ref="A37:B37"/>
    <mergeCell ref="A38:B38"/>
    <mergeCell ref="A39:B39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</mergeCells>
  <pageMargins left="0.39374999999999999" right="0.19652777777777777" top="0.39374999999999999" bottom="0.39374999999999999" header="0.19652777777777777" footer="0.19652777777777777"/>
  <pageSetup paperSize="9" scale="87" firstPageNumber="0" fitToHeight="0" orientation="landscape" horizontalDpi="300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Tabelle23"/>
  <dimension ref="A1:M50"/>
  <sheetViews>
    <sheetView showGridLines="0" showOutlineSymbols="0" topLeftCell="A16" zoomScaleNormal="100" workbookViewId="0">
      <selection activeCell="F44" sqref="F44"/>
    </sheetView>
  </sheetViews>
  <sheetFormatPr baseColWidth="10" defaultColWidth="11.42578125" defaultRowHeight="11.25" x14ac:dyDescent="0.2"/>
  <cols>
    <col min="1" max="1" width="34.85546875" style="10" customWidth="1"/>
    <col min="2" max="2" width="18.7109375" style="10" customWidth="1"/>
    <col min="3" max="3" width="13.140625" style="10" customWidth="1"/>
    <col min="4" max="7" width="12.85546875" style="10" customWidth="1"/>
    <col min="8" max="8" width="13" style="10" customWidth="1"/>
    <col min="9" max="9" width="12.85546875" style="10" customWidth="1"/>
    <col min="10" max="10" width="12.5703125" style="10" customWidth="1"/>
    <col min="11" max="11" width="12.28515625" style="10" customWidth="1"/>
    <col min="12" max="13" width="9" style="10" customWidth="1"/>
    <col min="14" max="16384" width="11.42578125" style="10"/>
  </cols>
  <sheetData>
    <row r="1" spans="1:13" x14ac:dyDescent="0.2">
      <c r="A1" s="14" t="str">
        <f>Inhalt!B18</f>
        <v>T2_14</v>
      </c>
      <c r="B1" s="15" t="str">
        <f>Inhalt!C18&amp; " (Frauen)"</f>
        <v>: Präferierte Spielform + Wohnsituation am Tag vor Betreuungsbeginn (Frauen)</v>
      </c>
      <c r="I1" s="15"/>
    </row>
    <row r="2" spans="1:13" x14ac:dyDescent="0.2">
      <c r="I2" s="15"/>
    </row>
    <row r="3" spans="1:13" x14ac:dyDescent="0.2">
      <c r="A3" s="360" t="s">
        <v>375</v>
      </c>
      <c r="B3" s="361"/>
      <c r="C3" s="362" t="s">
        <v>72</v>
      </c>
      <c r="D3" s="362"/>
      <c r="E3" s="362"/>
      <c r="F3" s="362"/>
      <c r="G3" s="362"/>
      <c r="H3" s="362"/>
      <c r="I3" s="362"/>
      <c r="J3" s="362"/>
      <c r="K3" s="362"/>
      <c r="L3" s="367" t="s">
        <v>0</v>
      </c>
      <c r="M3" s="367"/>
    </row>
    <row r="4" spans="1:13" ht="45" x14ac:dyDescent="0.2">
      <c r="A4" s="361"/>
      <c r="B4" s="361"/>
      <c r="C4" s="39" t="s">
        <v>199</v>
      </c>
      <c r="D4" s="39" t="s">
        <v>51</v>
      </c>
      <c r="E4" s="39" t="s">
        <v>4</v>
      </c>
      <c r="F4" s="39" t="s">
        <v>53</v>
      </c>
      <c r="G4" s="39" t="s">
        <v>54</v>
      </c>
      <c r="H4" s="39" t="s">
        <v>55</v>
      </c>
      <c r="I4" s="39" t="s">
        <v>56</v>
      </c>
      <c r="J4" s="23" t="s">
        <v>57</v>
      </c>
      <c r="K4" s="23" t="s">
        <v>58</v>
      </c>
      <c r="L4" s="17" t="s">
        <v>1</v>
      </c>
      <c r="M4" s="17" t="s">
        <v>2</v>
      </c>
    </row>
    <row r="5" spans="1:13" x14ac:dyDescent="0.2">
      <c r="A5" s="354" t="s">
        <v>627</v>
      </c>
      <c r="B5" s="355"/>
      <c r="C5" s="24" t="str">
        <f>IF($L5=0,"",C30/$L5)</f>
        <v/>
      </c>
      <c r="D5" s="24" t="str">
        <f t="shared" ref="D5:K5" si="0">IF($L5=0,"",D30/$L5)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9">
        <f t="shared" ref="L5:L23" si="1">M30-L30</f>
        <v>0</v>
      </c>
      <c r="M5" s="30" t="str">
        <f t="shared" ref="M5:M24" si="2">IF(L$24=0,"",L5/L$24)</f>
        <v/>
      </c>
    </row>
    <row r="6" spans="1:13" x14ac:dyDescent="0.2">
      <c r="A6" s="354" t="s">
        <v>628</v>
      </c>
      <c r="B6" s="355"/>
      <c r="C6" s="24" t="str">
        <f t="shared" ref="C6:K21" si="3">IF($L6=0,"",C31/$L6)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9">
        <f t="shared" si="1"/>
        <v>0</v>
      </c>
      <c r="M6" s="30" t="str">
        <f t="shared" si="2"/>
        <v/>
      </c>
    </row>
    <row r="7" spans="1:13" x14ac:dyDescent="0.2">
      <c r="A7" s="354" t="s">
        <v>629</v>
      </c>
      <c r="B7" s="355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9">
        <f t="shared" si="1"/>
        <v>0</v>
      </c>
      <c r="M7" s="30" t="str">
        <f t="shared" si="2"/>
        <v/>
      </c>
    </row>
    <row r="8" spans="1:13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9">
        <f t="shared" si="1"/>
        <v>0</v>
      </c>
      <c r="M8" s="30" t="str">
        <f t="shared" si="2"/>
        <v/>
      </c>
    </row>
    <row r="9" spans="1:13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9">
        <f t="shared" si="1"/>
        <v>0</v>
      </c>
      <c r="M9" s="30" t="str">
        <f t="shared" si="2"/>
        <v/>
      </c>
    </row>
    <row r="10" spans="1:13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9">
        <f t="shared" si="1"/>
        <v>0</v>
      </c>
      <c r="M10" s="30" t="str">
        <f t="shared" si="2"/>
        <v/>
      </c>
    </row>
    <row r="11" spans="1:13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9">
        <f t="shared" si="1"/>
        <v>0</v>
      </c>
      <c r="M11" s="30" t="str">
        <f t="shared" si="2"/>
        <v/>
      </c>
    </row>
    <row r="12" spans="1:13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9">
        <f t="shared" si="1"/>
        <v>0</v>
      </c>
      <c r="M12" s="30" t="str">
        <f t="shared" si="2"/>
        <v/>
      </c>
    </row>
    <row r="13" spans="1:13" s="27" customFormat="1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9">
        <f t="shared" si="1"/>
        <v>0</v>
      </c>
      <c r="M13" s="30" t="str">
        <f t="shared" si="2"/>
        <v/>
      </c>
    </row>
    <row r="14" spans="1:13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4" t="str">
        <f t="shared" si="3"/>
        <v/>
      </c>
      <c r="L14" s="29">
        <f t="shared" si="1"/>
        <v>0</v>
      </c>
      <c r="M14" s="30" t="str">
        <f t="shared" si="2"/>
        <v/>
      </c>
    </row>
    <row r="15" spans="1:13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4" t="str">
        <f t="shared" si="3"/>
        <v/>
      </c>
      <c r="L15" s="29">
        <f t="shared" si="1"/>
        <v>0</v>
      </c>
      <c r="M15" s="30" t="str">
        <f t="shared" si="2"/>
        <v/>
      </c>
    </row>
    <row r="16" spans="1:13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9">
        <f t="shared" si="1"/>
        <v>0</v>
      </c>
      <c r="M16" s="30" t="str">
        <f t="shared" si="2"/>
        <v/>
      </c>
    </row>
    <row r="17" spans="1:13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9">
        <f t="shared" si="1"/>
        <v>0</v>
      </c>
      <c r="M17" s="30" t="str">
        <f t="shared" si="2"/>
        <v/>
      </c>
    </row>
    <row r="18" spans="1:13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9">
        <f t="shared" si="1"/>
        <v>0</v>
      </c>
      <c r="M18" s="30" t="str">
        <f t="shared" si="2"/>
        <v/>
      </c>
    </row>
    <row r="19" spans="1:13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9">
        <f t="shared" si="1"/>
        <v>0</v>
      </c>
      <c r="M19" s="30" t="str">
        <f t="shared" si="2"/>
        <v/>
      </c>
    </row>
    <row r="20" spans="1:13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si="3"/>
        <v/>
      </c>
      <c r="L20" s="29">
        <f t="shared" si="1"/>
        <v>0</v>
      </c>
      <c r="M20" s="30" t="str">
        <f t="shared" si="2"/>
        <v/>
      </c>
    </row>
    <row r="21" spans="1:13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4" t="str">
        <f t="shared" si="3"/>
        <v/>
      </c>
      <c r="L21" s="29">
        <f t="shared" si="1"/>
        <v>0</v>
      </c>
      <c r="M21" s="30" t="str">
        <f t="shared" si="2"/>
        <v/>
      </c>
    </row>
    <row r="22" spans="1:13" x14ac:dyDescent="0.2">
      <c r="A22" s="354" t="s">
        <v>644</v>
      </c>
      <c r="B22" s="355"/>
      <c r="C22" s="24" t="str">
        <f t="shared" ref="C22:K23" si="4">IF($L22=0,"",C47/$L22)</f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24" t="str">
        <f t="shared" si="4"/>
        <v/>
      </c>
      <c r="I22" s="24" t="str">
        <f t="shared" si="4"/>
        <v/>
      </c>
      <c r="J22" s="24" t="str">
        <f t="shared" si="4"/>
        <v/>
      </c>
      <c r="K22" s="24" t="str">
        <f t="shared" si="4"/>
        <v/>
      </c>
      <c r="L22" s="29">
        <f t="shared" si="1"/>
        <v>0</v>
      </c>
      <c r="M22" s="30" t="str">
        <f t="shared" si="2"/>
        <v/>
      </c>
    </row>
    <row r="23" spans="1:13" s="27" customFormat="1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4" t="str">
        <f t="shared" si="4"/>
        <v/>
      </c>
      <c r="K23" s="24" t="str">
        <f t="shared" si="4"/>
        <v/>
      </c>
      <c r="L23" s="29">
        <f t="shared" si="1"/>
        <v>0</v>
      </c>
      <c r="M23" s="30" t="str">
        <f t="shared" si="2"/>
        <v/>
      </c>
    </row>
    <row r="24" spans="1:13" x14ac:dyDescent="0.2">
      <c r="A24" s="393" t="s">
        <v>29</v>
      </c>
      <c r="B24" s="31" t="s">
        <v>1</v>
      </c>
      <c r="C24" s="29">
        <f>C50-C49</f>
        <v>0</v>
      </c>
      <c r="D24" s="29">
        <f t="shared" ref="D24:K24" si="5">D50-D49</f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f t="shared" si="5"/>
        <v>0</v>
      </c>
      <c r="K24" s="29">
        <f t="shared" si="5"/>
        <v>0</v>
      </c>
      <c r="L24" s="29">
        <f>M50-L50-M49+L49</f>
        <v>0</v>
      </c>
      <c r="M24" s="30" t="str">
        <f t="shared" si="2"/>
        <v/>
      </c>
    </row>
    <row r="25" spans="1:13" x14ac:dyDescent="0.2">
      <c r="A25" s="393"/>
      <c r="B25" s="22" t="s">
        <v>2</v>
      </c>
      <c r="C25" s="30" t="str">
        <f t="shared" ref="C25:L25" si="6">IF($L24=0,"",C24/$L24)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 t="str">
        <f t="shared" si="6"/>
        <v/>
      </c>
      <c r="L25" s="30" t="str">
        <f t="shared" si="6"/>
        <v/>
      </c>
      <c r="M25" s="30"/>
    </row>
    <row r="26" spans="1:13" x14ac:dyDescent="0.2">
      <c r="A26" s="18" t="str">
        <f>Titel!$A$15</f>
        <v>© 2025 IFT Institut für Therapieforschung, München</v>
      </c>
      <c r="B26" s="18"/>
      <c r="K26" s="19"/>
      <c r="L26" s="19" t="s">
        <v>22</v>
      </c>
      <c r="M26" s="20">
        <f>IF(M50=0,0,(L50+M49-L49)/M50)</f>
        <v>0</v>
      </c>
    </row>
    <row r="28" spans="1:13" x14ac:dyDescent="0.2">
      <c r="A28" s="344" t="s">
        <v>375</v>
      </c>
      <c r="B28" s="344"/>
      <c r="C28" s="404" t="s">
        <v>72</v>
      </c>
      <c r="D28" s="404"/>
      <c r="E28" s="404"/>
      <c r="F28" s="404"/>
      <c r="G28" s="404"/>
      <c r="H28" s="404"/>
      <c r="I28" s="404"/>
      <c r="J28" s="404"/>
      <c r="K28" s="404"/>
      <c r="L28" s="404"/>
      <c r="M28" s="404"/>
    </row>
    <row r="29" spans="1:13" ht="45" x14ac:dyDescent="0.2">
      <c r="A29" s="344"/>
      <c r="B29" s="344"/>
      <c r="C29" s="43" t="s">
        <v>73</v>
      </c>
      <c r="D29" s="43" t="s">
        <v>51</v>
      </c>
      <c r="E29" s="43" t="s">
        <v>4</v>
      </c>
      <c r="F29" s="43" t="s">
        <v>53</v>
      </c>
      <c r="G29" s="43" t="s">
        <v>54</v>
      </c>
      <c r="H29" s="43" t="s">
        <v>55</v>
      </c>
      <c r="I29" s="43" t="s">
        <v>56</v>
      </c>
      <c r="J29" s="25" t="s">
        <v>57</v>
      </c>
      <c r="K29" s="25" t="s">
        <v>58</v>
      </c>
      <c r="L29" s="25" t="s">
        <v>3</v>
      </c>
      <c r="M29" s="26" t="s">
        <v>0</v>
      </c>
    </row>
    <row r="30" spans="1:13" ht="12.75" x14ac:dyDescent="0.2">
      <c r="A30" s="338" t="s">
        <v>627</v>
      </c>
      <c r="B30" s="339"/>
      <c r="C30" s="36">
        <f t="array" ref="C30:L49">[1]gsby250200!$D$553:$M$573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7">
        <f>SUM(C30:L30)</f>
        <v>0</v>
      </c>
    </row>
    <row r="31" spans="1:13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7">
        <f t="shared" ref="M31:M49" si="7">SUM(C31:L31)</f>
        <v>0</v>
      </c>
    </row>
    <row r="32" spans="1:13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7">
        <f t="shared" si="7"/>
        <v>0</v>
      </c>
    </row>
    <row r="33" spans="1:13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7">
        <f t="shared" si="7"/>
        <v>0</v>
      </c>
    </row>
    <row r="34" spans="1:13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7">
        <f t="shared" si="7"/>
        <v>0</v>
      </c>
    </row>
    <row r="35" spans="1:13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7">
        <f t="shared" si="7"/>
        <v>0</v>
      </c>
    </row>
    <row r="36" spans="1:13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7">
        <f t="shared" si="7"/>
        <v>0</v>
      </c>
    </row>
    <row r="37" spans="1:13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7">
        <f t="shared" si="7"/>
        <v>0</v>
      </c>
    </row>
    <row r="38" spans="1:13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7">
        <f t="shared" si="7"/>
        <v>0</v>
      </c>
    </row>
    <row r="39" spans="1:13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7">
        <f t="shared" si="7"/>
        <v>0</v>
      </c>
    </row>
    <row r="40" spans="1:13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7">
        <f t="shared" si="7"/>
        <v>0</v>
      </c>
    </row>
    <row r="41" spans="1:13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7">
        <f t="shared" si="7"/>
        <v>0</v>
      </c>
    </row>
    <row r="42" spans="1:13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7">
        <f t="shared" si="7"/>
        <v>0</v>
      </c>
    </row>
    <row r="43" spans="1:13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7">
        <f t="shared" si="7"/>
        <v>0</v>
      </c>
    </row>
    <row r="44" spans="1:13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7">
        <f t="shared" si="7"/>
        <v>0</v>
      </c>
    </row>
    <row r="45" spans="1:13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7">
        <f t="shared" si="7"/>
        <v>0</v>
      </c>
    </row>
    <row r="46" spans="1:13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7">
        <f t="shared" si="7"/>
        <v>0</v>
      </c>
    </row>
    <row r="47" spans="1:13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7">
        <f t="shared" si="7"/>
        <v>0</v>
      </c>
    </row>
    <row r="48" spans="1:13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7">
        <f t="shared" si="7"/>
        <v>0</v>
      </c>
    </row>
    <row r="49" spans="1:13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7">
        <f t="shared" si="7"/>
        <v>0</v>
      </c>
    </row>
    <row r="50" spans="1:13" ht="12.75" x14ac:dyDescent="0.2">
      <c r="A50" s="334" t="s">
        <v>18</v>
      </c>
      <c r="B50" s="335"/>
      <c r="C50" s="38">
        <f>SUM(C30:C49)</f>
        <v>0</v>
      </c>
      <c r="D50" s="38">
        <f t="shared" ref="D50:M50" si="8">SUM(D30:D49)</f>
        <v>0</v>
      </c>
      <c r="E50" s="38">
        <f t="shared" si="8"/>
        <v>0</v>
      </c>
      <c r="F50" s="38">
        <f t="shared" si="8"/>
        <v>0</v>
      </c>
      <c r="G50" s="38">
        <f t="shared" si="8"/>
        <v>0</v>
      </c>
      <c r="H50" s="38">
        <f t="shared" si="8"/>
        <v>0</v>
      </c>
      <c r="I50" s="38">
        <f t="shared" si="8"/>
        <v>0</v>
      </c>
      <c r="J50" s="38">
        <f t="shared" si="8"/>
        <v>0</v>
      </c>
      <c r="K50" s="38">
        <f t="shared" si="8"/>
        <v>0</v>
      </c>
      <c r="L50" s="38">
        <f t="shared" si="8"/>
        <v>0</v>
      </c>
      <c r="M50" s="38">
        <f t="shared" si="8"/>
        <v>0</v>
      </c>
    </row>
  </sheetData>
  <mergeCells count="46">
    <mergeCell ref="A7:B7"/>
    <mergeCell ref="A3:B4"/>
    <mergeCell ref="C3:K3"/>
    <mergeCell ref="L3:M3"/>
    <mergeCell ref="A5:B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B22"/>
    <mergeCell ref="A23:B23"/>
    <mergeCell ref="A24:A25"/>
    <mergeCell ref="A40:B40"/>
    <mergeCell ref="C28:M28"/>
    <mergeCell ref="A30:B30"/>
    <mergeCell ref="A31:B31"/>
    <mergeCell ref="A32:B32"/>
    <mergeCell ref="A33:B33"/>
    <mergeCell ref="A34:B34"/>
    <mergeCell ref="A28:B29"/>
    <mergeCell ref="A35:B35"/>
    <mergeCell ref="A36:B36"/>
    <mergeCell ref="A37:B37"/>
    <mergeCell ref="A38:B38"/>
    <mergeCell ref="A39:B39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</mergeCells>
  <pageMargins left="0.39374999999999999" right="0.19652777777777777" top="0.39374999999999999" bottom="0.39374999999999999" header="0.19652777777777777" footer="0.19652777777777777"/>
  <pageSetup paperSize="9" scale="87" firstPageNumber="0" fitToHeight="0" orientation="landscape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Tabelle46"/>
  <dimension ref="A1:Q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1.85546875" style="10" customWidth="1"/>
    <col min="2" max="2" width="21.42578125" style="10" customWidth="1"/>
    <col min="3" max="7" width="11.5703125" style="10" customWidth="1"/>
    <col min="8" max="8" width="12.85546875" style="10" customWidth="1"/>
    <col min="9" max="10" width="11.5703125" style="10" customWidth="1"/>
    <col min="11" max="12" width="10.42578125" style="10" customWidth="1"/>
    <col min="13" max="13" width="10.28515625" style="10" customWidth="1"/>
    <col min="14" max="15" width="12.5703125" style="10" customWidth="1"/>
    <col min="16" max="17" width="8.28515625" style="10" customWidth="1"/>
    <col min="18" max="16384" width="11.42578125" style="10"/>
  </cols>
  <sheetData>
    <row r="1" spans="1:17" x14ac:dyDescent="0.2">
      <c r="A1" s="14" t="str">
        <f>Inhalt!B19</f>
        <v>T2_16</v>
      </c>
      <c r="B1" s="15" t="str">
        <f>Inhalt!C19</f>
        <v>: Präferierte Spielform + Erwerbssituation am Tag vor Betreuungsbeginn</v>
      </c>
      <c r="J1" s="15"/>
    </row>
    <row r="2" spans="1:17" x14ac:dyDescent="0.2">
      <c r="J2" s="15"/>
    </row>
    <row r="3" spans="1:17" x14ac:dyDescent="0.2">
      <c r="A3" s="360" t="s">
        <v>375</v>
      </c>
      <c r="B3" s="361"/>
      <c r="C3" s="362" t="s">
        <v>242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7" t="s">
        <v>243</v>
      </c>
      <c r="Q3" s="367"/>
    </row>
    <row r="4" spans="1:17" ht="56.25" x14ac:dyDescent="0.2">
      <c r="A4" s="361"/>
      <c r="B4" s="361"/>
      <c r="C4" s="39" t="s">
        <v>244</v>
      </c>
      <c r="D4" s="39" t="s">
        <v>141</v>
      </c>
      <c r="E4" s="39" t="s">
        <v>142</v>
      </c>
      <c r="F4" s="102" t="s">
        <v>42</v>
      </c>
      <c r="G4" s="39" t="s">
        <v>370</v>
      </c>
      <c r="H4" s="39" t="s">
        <v>655</v>
      </c>
      <c r="I4" s="39" t="s">
        <v>196</v>
      </c>
      <c r="J4" s="39" t="s">
        <v>371</v>
      </c>
      <c r="K4" s="39" t="s">
        <v>372</v>
      </c>
      <c r="L4" s="39" t="s">
        <v>373</v>
      </c>
      <c r="M4" s="39" t="s">
        <v>374</v>
      </c>
      <c r="N4" s="39" t="s">
        <v>656</v>
      </c>
      <c r="O4" s="39" t="s">
        <v>657</v>
      </c>
      <c r="P4" s="17" t="s">
        <v>214</v>
      </c>
      <c r="Q4" s="17" t="s">
        <v>215</v>
      </c>
    </row>
    <row r="5" spans="1:17" x14ac:dyDescent="0.2">
      <c r="A5" s="354" t="s">
        <v>627</v>
      </c>
      <c r="B5" s="355"/>
      <c r="C5" s="24" t="str">
        <f t="shared" ref="C5:O5" si="0">IF($P5=0,"",C30/$P5)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9">
        <f t="shared" ref="P5:P23" si="1">Q30-P30</f>
        <v>0</v>
      </c>
      <c r="Q5" s="30" t="str">
        <f t="shared" ref="Q5:Q24" si="2">IF(P$24=0,"",P5/P$24)</f>
        <v/>
      </c>
    </row>
    <row r="6" spans="1:17" x14ac:dyDescent="0.2">
      <c r="A6" s="354" t="s">
        <v>628</v>
      </c>
      <c r="B6" s="355"/>
      <c r="C6" s="24" t="str">
        <f t="shared" ref="C6:O6" si="3">IF($P6=0,"",C31/$P6)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ref="H6:H23" si="4">IF($P6=0,"",H31/$P6)</f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ref="N6:N23" si="5">IF($P6=0,"",N31/$P6)</f>
        <v/>
      </c>
      <c r="O6" s="24" t="str">
        <f t="shared" si="3"/>
        <v/>
      </c>
      <c r="P6" s="29">
        <f t="shared" si="1"/>
        <v>0</v>
      </c>
      <c r="Q6" s="30" t="str">
        <f t="shared" si="2"/>
        <v/>
      </c>
    </row>
    <row r="7" spans="1:17" x14ac:dyDescent="0.2">
      <c r="A7" s="354" t="s">
        <v>629</v>
      </c>
      <c r="B7" s="355"/>
      <c r="C7" s="24" t="str">
        <f t="shared" ref="C7:O7" si="6">IF($P7=0,"",C32/$P7)</f>
        <v/>
      </c>
      <c r="D7" s="24" t="str">
        <f t="shared" si="6"/>
        <v/>
      </c>
      <c r="E7" s="24" t="str">
        <f t="shared" si="6"/>
        <v/>
      </c>
      <c r="F7" s="24" t="str">
        <f t="shared" si="6"/>
        <v/>
      </c>
      <c r="G7" s="24" t="str">
        <f t="shared" si="6"/>
        <v/>
      </c>
      <c r="H7" s="24" t="str">
        <f t="shared" si="4"/>
        <v/>
      </c>
      <c r="I7" s="24" t="str">
        <f t="shared" si="6"/>
        <v/>
      </c>
      <c r="J7" s="24" t="str">
        <f t="shared" si="6"/>
        <v/>
      </c>
      <c r="K7" s="24" t="str">
        <f t="shared" si="6"/>
        <v/>
      </c>
      <c r="L7" s="24" t="str">
        <f t="shared" si="6"/>
        <v/>
      </c>
      <c r="M7" s="24" t="str">
        <f t="shared" si="6"/>
        <v/>
      </c>
      <c r="N7" s="24" t="str">
        <f t="shared" si="5"/>
        <v/>
      </c>
      <c r="O7" s="24" t="str">
        <f t="shared" si="6"/>
        <v/>
      </c>
      <c r="P7" s="29">
        <f t="shared" si="1"/>
        <v>0</v>
      </c>
      <c r="Q7" s="30" t="str">
        <f t="shared" si="2"/>
        <v/>
      </c>
    </row>
    <row r="8" spans="1:17" x14ac:dyDescent="0.2">
      <c r="A8" s="354" t="s">
        <v>630</v>
      </c>
      <c r="B8" s="355"/>
      <c r="C8" s="24" t="str">
        <f t="shared" ref="C8:O8" si="7">IF($P8=0,"",C33/$P8)</f>
        <v/>
      </c>
      <c r="D8" s="24" t="str">
        <f t="shared" si="7"/>
        <v/>
      </c>
      <c r="E8" s="24" t="str">
        <f t="shared" si="7"/>
        <v/>
      </c>
      <c r="F8" s="24" t="str">
        <f t="shared" si="7"/>
        <v/>
      </c>
      <c r="G8" s="24" t="str">
        <f t="shared" si="7"/>
        <v/>
      </c>
      <c r="H8" s="24" t="str">
        <f t="shared" si="4"/>
        <v/>
      </c>
      <c r="I8" s="24" t="str">
        <f t="shared" si="7"/>
        <v/>
      </c>
      <c r="J8" s="24" t="str">
        <f t="shared" si="7"/>
        <v/>
      </c>
      <c r="K8" s="24" t="str">
        <f t="shared" si="7"/>
        <v/>
      </c>
      <c r="L8" s="24" t="str">
        <f t="shared" si="7"/>
        <v/>
      </c>
      <c r="M8" s="24" t="str">
        <f t="shared" si="7"/>
        <v/>
      </c>
      <c r="N8" s="24" t="str">
        <f t="shared" si="5"/>
        <v/>
      </c>
      <c r="O8" s="24" t="str">
        <f t="shared" si="7"/>
        <v/>
      </c>
      <c r="P8" s="29">
        <f t="shared" si="1"/>
        <v>0</v>
      </c>
      <c r="Q8" s="30" t="str">
        <f t="shared" si="2"/>
        <v/>
      </c>
    </row>
    <row r="9" spans="1:17" x14ac:dyDescent="0.2">
      <c r="A9" s="354" t="s">
        <v>631</v>
      </c>
      <c r="B9" s="355"/>
      <c r="C9" s="24" t="str">
        <f t="shared" ref="C9:O9" si="8">IF($P9=0,"",C34/$P9)</f>
        <v/>
      </c>
      <c r="D9" s="24" t="str">
        <f t="shared" si="8"/>
        <v/>
      </c>
      <c r="E9" s="24" t="str">
        <f t="shared" si="8"/>
        <v/>
      </c>
      <c r="F9" s="24" t="str">
        <f t="shared" si="8"/>
        <v/>
      </c>
      <c r="G9" s="24" t="str">
        <f t="shared" si="8"/>
        <v/>
      </c>
      <c r="H9" s="24" t="str">
        <f t="shared" si="4"/>
        <v/>
      </c>
      <c r="I9" s="24" t="str">
        <f t="shared" si="8"/>
        <v/>
      </c>
      <c r="J9" s="24" t="str">
        <f t="shared" si="8"/>
        <v/>
      </c>
      <c r="K9" s="24" t="str">
        <f t="shared" si="8"/>
        <v/>
      </c>
      <c r="L9" s="24" t="str">
        <f t="shared" si="8"/>
        <v/>
      </c>
      <c r="M9" s="24" t="str">
        <f t="shared" si="8"/>
        <v/>
      </c>
      <c r="N9" s="24" t="str">
        <f t="shared" si="5"/>
        <v/>
      </c>
      <c r="O9" s="24" t="str">
        <f t="shared" si="8"/>
        <v/>
      </c>
      <c r="P9" s="29">
        <f t="shared" si="1"/>
        <v>0</v>
      </c>
      <c r="Q9" s="30" t="str">
        <f t="shared" si="2"/>
        <v/>
      </c>
    </row>
    <row r="10" spans="1:17" x14ac:dyDescent="0.2">
      <c r="A10" s="354" t="s">
        <v>632</v>
      </c>
      <c r="B10" s="355"/>
      <c r="C10" s="24" t="str">
        <f t="shared" ref="C10:O10" si="9">IF($P10=0,"",C35/$P10)</f>
        <v/>
      </c>
      <c r="D10" s="24" t="str">
        <f t="shared" si="9"/>
        <v/>
      </c>
      <c r="E10" s="24" t="str">
        <f t="shared" si="9"/>
        <v/>
      </c>
      <c r="F10" s="24" t="str">
        <f t="shared" si="9"/>
        <v/>
      </c>
      <c r="G10" s="24" t="str">
        <f t="shared" si="9"/>
        <v/>
      </c>
      <c r="H10" s="24" t="str">
        <f t="shared" si="4"/>
        <v/>
      </c>
      <c r="I10" s="24" t="str">
        <f t="shared" si="9"/>
        <v/>
      </c>
      <c r="J10" s="24" t="str">
        <f t="shared" si="9"/>
        <v/>
      </c>
      <c r="K10" s="24" t="str">
        <f t="shared" si="9"/>
        <v/>
      </c>
      <c r="L10" s="24" t="str">
        <f t="shared" si="9"/>
        <v/>
      </c>
      <c r="M10" s="24" t="str">
        <f t="shared" si="9"/>
        <v/>
      </c>
      <c r="N10" s="24" t="str">
        <f t="shared" si="5"/>
        <v/>
      </c>
      <c r="O10" s="24" t="str">
        <f t="shared" si="9"/>
        <v/>
      </c>
      <c r="P10" s="29">
        <f t="shared" si="1"/>
        <v>0</v>
      </c>
      <c r="Q10" s="30" t="str">
        <f t="shared" si="2"/>
        <v/>
      </c>
    </row>
    <row r="11" spans="1:17" x14ac:dyDescent="0.2">
      <c r="A11" s="354" t="s">
        <v>633</v>
      </c>
      <c r="B11" s="355"/>
      <c r="C11" s="24" t="str">
        <f t="shared" ref="C11:O11" si="10">IF($P11=0,"",C36/$P11)</f>
        <v/>
      </c>
      <c r="D11" s="24" t="str">
        <f t="shared" si="10"/>
        <v/>
      </c>
      <c r="E11" s="24" t="str">
        <f t="shared" si="10"/>
        <v/>
      </c>
      <c r="F11" s="24" t="str">
        <f t="shared" si="10"/>
        <v/>
      </c>
      <c r="G11" s="24" t="str">
        <f t="shared" si="10"/>
        <v/>
      </c>
      <c r="H11" s="24" t="str">
        <f t="shared" si="4"/>
        <v/>
      </c>
      <c r="I11" s="24" t="str">
        <f t="shared" si="10"/>
        <v/>
      </c>
      <c r="J11" s="24" t="str">
        <f t="shared" si="10"/>
        <v/>
      </c>
      <c r="K11" s="24" t="str">
        <f t="shared" si="10"/>
        <v/>
      </c>
      <c r="L11" s="24" t="str">
        <f t="shared" si="10"/>
        <v/>
      </c>
      <c r="M11" s="24" t="str">
        <f t="shared" si="10"/>
        <v/>
      </c>
      <c r="N11" s="24" t="str">
        <f t="shared" si="5"/>
        <v/>
      </c>
      <c r="O11" s="24" t="str">
        <f t="shared" si="10"/>
        <v/>
      </c>
      <c r="P11" s="29">
        <f t="shared" si="1"/>
        <v>0</v>
      </c>
      <c r="Q11" s="30" t="str">
        <f t="shared" si="2"/>
        <v/>
      </c>
    </row>
    <row r="12" spans="1:17" x14ac:dyDescent="0.2">
      <c r="A12" s="354" t="s">
        <v>634</v>
      </c>
      <c r="B12" s="355"/>
      <c r="C12" s="24" t="str">
        <f t="shared" ref="C12:O12" si="11">IF($P12=0,"",C37/$P12)</f>
        <v/>
      </c>
      <c r="D12" s="24" t="str">
        <f t="shared" si="11"/>
        <v/>
      </c>
      <c r="E12" s="24" t="str">
        <f t="shared" si="11"/>
        <v/>
      </c>
      <c r="F12" s="24" t="str">
        <f t="shared" si="11"/>
        <v/>
      </c>
      <c r="G12" s="24" t="str">
        <f t="shared" si="11"/>
        <v/>
      </c>
      <c r="H12" s="24" t="str">
        <f t="shared" si="4"/>
        <v/>
      </c>
      <c r="I12" s="24" t="str">
        <f t="shared" si="11"/>
        <v/>
      </c>
      <c r="J12" s="24" t="str">
        <f t="shared" si="11"/>
        <v/>
      </c>
      <c r="K12" s="24" t="str">
        <f t="shared" si="11"/>
        <v/>
      </c>
      <c r="L12" s="24" t="str">
        <f t="shared" si="11"/>
        <v/>
      </c>
      <c r="M12" s="24" t="str">
        <f t="shared" si="11"/>
        <v/>
      </c>
      <c r="N12" s="24" t="str">
        <f t="shared" si="5"/>
        <v/>
      </c>
      <c r="O12" s="24" t="str">
        <f t="shared" si="11"/>
        <v/>
      </c>
      <c r="P12" s="29">
        <f t="shared" si="1"/>
        <v>0</v>
      </c>
      <c r="Q12" s="30" t="str">
        <f t="shared" si="2"/>
        <v/>
      </c>
    </row>
    <row r="13" spans="1:17" s="27" customFormat="1" x14ac:dyDescent="0.2">
      <c r="A13" s="354" t="s">
        <v>635</v>
      </c>
      <c r="B13" s="355"/>
      <c r="C13" s="24" t="str">
        <f t="shared" ref="C13:O13" si="12">IF($P13=0,"",C38/$P13)</f>
        <v/>
      </c>
      <c r="D13" s="24" t="str">
        <f t="shared" si="12"/>
        <v/>
      </c>
      <c r="E13" s="24" t="str">
        <f t="shared" si="12"/>
        <v/>
      </c>
      <c r="F13" s="24" t="str">
        <f t="shared" si="12"/>
        <v/>
      </c>
      <c r="G13" s="24" t="str">
        <f t="shared" si="12"/>
        <v/>
      </c>
      <c r="H13" s="24" t="str">
        <f t="shared" si="4"/>
        <v/>
      </c>
      <c r="I13" s="24" t="str">
        <f t="shared" si="12"/>
        <v/>
      </c>
      <c r="J13" s="24" t="str">
        <f t="shared" si="12"/>
        <v/>
      </c>
      <c r="K13" s="24" t="str">
        <f t="shared" si="12"/>
        <v/>
      </c>
      <c r="L13" s="24" t="str">
        <f t="shared" si="12"/>
        <v/>
      </c>
      <c r="M13" s="24" t="str">
        <f t="shared" si="12"/>
        <v/>
      </c>
      <c r="N13" s="24" t="str">
        <f t="shared" si="5"/>
        <v/>
      </c>
      <c r="O13" s="24" t="str">
        <f t="shared" si="12"/>
        <v/>
      </c>
      <c r="P13" s="29">
        <f t="shared" si="1"/>
        <v>0</v>
      </c>
      <c r="Q13" s="30" t="str">
        <f t="shared" si="2"/>
        <v/>
      </c>
    </row>
    <row r="14" spans="1:17" x14ac:dyDescent="0.2">
      <c r="A14" s="354" t="s">
        <v>636</v>
      </c>
      <c r="B14" s="355"/>
      <c r="C14" s="24" t="str">
        <f t="shared" ref="C14:O14" si="13">IF($P14=0,"",C39/$P14)</f>
        <v/>
      </c>
      <c r="D14" s="24" t="str">
        <f t="shared" si="13"/>
        <v/>
      </c>
      <c r="E14" s="24" t="str">
        <f t="shared" si="13"/>
        <v/>
      </c>
      <c r="F14" s="24" t="str">
        <f t="shared" si="13"/>
        <v/>
      </c>
      <c r="G14" s="24" t="str">
        <f t="shared" si="13"/>
        <v/>
      </c>
      <c r="H14" s="24" t="str">
        <f t="shared" si="4"/>
        <v/>
      </c>
      <c r="I14" s="24" t="str">
        <f t="shared" si="13"/>
        <v/>
      </c>
      <c r="J14" s="24" t="str">
        <f t="shared" si="13"/>
        <v/>
      </c>
      <c r="K14" s="24" t="str">
        <f t="shared" si="13"/>
        <v/>
      </c>
      <c r="L14" s="24" t="str">
        <f t="shared" si="13"/>
        <v/>
      </c>
      <c r="M14" s="24" t="str">
        <f t="shared" si="13"/>
        <v/>
      </c>
      <c r="N14" s="24" t="str">
        <f t="shared" si="5"/>
        <v/>
      </c>
      <c r="O14" s="24" t="str">
        <f t="shared" si="13"/>
        <v/>
      </c>
      <c r="P14" s="29">
        <f t="shared" si="1"/>
        <v>0</v>
      </c>
      <c r="Q14" s="30" t="str">
        <f t="shared" si="2"/>
        <v/>
      </c>
    </row>
    <row r="15" spans="1:17" x14ac:dyDescent="0.2">
      <c r="A15" s="354" t="s">
        <v>637</v>
      </c>
      <c r="B15" s="355"/>
      <c r="C15" s="24" t="str">
        <f t="shared" ref="C15:O15" si="14">IF($P15=0,"",C40/$P15)</f>
        <v/>
      </c>
      <c r="D15" s="24" t="str">
        <f t="shared" si="14"/>
        <v/>
      </c>
      <c r="E15" s="24" t="str">
        <f t="shared" si="14"/>
        <v/>
      </c>
      <c r="F15" s="24" t="str">
        <f t="shared" si="14"/>
        <v/>
      </c>
      <c r="G15" s="24" t="str">
        <f t="shared" si="14"/>
        <v/>
      </c>
      <c r="H15" s="24" t="str">
        <f t="shared" si="4"/>
        <v/>
      </c>
      <c r="I15" s="24" t="str">
        <f t="shared" si="14"/>
        <v/>
      </c>
      <c r="J15" s="24" t="str">
        <f t="shared" si="14"/>
        <v/>
      </c>
      <c r="K15" s="24" t="str">
        <f t="shared" si="14"/>
        <v/>
      </c>
      <c r="L15" s="24" t="str">
        <f t="shared" si="14"/>
        <v/>
      </c>
      <c r="M15" s="24" t="str">
        <f t="shared" si="14"/>
        <v/>
      </c>
      <c r="N15" s="24" t="str">
        <f t="shared" si="5"/>
        <v/>
      </c>
      <c r="O15" s="24" t="str">
        <f t="shared" si="14"/>
        <v/>
      </c>
      <c r="P15" s="29">
        <f t="shared" si="1"/>
        <v>0</v>
      </c>
      <c r="Q15" s="30" t="str">
        <f t="shared" si="2"/>
        <v/>
      </c>
    </row>
    <row r="16" spans="1:17" x14ac:dyDescent="0.2">
      <c r="A16" s="354" t="s">
        <v>638</v>
      </c>
      <c r="B16" s="355"/>
      <c r="C16" s="24" t="str">
        <f t="shared" ref="C16:O16" si="15">IF($P16=0,"",C41/$P16)</f>
        <v/>
      </c>
      <c r="D16" s="24" t="str">
        <f t="shared" si="15"/>
        <v/>
      </c>
      <c r="E16" s="24" t="str">
        <f t="shared" si="15"/>
        <v/>
      </c>
      <c r="F16" s="24" t="str">
        <f t="shared" si="15"/>
        <v/>
      </c>
      <c r="G16" s="24" t="str">
        <f t="shared" si="15"/>
        <v/>
      </c>
      <c r="H16" s="24" t="str">
        <f t="shared" si="4"/>
        <v/>
      </c>
      <c r="I16" s="24" t="str">
        <f t="shared" si="15"/>
        <v/>
      </c>
      <c r="J16" s="24" t="str">
        <f t="shared" si="15"/>
        <v/>
      </c>
      <c r="K16" s="24" t="str">
        <f t="shared" si="15"/>
        <v/>
      </c>
      <c r="L16" s="24" t="str">
        <f t="shared" si="15"/>
        <v/>
      </c>
      <c r="M16" s="24" t="str">
        <f t="shared" si="15"/>
        <v/>
      </c>
      <c r="N16" s="24" t="str">
        <f t="shared" si="5"/>
        <v/>
      </c>
      <c r="O16" s="24" t="str">
        <f t="shared" si="15"/>
        <v/>
      </c>
      <c r="P16" s="29">
        <f t="shared" si="1"/>
        <v>0</v>
      </c>
      <c r="Q16" s="30" t="str">
        <f t="shared" si="2"/>
        <v/>
      </c>
    </row>
    <row r="17" spans="1:17" x14ac:dyDescent="0.2">
      <c r="A17" s="354" t="s">
        <v>639</v>
      </c>
      <c r="B17" s="355"/>
      <c r="C17" s="24" t="str">
        <f t="shared" ref="C17:O17" si="16">IF($P17=0,"",C42/$P17)</f>
        <v/>
      </c>
      <c r="D17" s="24" t="str">
        <f t="shared" si="16"/>
        <v/>
      </c>
      <c r="E17" s="24" t="str">
        <f t="shared" si="16"/>
        <v/>
      </c>
      <c r="F17" s="24" t="str">
        <f t="shared" si="16"/>
        <v/>
      </c>
      <c r="G17" s="24" t="str">
        <f t="shared" si="16"/>
        <v/>
      </c>
      <c r="H17" s="24" t="str">
        <f t="shared" si="4"/>
        <v/>
      </c>
      <c r="I17" s="24" t="str">
        <f t="shared" si="16"/>
        <v/>
      </c>
      <c r="J17" s="24" t="str">
        <f t="shared" si="16"/>
        <v/>
      </c>
      <c r="K17" s="24" t="str">
        <f t="shared" si="16"/>
        <v/>
      </c>
      <c r="L17" s="24" t="str">
        <f t="shared" si="16"/>
        <v/>
      </c>
      <c r="M17" s="24" t="str">
        <f t="shared" si="16"/>
        <v/>
      </c>
      <c r="N17" s="24" t="str">
        <f t="shared" si="5"/>
        <v/>
      </c>
      <c r="O17" s="24" t="str">
        <f t="shared" si="16"/>
        <v/>
      </c>
      <c r="P17" s="29">
        <f t="shared" si="1"/>
        <v>0</v>
      </c>
      <c r="Q17" s="30" t="str">
        <f t="shared" si="2"/>
        <v/>
      </c>
    </row>
    <row r="18" spans="1:17" x14ac:dyDescent="0.2">
      <c r="A18" s="354" t="s">
        <v>640</v>
      </c>
      <c r="B18" s="355"/>
      <c r="C18" s="24" t="str">
        <f t="shared" ref="C18:O18" si="17">IF($P18=0,"",C43/$P18)</f>
        <v/>
      </c>
      <c r="D18" s="24" t="str">
        <f t="shared" si="17"/>
        <v/>
      </c>
      <c r="E18" s="24" t="str">
        <f t="shared" si="17"/>
        <v/>
      </c>
      <c r="F18" s="24" t="str">
        <f t="shared" si="17"/>
        <v/>
      </c>
      <c r="G18" s="24" t="str">
        <f t="shared" si="17"/>
        <v/>
      </c>
      <c r="H18" s="24" t="str">
        <f t="shared" si="4"/>
        <v/>
      </c>
      <c r="I18" s="24" t="str">
        <f t="shared" si="17"/>
        <v/>
      </c>
      <c r="J18" s="24" t="str">
        <f t="shared" si="17"/>
        <v/>
      </c>
      <c r="K18" s="24" t="str">
        <f t="shared" si="17"/>
        <v/>
      </c>
      <c r="L18" s="24" t="str">
        <f t="shared" si="17"/>
        <v/>
      </c>
      <c r="M18" s="24" t="str">
        <f t="shared" si="17"/>
        <v/>
      </c>
      <c r="N18" s="24" t="str">
        <f t="shared" si="5"/>
        <v/>
      </c>
      <c r="O18" s="24" t="str">
        <f t="shared" si="17"/>
        <v/>
      </c>
      <c r="P18" s="29">
        <f t="shared" si="1"/>
        <v>0</v>
      </c>
      <c r="Q18" s="30" t="str">
        <f t="shared" si="2"/>
        <v/>
      </c>
    </row>
    <row r="19" spans="1:17" x14ac:dyDescent="0.2">
      <c r="A19" s="354" t="s">
        <v>641</v>
      </c>
      <c r="B19" s="355"/>
      <c r="C19" s="24" t="str">
        <f t="shared" ref="C19:O19" si="18">IF($P19=0,"",C44/$P19)</f>
        <v/>
      </c>
      <c r="D19" s="24" t="str">
        <f t="shared" si="18"/>
        <v/>
      </c>
      <c r="E19" s="24" t="str">
        <f t="shared" si="18"/>
        <v/>
      </c>
      <c r="F19" s="24" t="str">
        <f t="shared" si="18"/>
        <v/>
      </c>
      <c r="G19" s="24" t="str">
        <f t="shared" si="18"/>
        <v/>
      </c>
      <c r="H19" s="24" t="str">
        <f t="shared" si="4"/>
        <v/>
      </c>
      <c r="I19" s="24" t="str">
        <f t="shared" si="18"/>
        <v/>
      </c>
      <c r="J19" s="24" t="str">
        <f t="shared" si="18"/>
        <v/>
      </c>
      <c r="K19" s="24" t="str">
        <f t="shared" si="18"/>
        <v/>
      </c>
      <c r="L19" s="24" t="str">
        <f t="shared" si="18"/>
        <v/>
      </c>
      <c r="M19" s="24" t="str">
        <f t="shared" si="18"/>
        <v/>
      </c>
      <c r="N19" s="24" t="str">
        <f t="shared" si="5"/>
        <v/>
      </c>
      <c r="O19" s="24" t="str">
        <f t="shared" si="18"/>
        <v/>
      </c>
      <c r="P19" s="29">
        <f t="shared" si="1"/>
        <v>0</v>
      </c>
      <c r="Q19" s="30" t="str">
        <f t="shared" si="2"/>
        <v/>
      </c>
    </row>
    <row r="20" spans="1:17" x14ac:dyDescent="0.2">
      <c r="A20" s="354" t="s">
        <v>642</v>
      </c>
      <c r="B20" s="355"/>
      <c r="C20" s="24" t="str">
        <f t="shared" ref="C20:O20" si="19">IF($P20=0,"",C45/$P20)</f>
        <v/>
      </c>
      <c r="D20" s="24" t="str">
        <f t="shared" si="19"/>
        <v/>
      </c>
      <c r="E20" s="24" t="str">
        <f t="shared" si="19"/>
        <v/>
      </c>
      <c r="F20" s="24" t="str">
        <f t="shared" si="19"/>
        <v/>
      </c>
      <c r="G20" s="24" t="str">
        <f t="shared" si="19"/>
        <v/>
      </c>
      <c r="H20" s="24" t="str">
        <f t="shared" si="4"/>
        <v/>
      </c>
      <c r="I20" s="24" t="str">
        <f t="shared" si="19"/>
        <v/>
      </c>
      <c r="J20" s="24" t="str">
        <f t="shared" si="19"/>
        <v/>
      </c>
      <c r="K20" s="24" t="str">
        <f t="shared" si="19"/>
        <v/>
      </c>
      <c r="L20" s="24" t="str">
        <f t="shared" si="19"/>
        <v/>
      </c>
      <c r="M20" s="24" t="str">
        <f t="shared" si="19"/>
        <v/>
      </c>
      <c r="N20" s="24" t="str">
        <f t="shared" si="5"/>
        <v/>
      </c>
      <c r="O20" s="24" t="str">
        <f t="shared" si="19"/>
        <v/>
      </c>
      <c r="P20" s="29">
        <f t="shared" si="1"/>
        <v>0</v>
      </c>
      <c r="Q20" s="30" t="str">
        <f t="shared" si="2"/>
        <v/>
      </c>
    </row>
    <row r="21" spans="1:17" x14ac:dyDescent="0.2">
      <c r="A21" s="354" t="s">
        <v>643</v>
      </c>
      <c r="B21" s="355"/>
      <c r="C21" s="24" t="str">
        <f t="shared" ref="C21:O21" si="20">IF($P21=0,"",C46/$P21)</f>
        <v/>
      </c>
      <c r="D21" s="24" t="str">
        <f t="shared" si="20"/>
        <v/>
      </c>
      <c r="E21" s="24" t="str">
        <f t="shared" si="20"/>
        <v/>
      </c>
      <c r="F21" s="24" t="str">
        <f t="shared" si="20"/>
        <v/>
      </c>
      <c r="G21" s="24" t="str">
        <f t="shared" si="20"/>
        <v/>
      </c>
      <c r="H21" s="24" t="str">
        <f t="shared" si="4"/>
        <v/>
      </c>
      <c r="I21" s="24" t="str">
        <f t="shared" si="20"/>
        <v/>
      </c>
      <c r="J21" s="24" t="str">
        <f t="shared" si="20"/>
        <v/>
      </c>
      <c r="K21" s="24" t="str">
        <f t="shared" si="20"/>
        <v/>
      </c>
      <c r="L21" s="24" t="str">
        <f t="shared" si="20"/>
        <v/>
      </c>
      <c r="M21" s="24" t="str">
        <f t="shared" si="20"/>
        <v/>
      </c>
      <c r="N21" s="24" t="str">
        <f t="shared" si="5"/>
        <v/>
      </c>
      <c r="O21" s="24" t="str">
        <f t="shared" si="20"/>
        <v/>
      </c>
      <c r="P21" s="29">
        <f t="shared" si="1"/>
        <v>0</v>
      </c>
      <c r="Q21" s="30" t="str">
        <f t="shared" si="2"/>
        <v/>
      </c>
    </row>
    <row r="22" spans="1:17" x14ac:dyDescent="0.2">
      <c r="A22" s="354" t="s">
        <v>644</v>
      </c>
      <c r="B22" s="355"/>
      <c r="C22" s="24" t="str">
        <f t="shared" ref="C22:O22" si="21">IF($P22=0,"",C47/$P22)</f>
        <v/>
      </c>
      <c r="D22" s="24" t="str">
        <f t="shared" si="21"/>
        <v/>
      </c>
      <c r="E22" s="24" t="str">
        <f t="shared" si="21"/>
        <v/>
      </c>
      <c r="F22" s="24" t="str">
        <f t="shared" si="21"/>
        <v/>
      </c>
      <c r="G22" s="24" t="str">
        <f t="shared" si="21"/>
        <v/>
      </c>
      <c r="H22" s="24" t="str">
        <f t="shared" si="4"/>
        <v/>
      </c>
      <c r="I22" s="24" t="str">
        <f t="shared" si="21"/>
        <v/>
      </c>
      <c r="J22" s="24" t="str">
        <f t="shared" si="21"/>
        <v/>
      </c>
      <c r="K22" s="24" t="str">
        <f t="shared" si="21"/>
        <v/>
      </c>
      <c r="L22" s="24" t="str">
        <f t="shared" si="21"/>
        <v/>
      </c>
      <c r="M22" s="24" t="str">
        <f t="shared" si="21"/>
        <v/>
      </c>
      <c r="N22" s="24" t="str">
        <f t="shared" si="5"/>
        <v/>
      </c>
      <c r="O22" s="24" t="str">
        <f t="shared" si="21"/>
        <v/>
      </c>
      <c r="P22" s="29">
        <f t="shared" si="1"/>
        <v>0</v>
      </c>
      <c r="Q22" s="30" t="str">
        <f t="shared" si="2"/>
        <v/>
      </c>
    </row>
    <row r="23" spans="1:17" x14ac:dyDescent="0.2">
      <c r="A23" s="354" t="s">
        <v>645</v>
      </c>
      <c r="B23" s="355"/>
      <c r="C23" s="24" t="str">
        <f t="shared" ref="C23:O23" si="22">IF($P23=0,"",C48/$P23)</f>
        <v/>
      </c>
      <c r="D23" s="24" t="str">
        <f t="shared" si="22"/>
        <v/>
      </c>
      <c r="E23" s="24" t="str">
        <f t="shared" si="22"/>
        <v/>
      </c>
      <c r="F23" s="24" t="str">
        <f t="shared" si="22"/>
        <v/>
      </c>
      <c r="G23" s="24" t="str">
        <f t="shared" si="22"/>
        <v/>
      </c>
      <c r="H23" s="24" t="str">
        <f t="shared" si="4"/>
        <v/>
      </c>
      <c r="I23" s="24" t="str">
        <f t="shared" si="22"/>
        <v/>
      </c>
      <c r="J23" s="24" t="str">
        <f t="shared" si="22"/>
        <v/>
      </c>
      <c r="K23" s="24" t="str">
        <f t="shared" si="22"/>
        <v/>
      </c>
      <c r="L23" s="24" t="str">
        <f t="shared" si="22"/>
        <v/>
      </c>
      <c r="M23" s="24" t="str">
        <f t="shared" si="22"/>
        <v/>
      </c>
      <c r="N23" s="24" t="str">
        <f t="shared" si="5"/>
        <v/>
      </c>
      <c r="O23" s="24" t="str">
        <f t="shared" si="22"/>
        <v/>
      </c>
      <c r="P23" s="29">
        <f t="shared" si="1"/>
        <v>0</v>
      </c>
      <c r="Q23" s="30" t="str">
        <f t="shared" si="2"/>
        <v/>
      </c>
    </row>
    <row r="24" spans="1:17" x14ac:dyDescent="0.2">
      <c r="A24" s="393" t="s">
        <v>343</v>
      </c>
      <c r="B24" s="31" t="s">
        <v>344</v>
      </c>
      <c r="C24" s="29">
        <f>C50-C49</f>
        <v>0</v>
      </c>
      <c r="D24" s="29">
        <f t="shared" ref="D24:O24" si="23">D50-D49</f>
        <v>0</v>
      </c>
      <c r="E24" s="29">
        <f t="shared" si="23"/>
        <v>0</v>
      </c>
      <c r="F24" s="29">
        <f t="shared" si="23"/>
        <v>0</v>
      </c>
      <c r="G24" s="29">
        <f t="shared" si="23"/>
        <v>0</v>
      </c>
      <c r="H24" s="29">
        <f>H50-H49</f>
        <v>0</v>
      </c>
      <c r="I24" s="29">
        <f t="shared" si="23"/>
        <v>0</v>
      </c>
      <c r="J24" s="29">
        <f t="shared" si="23"/>
        <v>0</v>
      </c>
      <c r="K24" s="29">
        <f t="shared" si="23"/>
        <v>0</v>
      </c>
      <c r="L24" s="29">
        <f t="shared" si="23"/>
        <v>0</v>
      </c>
      <c r="M24" s="29">
        <f t="shared" si="23"/>
        <v>0</v>
      </c>
      <c r="N24" s="29">
        <f>N50-N49</f>
        <v>0</v>
      </c>
      <c r="O24" s="29">
        <f t="shared" si="23"/>
        <v>0</v>
      </c>
      <c r="P24" s="29">
        <f>Q50-P50-Q49+P49</f>
        <v>0</v>
      </c>
      <c r="Q24" s="30" t="str">
        <f t="shared" si="2"/>
        <v/>
      </c>
    </row>
    <row r="25" spans="1:17" x14ac:dyDescent="0.2">
      <c r="A25" s="393"/>
      <c r="B25" s="22" t="s">
        <v>345</v>
      </c>
      <c r="C25" s="30" t="str">
        <f t="shared" ref="C25:P25" si="24">IF($P24=0,"",C24/$P24)</f>
        <v/>
      </c>
      <c r="D25" s="30" t="str">
        <f t="shared" si="24"/>
        <v/>
      </c>
      <c r="E25" s="30" t="str">
        <f t="shared" si="24"/>
        <v/>
      </c>
      <c r="F25" s="30" t="str">
        <f t="shared" si="24"/>
        <v/>
      </c>
      <c r="G25" s="30" t="str">
        <f t="shared" si="24"/>
        <v/>
      </c>
      <c r="H25" s="30" t="str">
        <f>IF($P24=0,"",H24/$P24)</f>
        <v/>
      </c>
      <c r="I25" s="30" t="str">
        <f t="shared" si="24"/>
        <v/>
      </c>
      <c r="J25" s="30" t="str">
        <f t="shared" si="24"/>
        <v/>
      </c>
      <c r="K25" s="30" t="str">
        <f t="shared" si="24"/>
        <v/>
      </c>
      <c r="L25" s="30" t="str">
        <f t="shared" si="24"/>
        <v/>
      </c>
      <c r="M25" s="30" t="str">
        <f t="shared" si="24"/>
        <v/>
      </c>
      <c r="N25" s="30" t="str">
        <f>IF($P24=0,"",N24/$P24)</f>
        <v/>
      </c>
      <c r="O25" s="30" t="str">
        <f t="shared" si="24"/>
        <v/>
      </c>
      <c r="P25" s="30" t="str">
        <f t="shared" si="24"/>
        <v/>
      </c>
      <c r="Q25" s="30"/>
    </row>
    <row r="26" spans="1:17" x14ac:dyDescent="0.2">
      <c r="A26" s="18" t="str">
        <f>Titel!$A$15</f>
        <v>© 2025 IFT Institut für Therapieforschung, München</v>
      </c>
      <c r="B26" s="18"/>
      <c r="O26" s="19"/>
      <c r="P26" s="19" t="s">
        <v>22</v>
      </c>
      <c r="Q26" s="20">
        <f>IF(Q50=0,0,(P50+Q49-P49)/Q50)</f>
        <v>0</v>
      </c>
    </row>
    <row r="28" spans="1:17" x14ac:dyDescent="0.2">
      <c r="A28" s="344" t="s">
        <v>375</v>
      </c>
      <c r="B28" s="344"/>
      <c r="C28" s="368" t="s">
        <v>32</v>
      </c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</row>
    <row r="29" spans="1:17" ht="56.25" x14ac:dyDescent="0.2">
      <c r="A29" s="344"/>
      <c r="B29" s="344"/>
      <c r="C29" s="43" t="s">
        <v>33</v>
      </c>
      <c r="D29" s="43" t="s">
        <v>69</v>
      </c>
      <c r="E29" s="43" t="s">
        <v>70</v>
      </c>
      <c r="F29" s="103" t="s">
        <v>42</v>
      </c>
      <c r="G29" s="43" t="s">
        <v>71</v>
      </c>
      <c r="H29" s="43" t="s">
        <v>655</v>
      </c>
      <c r="I29" s="43" t="s">
        <v>94</v>
      </c>
      <c r="J29" s="43" t="s">
        <v>95</v>
      </c>
      <c r="K29" s="43" t="s">
        <v>96</v>
      </c>
      <c r="L29" s="43" t="s">
        <v>97</v>
      </c>
      <c r="M29" s="43" t="s">
        <v>212</v>
      </c>
      <c r="N29" s="43" t="s">
        <v>658</v>
      </c>
      <c r="O29" s="43" t="s">
        <v>657</v>
      </c>
      <c r="P29" s="54" t="s">
        <v>3</v>
      </c>
      <c r="Q29" s="26" t="s">
        <v>300</v>
      </c>
    </row>
    <row r="30" spans="1:17" ht="12.75" x14ac:dyDescent="0.2">
      <c r="A30" s="338" t="s">
        <v>627</v>
      </c>
      <c r="B30" s="339"/>
      <c r="C30" s="36">
        <f t="array" ref="C30:Q50">[1]gsby250200!$D$574:$R$594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7">
        <v>0</v>
      </c>
    </row>
    <row r="31" spans="1:17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7">
        <v>0</v>
      </c>
    </row>
    <row r="32" spans="1:17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7">
        <v>0</v>
      </c>
    </row>
    <row r="33" spans="1:17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7">
        <v>0</v>
      </c>
    </row>
    <row r="34" spans="1:17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7">
        <v>0</v>
      </c>
    </row>
    <row r="35" spans="1:17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7">
        <v>0</v>
      </c>
    </row>
    <row r="36" spans="1:17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7">
        <v>0</v>
      </c>
    </row>
    <row r="37" spans="1:17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7">
        <v>0</v>
      </c>
    </row>
    <row r="38" spans="1:17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7">
        <v>0</v>
      </c>
    </row>
    <row r="39" spans="1:17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7">
        <v>0</v>
      </c>
    </row>
    <row r="40" spans="1:17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7">
        <v>0</v>
      </c>
    </row>
    <row r="41" spans="1:17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7">
        <v>0</v>
      </c>
    </row>
    <row r="42" spans="1:17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7">
        <v>0</v>
      </c>
    </row>
    <row r="43" spans="1:17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7">
        <v>0</v>
      </c>
    </row>
    <row r="44" spans="1:17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7">
        <v>0</v>
      </c>
    </row>
    <row r="45" spans="1:17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7">
        <v>0</v>
      </c>
    </row>
    <row r="46" spans="1:17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7">
        <v>0</v>
      </c>
    </row>
    <row r="47" spans="1:17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7">
        <v>0</v>
      </c>
    </row>
    <row r="48" spans="1:17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7">
        <v>0</v>
      </c>
    </row>
    <row r="49" spans="1:17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7">
        <v>0</v>
      </c>
    </row>
    <row r="50" spans="1:17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</row>
  </sheetData>
  <mergeCells count="46">
    <mergeCell ref="A37:B37"/>
    <mergeCell ref="A44:B44"/>
    <mergeCell ref="A45:B45"/>
    <mergeCell ref="C28:Q28"/>
    <mergeCell ref="A32:B32"/>
    <mergeCell ref="A33:B33"/>
    <mergeCell ref="A30:B30"/>
    <mergeCell ref="A31:B31"/>
    <mergeCell ref="A35:B35"/>
    <mergeCell ref="A36:B36"/>
    <mergeCell ref="A46:B46"/>
    <mergeCell ref="A47:B47"/>
    <mergeCell ref="A38:B38"/>
    <mergeCell ref="A39:B39"/>
    <mergeCell ref="A40:B40"/>
    <mergeCell ref="A41:B41"/>
    <mergeCell ref="A42:B42"/>
    <mergeCell ref="A43:B43"/>
    <mergeCell ref="A20:B20"/>
    <mergeCell ref="A21:B21"/>
    <mergeCell ref="A22:B22"/>
    <mergeCell ref="A23:B23"/>
    <mergeCell ref="A34:B34"/>
    <mergeCell ref="A28:B29"/>
    <mergeCell ref="P3:Q3"/>
    <mergeCell ref="A5:B5"/>
    <mergeCell ref="A6:B6"/>
    <mergeCell ref="A7:B7"/>
    <mergeCell ref="A3:B4"/>
    <mergeCell ref="C3:O3"/>
    <mergeCell ref="A50:B50"/>
    <mergeCell ref="A48:B48"/>
    <mergeCell ref="A49:B49"/>
    <mergeCell ref="A8:B8"/>
    <mergeCell ref="A9:B9"/>
    <mergeCell ref="A14:B14"/>
    <mergeCell ref="A15:B15"/>
    <mergeCell ref="A24:A25"/>
    <mergeCell ref="A16:B16"/>
    <mergeCell ref="A17:B17"/>
    <mergeCell ref="A18:B18"/>
    <mergeCell ref="A19:B19"/>
    <mergeCell ref="A10:B10"/>
    <mergeCell ref="A11:B11"/>
    <mergeCell ref="A12:B12"/>
    <mergeCell ref="A13:B13"/>
  </mergeCells>
  <phoneticPr fontId="0" type="noConversion"/>
  <pageMargins left="0.39374999999999999" right="0.19652777777777777" top="0.39374999999999999" bottom="0.39374999999999999" header="0.19652777777777777" footer="0.19652777777777777"/>
  <pageSetup paperSize="9" scale="85" firstPageNumber="0" fitToHeight="0" orientation="landscape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Tabelle26"/>
  <dimension ref="A1:Q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1.85546875" style="10" customWidth="1"/>
    <col min="2" max="2" width="21.5703125" style="10" customWidth="1"/>
    <col min="3" max="7" width="11.5703125" style="10" customWidth="1"/>
    <col min="8" max="8" width="12.85546875" style="10" customWidth="1"/>
    <col min="9" max="10" width="11.5703125" style="10" customWidth="1"/>
    <col min="11" max="12" width="10.42578125" style="10" customWidth="1"/>
    <col min="13" max="13" width="10.28515625" style="10" customWidth="1"/>
    <col min="14" max="15" width="12.5703125" style="10" customWidth="1"/>
    <col min="16" max="17" width="8.28515625" style="10" customWidth="1"/>
    <col min="18" max="16384" width="11.42578125" style="10"/>
  </cols>
  <sheetData>
    <row r="1" spans="1:17" x14ac:dyDescent="0.2">
      <c r="A1" s="14" t="str">
        <f>Inhalt!B19</f>
        <v>T2_16</v>
      </c>
      <c r="B1" s="15" t="str">
        <f>Inhalt!C19&amp; " (Männer)"</f>
        <v>: Präferierte Spielform + Erwerbssituation am Tag vor Betreuungsbeginn (Männer)</v>
      </c>
      <c r="J1" s="15"/>
    </row>
    <row r="2" spans="1:17" x14ac:dyDescent="0.2">
      <c r="J2" s="15"/>
    </row>
    <row r="3" spans="1:17" x14ac:dyDescent="0.2">
      <c r="A3" s="360" t="s">
        <v>375</v>
      </c>
      <c r="B3" s="361"/>
      <c r="C3" s="362" t="s">
        <v>32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7" t="s">
        <v>0</v>
      </c>
      <c r="Q3" s="367"/>
    </row>
    <row r="4" spans="1:17" ht="56.25" x14ac:dyDescent="0.2">
      <c r="A4" s="361"/>
      <c r="B4" s="361"/>
      <c r="C4" s="39" t="s">
        <v>19</v>
      </c>
      <c r="D4" s="39" t="s">
        <v>64</v>
      </c>
      <c r="E4" s="39" t="s">
        <v>70</v>
      </c>
      <c r="F4" s="102" t="s">
        <v>42</v>
      </c>
      <c r="G4" s="39" t="s">
        <v>71</v>
      </c>
      <c r="H4" s="39" t="s">
        <v>655</v>
      </c>
      <c r="I4" s="39" t="s">
        <v>83</v>
      </c>
      <c r="J4" s="39" t="s">
        <v>95</v>
      </c>
      <c r="K4" s="39" t="s">
        <v>96</v>
      </c>
      <c r="L4" s="39" t="s">
        <v>40</v>
      </c>
      <c r="M4" s="39" t="s">
        <v>21</v>
      </c>
      <c r="N4" s="39" t="s">
        <v>656</v>
      </c>
      <c r="O4" s="39" t="s">
        <v>657</v>
      </c>
      <c r="P4" s="17" t="s">
        <v>1</v>
      </c>
      <c r="Q4" s="17" t="s">
        <v>2</v>
      </c>
    </row>
    <row r="5" spans="1:17" x14ac:dyDescent="0.2">
      <c r="A5" s="354" t="s">
        <v>627</v>
      </c>
      <c r="B5" s="355"/>
      <c r="C5" s="24" t="str">
        <f t="shared" ref="C5:O5" si="0">IF($P5=0,"",C30/$P5)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9">
        <f t="shared" ref="P5:P23" si="1">Q30-P30</f>
        <v>0</v>
      </c>
      <c r="Q5" s="30" t="str">
        <f t="shared" ref="Q5:Q24" si="2">IF(P$24=0,"",P5/P$24)</f>
        <v/>
      </c>
    </row>
    <row r="6" spans="1:17" x14ac:dyDescent="0.2">
      <c r="A6" s="354" t="s">
        <v>628</v>
      </c>
      <c r="B6" s="355"/>
      <c r="C6" s="24" t="str">
        <f t="shared" ref="C6:O21" si="3">IF($P6=0,"",C31/$P6)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29">
        <f t="shared" si="1"/>
        <v>0</v>
      </c>
      <c r="Q6" s="30" t="str">
        <f t="shared" si="2"/>
        <v/>
      </c>
    </row>
    <row r="7" spans="1:17" x14ac:dyDescent="0.2">
      <c r="A7" s="354" t="s">
        <v>629</v>
      </c>
      <c r="B7" s="355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29">
        <f t="shared" si="1"/>
        <v>0</v>
      </c>
      <c r="Q7" s="30" t="str">
        <f t="shared" si="2"/>
        <v/>
      </c>
    </row>
    <row r="8" spans="1:17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29">
        <f t="shared" si="1"/>
        <v>0</v>
      </c>
      <c r="Q8" s="30" t="str">
        <f t="shared" si="2"/>
        <v/>
      </c>
    </row>
    <row r="9" spans="1:17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29">
        <f t="shared" si="1"/>
        <v>0</v>
      </c>
      <c r="Q9" s="30" t="str">
        <f t="shared" si="2"/>
        <v/>
      </c>
    </row>
    <row r="10" spans="1:17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29">
        <f t="shared" si="1"/>
        <v>0</v>
      </c>
      <c r="Q10" s="30" t="str">
        <f t="shared" si="2"/>
        <v/>
      </c>
    </row>
    <row r="11" spans="1:17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29">
        <f t="shared" si="1"/>
        <v>0</v>
      </c>
      <c r="Q11" s="30" t="str">
        <f t="shared" si="2"/>
        <v/>
      </c>
    </row>
    <row r="12" spans="1:17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4" t="str">
        <f t="shared" si="3"/>
        <v/>
      </c>
      <c r="M12" s="24" t="str">
        <f t="shared" si="3"/>
        <v/>
      </c>
      <c r="N12" s="24" t="str">
        <f t="shared" si="3"/>
        <v/>
      </c>
      <c r="O12" s="24" t="str">
        <f t="shared" si="3"/>
        <v/>
      </c>
      <c r="P12" s="29">
        <f t="shared" si="1"/>
        <v>0</v>
      </c>
      <c r="Q12" s="30" t="str">
        <f t="shared" si="2"/>
        <v/>
      </c>
    </row>
    <row r="13" spans="1:17" s="27" customFormat="1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4" t="str">
        <f t="shared" si="3"/>
        <v/>
      </c>
      <c r="M13" s="24" t="str">
        <f t="shared" si="3"/>
        <v/>
      </c>
      <c r="N13" s="24" t="str">
        <f t="shared" si="3"/>
        <v/>
      </c>
      <c r="O13" s="24" t="str">
        <f t="shared" si="3"/>
        <v/>
      </c>
      <c r="P13" s="29">
        <f t="shared" si="1"/>
        <v>0</v>
      </c>
      <c r="Q13" s="30" t="str">
        <f t="shared" si="2"/>
        <v/>
      </c>
    </row>
    <row r="14" spans="1:17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4" t="str">
        <f t="shared" si="3"/>
        <v/>
      </c>
      <c r="L14" s="24" t="str">
        <f t="shared" si="3"/>
        <v/>
      </c>
      <c r="M14" s="24" t="str">
        <f t="shared" si="3"/>
        <v/>
      </c>
      <c r="N14" s="24" t="str">
        <f t="shared" si="3"/>
        <v/>
      </c>
      <c r="O14" s="24" t="str">
        <f t="shared" si="3"/>
        <v/>
      </c>
      <c r="P14" s="29">
        <f t="shared" si="1"/>
        <v>0</v>
      </c>
      <c r="Q14" s="30" t="str">
        <f t="shared" si="2"/>
        <v/>
      </c>
    </row>
    <row r="15" spans="1:17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4" t="str">
        <f t="shared" si="3"/>
        <v/>
      </c>
      <c r="L15" s="24" t="str">
        <f t="shared" si="3"/>
        <v/>
      </c>
      <c r="M15" s="24" t="str">
        <f t="shared" si="3"/>
        <v/>
      </c>
      <c r="N15" s="24" t="str">
        <f t="shared" si="3"/>
        <v/>
      </c>
      <c r="O15" s="24" t="str">
        <f t="shared" si="3"/>
        <v/>
      </c>
      <c r="P15" s="29">
        <f t="shared" si="1"/>
        <v>0</v>
      </c>
      <c r="Q15" s="30" t="str">
        <f t="shared" si="2"/>
        <v/>
      </c>
    </row>
    <row r="16" spans="1:17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4" t="str">
        <f t="shared" si="3"/>
        <v/>
      </c>
      <c r="M16" s="24" t="str">
        <f t="shared" si="3"/>
        <v/>
      </c>
      <c r="N16" s="24" t="str">
        <f t="shared" si="3"/>
        <v/>
      </c>
      <c r="O16" s="24" t="str">
        <f t="shared" si="3"/>
        <v/>
      </c>
      <c r="P16" s="29">
        <f t="shared" si="1"/>
        <v>0</v>
      </c>
      <c r="Q16" s="30" t="str">
        <f t="shared" si="2"/>
        <v/>
      </c>
    </row>
    <row r="17" spans="1:17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4" t="str">
        <f t="shared" si="3"/>
        <v/>
      </c>
      <c r="M17" s="24" t="str">
        <f t="shared" si="3"/>
        <v/>
      </c>
      <c r="N17" s="24" t="str">
        <f t="shared" si="3"/>
        <v/>
      </c>
      <c r="O17" s="24" t="str">
        <f t="shared" si="3"/>
        <v/>
      </c>
      <c r="P17" s="29">
        <f t="shared" si="1"/>
        <v>0</v>
      </c>
      <c r="Q17" s="30" t="str">
        <f t="shared" si="2"/>
        <v/>
      </c>
    </row>
    <row r="18" spans="1:17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4" t="str">
        <f t="shared" si="3"/>
        <v/>
      </c>
      <c r="M18" s="24" t="str">
        <f t="shared" si="3"/>
        <v/>
      </c>
      <c r="N18" s="24" t="str">
        <f t="shared" si="3"/>
        <v/>
      </c>
      <c r="O18" s="24" t="str">
        <f t="shared" si="3"/>
        <v/>
      </c>
      <c r="P18" s="29">
        <f t="shared" si="1"/>
        <v>0</v>
      </c>
      <c r="Q18" s="30" t="str">
        <f t="shared" si="2"/>
        <v/>
      </c>
    </row>
    <row r="19" spans="1:17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4" t="str">
        <f t="shared" si="3"/>
        <v/>
      </c>
      <c r="M19" s="24" t="str">
        <f t="shared" si="3"/>
        <v/>
      </c>
      <c r="N19" s="24" t="str">
        <f t="shared" si="3"/>
        <v/>
      </c>
      <c r="O19" s="24" t="str">
        <f t="shared" si="3"/>
        <v/>
      </c>
      <c r="P19" s="29">
        <f t="shared" si="1"/>
        <v>0</v>
      </c>
      <c r="Q19" s="30" t="str">
        <f t="shared" si="2"/>
        <v/>
      </c>
    </row>
    <row r="20" spans="1:17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si="3"/>
        <v/>
      </c>
      <c r="L20" s="24" t="str">
        <f t="shared" si="3"/>
        <v/>
      </c>
      <c r="M20" s="24" t="str">
        <f t="shared" si="3"/>
        <v/>
      </c>
      <c r="N20" s="24" t="str">
        <f t="shared" si="3"/>
        <v/>
      </c>
      <c r="O20" s="24" t="str">
        <f t="shared" si="3"/>
        <v/>
      </c>
      <c r="P20" s="29">
        <f t="shared" si="1"/>
        <v>0</v>
      </c>
      <c r="Q20" s="30" t="str">
        <f t="shared" si="2"/>
        <v/>
      </c>
    </row>
    <row r="21" spans="1:17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4" t="str">
        <f t="shared" si="3"/>
        <v/>
      </c>
      <c r="L21" s="24" t="str">
        <f t="shared" si="3"/>
        <v/>
      </c>
      <c r="M21" s="24" t="str">
        <f t="shared" si="3"/>
        <v/>
      </c>
      <c r="N21" s="24" t="str">
        <f t="shared" si="3"/>
        <v/>
      </c>
      <c r="O21" s="24" t="str">
        <f t="shared" si="3"/>
        <v/>
      </c>
      <c r="P21" s="29">
        <f t="shared" si="1"/>
        <v>0</v>
      </c>
      <c r="Q21" s="30" t="str">
        <f t="shared" si="2"/>
        <v/>
      </c>
    </row>
    <row r="22" spans="1:17" x14ac:dyDescent="0.2">
      <c r="A22" s="354" t="s">
        <v>644</v>
      </c>
      <c r="B22" s="355"/>
      <c r="C22" s="24" t="str">
        <f t="shared" ref="C22:O23" si="4">IF($P22=0,"",C47/$P22)</f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24" t="str">
        <f t="shared" si="4"/>
        <v/>
      </c>
      <c r="I22" s="24" t="str">
        <f t="shared" si="4"/>
        <v/>
      </c>
      <c r="J22" s="24" t="str">
        <f t="shared" si="4"/>
        <v/>
      </c>
      <c r="K22" s="24" t="str">
        <f t="shared" si="4"/>
        <v/>
      </c>
      <c r="L22" s="24" t="str">
        <f t="shared" si="4"/>
        <v/>
      </c>
      <c r="M22" s="24" t="str">
        <f t="shared" si="4"/>
        <v/>
      </c>
      <c r="N22" s="24" t="str">
        <f t="shared" si="4"/>
        <v/>
      </c>
      <c r="O22" s="24" t="str">
        <f t="shared" si="4"/>
        <v/>
      </c>
      <c r="P22" s="29">
        <f t="shared" si="1"/>
        <v>0</v>
      </c>
      <c r="Q22" s="30" t="str">
        <f t="shared" si="2"/>
        <v/>
      </c>
    </row>
    <row r="23" spans="1:17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4" t="str">
        <f t="shared" si="4"/>
        <v/>
      </c>
      <c r="K23" s="24" t="str">
        <f t="shared" si="4"/>
        <v/>
      </c>
      <c r="L23" s="24" t="str">
        <f t="shared" si="4"/>
        <v/>
      </c>
      <c r="M23" s="24" t="str">
        <f t="shared" si="4"/>
        <v/>
      </c>
      <c r="N23" s="24" t="str">
        <f t="shared" si="4"/>
        <v/>
      </c>
      <c r="O23" s="24" t="str">
        <f t="shared" si="4"/>
        <v/>
      </c>
      <c r="P23" s="29">
        <f t="shared" si="1"/>
        <v>0</v>
      </c>
      <c r="Q23" s="30" t="str">
        <f t="shared" si="2"/>
        <v/>
      </c>
    </row>
    <row r="24" spans="1:17" x14ac:dyDescent="0.2">
      <c r="A24" s="393" t="s">
        <v>29</v>
      </c>
      <c r="B24" s="31" t="s">
        <v>1</v>
      </c>
      <c r="C24" s="29">
        <f>C50-C49</f>
        <v>0</v>
      </c>
      <c r="D24" s="29">
        <f t="shared" ref="D24:O24" si="5">D50-D49</f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f t="shared" si="5"/>
        <v>0</v>
      </c>
      <c r="K24" s="29">
        <f t="shared" si="5"/>
        <v>0</v>
      </c>
      <c r="L24" s="29">
        <f t="shared" si="5"/>
        <v>0</v>
      </c>
      <c r="M24" s="29">
        <f t="shared" si="5"/>
        <v>0</v>
      </c>
      <c r="N24" s="29">
        <f t="shared" si="5"/>
        <v>0</v>
      </c>
      <c r="O24" s="29">
        <f t="shared" si="5"/>
        <v>0</v>
      </c>
      <c r="P24" s="29">
        <f>Q50-P50-Q49+P49</f>
        <v>0</v>
      </c>
      <c r="Q24" s="30" t="str">
        <f t="shared" si="2"/>
        <v/>
      </c>
    </row>
    <row r="25" spans="1:17" x14ac:dyDescent="0.2">
      <c r="A25" s="393"/>
      <c r="B25" s="22" t="s">
        <v>2</v>
      </c>
      <c r="C25" s="30" t="str">
        <f t="shared" ref="C25:P25" si="6">IF($P24=0,"",C24/$P24)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 t="str">
        <f t="shared" si="6"/>
        <v/>
      </c>
      <c r="L25" s="30" t="str">
        <f t="shared" si="6"/>
        <v/>
      </c>
      <c r="M25" s="30" t="str">
        <f t="shared" si="6"/>
        <v/>
      </c>
      <c r="N25" s="30" t="str">
        <f t="shared" si="6"/>
        <v/>
      </c>
      <c r="O25" s="30" t="str">
        <f t="shared" si="6"/>
        <v/>
      </c>
      <c r="P25" s="30" t="str">
        <f t="shared" si="6"/>
        <v/>
      </c>
      <c r="Q25" s="30"/>
    </row>
    <row r="26" spans="1:17" x14ac:dyDescent="0.2">
      <c r="A26" s="18" t="str">
        <f>Titel!$A$15</f>
        <v>© 2025 IFT Institut für Therapieforschung, München</v>
      </c>
      <c r="B26" s="18"/>
      <c r="O26" s="19"/>
      <c r="P26" s="19" t="s">
        <v>22</v>
      </c>
      <c r="Q26" s="20">
        <f>IF(Q50=0,0,(P50+Q49-P49)/Q50)</f>
        <v>0</v>
      </c>
    </row>
    <row r="28" spans="1:17" x14ac:dyDescent="0.2">
      <c r="A28" s="344" t="s">
        <v>375</v>
      </c>
      <c r="B28" s="344"/>
      <c r="C28" s="368" t="s">
        <v>32</v>
      </c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</row>
    <row r="29" spans="1:17" ht="56.25" x14ac:dyDescent="0.2">
      <c r="A29" s="344"/>
      <c r="B29" s="344"/>
      <c r="C29" s="43" t="s">
        <v>33</v>
      </c>
      <c r="D29" s="43" t="s">
        <v>64</v>
      </c>
      <c r="E29" s="43" t="s">
        <v>70</v>
      </c>
      <c r="F29" s="103" t="s">
        <v>42</v>
      </c>
      <c r="G29" s="43" t="s">
        <v>71</v>
      </c>
      <c r="H29" s="43" t="s">
        <v>655</v>
      </c>
      <c r="I29" s="43" t="s">
        <v>83</v>
      </c>
      <c r="J29" s="43" t="s">
        <v>95</v>
      </c>
      <c r="K29" s="43" t="s">
        <v>96</v>
      </c>
      <c r="L29" s="43" t="s">
        <v>40</v>
      </c>
      <c r="M29" s="43" t="s">
        <v>21</v>
      </c>
      <c r="N29" s="43" t="s">
        <v>658</v>
      </c>
      <c r="O29" s="43" t="s">
        <v>657</v>
      </c>
      <c r="P29" s="54" t="s">
        <v>3</v>
      </c>
      <c r="Q29" s="26" t="s">
        <v>0</v>
      </c>
    </row>
    <row r="30" spans="1:17" ht="12.75" x14ac:dyDescent="0.2">
      <c r="A30" s="338" t="s">
        <v>627</v>
      </c>
      <c r="B30" s="339"/>
      <c r="C30" s="36">
        <f t="array" ref="C30:Q50">[1]gsby250200!$D$595:$R$615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7">
        <v>0</v>
      </c>
    </row>
    <row r="31" spans="1:17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7">
        <v>0</v>
      </c>
    </row>
    <row r="32" spans="1:17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7">
        <v>0</v>
      </c>
    </row>
    <row r="33" spans="1:17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7">
        <v>0</v>
      </c>
    </row>
    <row r="34" spans="1:17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7">
        <v>0</v>
      </c>
    </row>
    <row r="35" spans="1:17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7">
        <v>0</v>
      </c>
    </row>
    <row r="36" spans="1:17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7">
        <v>0</v>
      </c>
    </row>
    <row r="37" spans="1:17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7">
        <v>0</v>
      </c>
    </row>
    <row r="38" spans="1:17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7">
        <v>0</v>
      </c>
    </row>
    <row r="39" spans="1:17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7">
        <v>0</v>
      </c>
    </row>
    <row r="40" spans="1:17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7">
        <v>0</v>
      </c>
    </row>
    <row r="41" spans="1:17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7">
        <v>0</v>
      </c>
    </row>
    <row r="42" spans="1:17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7">
        <v>0</v>
      </c>
    </row>
    <row r="43" spans="1:17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7">
        <v>0</v>
      </c>
    </row>
    <row r="44" spans="1:17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7">
        <v>0</v>
      </c>
    </row>
    <row r="45" spans="1:17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7">
        <v>0</v>
      </c>
    </row>
    <row r="46" spans="1:17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7">
        <v>0</v>
      </c>
    </row>
    <row r="47" spans="1:17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7">
        <v>0</v>
      </c>
    </row>
    <row r="48" spans="1:17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7">
        <v>0</v>
      </c>
    </row>
    <row r="49" spans="1:17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7">
        <v>0</v>
      </c>
    </row>
    <row r="50" spans="1:17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</row>
  </sheetData>
  <mergeCells count="46">
    <mergeCell ref="A7:B7"/>
    <mergeCell ref="A3:B4"/>
    <mergeCell ref="C3:O3"/>
    <mergeCell ref="P3:Q3"/>
    <mergeCell ref="A5:B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B22"/>
    <mergeCell ref="A23:B23"/>
    <mergeCell ref="A24:A25"/>
    <mergeCell ref="A40:B40"/>
    <mergeCell ref="C28:Q28"/>
    <mergeCell ref="A30:B30"/>
    <mergeCell ref="A31:B31"/>
    <mergeCell ref="A32:B32"/>
    <mergeCell ref="A33:B33"/>
    <mergeCell ref="A34:B34"/>
    <mergeCell ref="A28:B29"/>
    <mergeCell ref="A35:B35"/>
    <mergeCell ref="A36:B36"/>
    <mergeCell ref="A37:B37"/>
    <mergeCell ref="A38:B38"/>
    <mergeCell ref="A39:B39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</mergeCells>
  <pageMargins left="0.39374999999999999" right="0.19652777777777777" top="0.39374999999999999" bottom="0.39374999999999999" header="0.19652777777777777" footer="0.19652777777777777"/>
  <pageSetup paperSize="9" scale="85" firstPageNumber="0" fitToHeight="0" orientation="landscape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Tabelle27"/>
  <dimension ref="A1:Q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1.85546875" style="10" customWidth="1"/>
    <col min="2" max="2" width="21.5703125" style="10" customWidth="1"/>
    <col min="3" max="7" width="11.5703125" style="10" customWidth="1"/>
    <col min="8" max="8" width="12.85546875" style="10" customWidth="1"/>
    <col min="9" max="10" width="11.5703125" style="10" customWidth="1"/>
    <col min="11" max="12" width="10.42578125" style="10" customWidth="1"/>
    <col min="13" max="13" width="10.28515625" style="10" customWidth="1"/>
    <col min="14" max="15" width="12.5703125" style="10" customWidth="1"/>
    <col min="16" max="17" width="8.28515625" style="10" customWidth="1"/>
    <col min="18" max="16384" width="11.42578125" style="10"/>
  </cols>
  <sheetData>
    <row r="1" spans="1:17" x14ac:dyDescent="0.2">
      <c r="A1" s="14" t="str">
        <f>Inhalt!B19</f>
        <v>T2_16</v>
      </c>
      <c r="B1" s="15" t="str">
        <f>Inhalt!C19&amp;" (Frauen)"</f>
        <v>: Präferierte Spielform + Erwerbssituation am Tag vor Betreuungsbeginn (Frauen)</v>
      </c>
      <c r="J1" s="15"/>
    </row>
    <row r="2" spans="1:17" x14ac:dyDescent="0.2">
      <c r="J2" s="15"/>
    </row>
    <row r="3" spans="1:17" x14ac:dyDescent="0.2">
      <c r="A3" s="360" t="s">
        <v>375</v>
      </c>
      <c r="B3" s="361"/>
      <c r="C3" s="362" t="s">
        <v>32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7" t="s">
        <v>0</v>
      </c>
      <c r="Q3" s="367"/>
    </row>
    <row r="4" spans="1:17" ht="56.25" x14ac:dyDescent="0.2">
      <c r="A4" s="361"/>
      <c r="B4" s="361"/>
      <c r="C4" s="39" t="s">
        <v>19</v>
      </c>
      <c r="D4" s="39" t="s">
        <v>64</v>
      </c>
      <c r="E4" s="39" t="s">
        <v>70</v>
      </c>
      <c r="F4" s="102" t="s">
        <v>42</v>
      </c>
      <c r="G4" s="39" t="s">
        <v>71</v>
      </c>
      <c r="H4" s="39" t="s">
        <v>655</v>
      </c>
      <c r="I4" s="39" t="s">
        <v>83</v>
      </c>
      <c r="J4" s="39" t="s">
        <v>95</v>
      </c>
      <c r="K4" s="39" t="s">
        <v>96</v>
      </c>
      <c r="L4" s="39" t="s">
        <v>40</v>
      </c>
      <c r="M4" s="39" t="s">
        <v>21</v>
      </c>
      <c r="N4" s="39" t="s">
        <v>656</v>
      </c>
      <c r="O4" s="39" t="s">
        <v>657</v>
      </c>
      <c r="P4" s="17" t="s">
        <v>1</v>
      </c>
      <c r="Q4" s="17" t="s">
        <v>2</v>
      </c>
    </row>
    <row r="5" spans="1:17" x14ac:dyDescent="0.2">
      <c r="A5" s="354" t="s">
        <v>627</v>
      </c>
      <c r="B5" s="355"/>
      <c r="C5" s="24" t="str">
        <f t="shared" ref="C5:O5" si="0">IF($P5=0,"",C30/$P5)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9">
        <f t="shared" ref="P5:P23" si="1">Q30-P30</f>
        <v>0</v>
      </c>
      <c r="Q5" s="30" t="str">
        <f t="shared" ref="Q5:Q24" si="2">IF(P$24=0,"",P5/P$24)</f>
        <v/>
      </c>
    </row>
    <row r="6" spans="1:17" x14ac:dyDescent="0.2">
      <c r="A6" s="354" t="s">
        <v>628</v>
      </c>
      <c r="B6" s="355"/>
      <c r="C6" s="24" t="str">
        <f t="shared" ref="C6:O21" si="3">IF($P6=0,"",C31/$P6)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29">
        <f t="shared" si="1"/>
        <v>0</v>
      </c>
      <c r="Q6" s="30" t="str">
        <f t="shared" si="2"/>
        <v/>
      </c>
    </row>
    <row r="7" spans="1:17" x14ac:dyDescent="0.2">
      <c r="A7" s="354" t="s">
        <v>629</v>
      </c>
      <c r="B7" s="355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29">
        <f t="shared" si="1"/>
        <v>0</v>
      </c>
      <c r="Q7" s="30" t="str">
        <f t="shared" si="2"/>
        <v/>
      </c>
    </row>
    <row r="8" spans="1:17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29">
        <f t="shared" si="1"/>
        <v>0</v>
      </c>
      <c r="Q8" s="30" t="str">
        <f t="shared" si="2"/>
        <v/>
      </c>
    </row>
    <row r="9" spans="1:17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29">
        <f t="shared" si="1"/>
        <v>0</v>
      </c>
      <c r="Q9" s="30" t="str">
        <f t="shared" si="2"/>
        <v/>
      </c>
    </row>
    <row r="10" spans="1:17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29">
        <f t="shared" si="1"/>
        <v>0</v>
      </c>
      <c r="Q10" s="30" t="str">
        <f t="shared" si="2"/>
        <v/>
      </c>
    </row>
    <row r="11" spans="1:17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29">
        <f t="shared" si="1"/>
        <v>0</v>
      </c>
      <c r="Q11" s="30" t="str">
        <f t="shared" si="2"/>
        <v/>
      </c>
    </row>
    <row r="12" spans="1:17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4" t="str">
        <f t="shared" si="3"/>
        <v/>
      </c>
      <c r="M12" s="24" t="str">
        <f t="shared" si="3"/>
        <v/>
      </c>
      <c r="N12" s="24" t="str">
        <f t="shared" si="3"/>
        <v/>
      </c>
      <c r="O12" s="24" t="str">
        <f t="shared" si="3"/>
        <v/>
      </c>
      <c r="P12" s="29">
        <f t="shared" si="1"/>
        <v>0</v>
      </c>
      <c r="Q12" s="30" t="str">
        <f t="shared" si="2"/>
        <v/>
      </c>
    </row>
    <row r="13" spans="1:17" s="27" customFormat="1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4" t="str">
        <f t="shared" si="3"/>
        <v/>
      </c>
      <c r="M13" s="24" t="str">
        <f t="shared" si="3"/>
        <v/>
      </c>
      <c r="N13" s="24" t="str">
        <f t="shared" si="3"/>
        <v/>
      </c>
      <c r="O13" s="24" t="str">
        <f t="shared" si="3"/>
        <v/>
      </c>
      <c r="P13" s="29">
        <f t="shared" si="1"/>
        <v>0</v>
      </c>
      <c r="Q13" s="30" t="str">
        <f t="shared" si="2"/>
        <v/>
      </c>
    </row>
    <row r="14" spans="1:17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4" t="str">
        <f t="shared" si="3"/>
        <v/>
      </c>
      <c r="L14" s="24" t="str">
        <f t="shared" si="3"/>
        <v/>
      </c>
      <c r="M14" s="24" t="str">
        <f t="shared" si="3"/>
        <v/>
      </c>
      <c r="N14" s="24" t="str">
        <f t="shared" si="3"/>
        <v/>
      </c>
      <c r="O14" s="24" t="str">
        <f t="shared" si="3"/>
        <v/>
      </c>
      <c r="P14" s="29">
        <f t="shared" si="1"/>
        <v>0</v>
      </c>
      <c r="Q14" s="30" t="str">
        <f t="shared" si="2"/>
        <v/>
      </c>
    </row>
    <row r="15" spans="1:17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4" t="str">
        <f t="shared" si="3"/>
        <v/>
      </c>
      <c r="L15" s="24" t="str">
        <f t="shared" si="3"/>
        <v/>
      </c>
      <c r="M15" s="24" t="str">
        <f t="shared" si="3"/>
        <v/>
      </c>
      <c r="N15" s="24" t="str">
        <f t="shared" si="3"/>
        <v/>
      </c>
      <c r="O15" s="24" t="str">
        <f t="shared" si="3"/>
        <v/>
      </c>
      <c r="P15" s="29">
        <f t="shared" si="1"/>
        <v>0</v>
      </c>
      <c r="Q15" s="30" t="str">
        <f t="shared" si="2"/>
        <v/>
      </c>
    </row>
    <row r="16" spans="1:17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4" t="str">
        <f t="shared" si="3"/>
        <v/>
      </c>
      <c r="M16" s="24" t="str">
        <f t="shared" si="3"/>
        <v/>
      </c>
      <c r="N16" s="24" t="str">
        <f t="shared" si="3"/>
        <v/>
      </c>
      <c r="O16" s="24" t="str">
        <f t="shared" si="3"/>
        <v/>
      </c>
      <c r="P16" s="29">
        <f t="shared" si="1"/>
        <v>0</v>
      </c>
      <c r="Q16" s="30" t="str">
        <f t="shared" si="2"/>
        <v/>
      </c>
    </row>
    <row r="17" spans="1:17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4" t="str">
        <f t="shared" si="3"/>
        <v/>
      </c>
      <c r="M17" s="24" t="str">
        <f t="shared" si="3"/>
        <v/>
      </c>
      <c r="N17" s="24" t="str">
        <f t="shared" si="3"/>
        <v/>
      </c>
      <c r="O17" s="24" t="str">
        <f t="shared" si="3"/>
        <v/>
      </c>
      <c r="P17" s="29">
        <f t="shared" si="1"/>
        <v>0</v>
      </c>
      <c r="Q17" s="30" t="str">
        <f t="shared" si="2"/>
        <v/>
      </c>
    </row>
    <row r="18" spans="1:17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4" t="str">
        <f t="shared" si="3"/>
        <v/>
      </c>
      <c r="M18" s="24" t="str">
        <f t="shared" si="3"/>
        <v/>
      </c>
      <c r="N18" s="24" t="str">
        <f t="shared" si="3"/>
        <v/>
      </c>
      <c r="O18" s="24" t="str">
        <f t="shared" si="3"/>
        <v/>
      </c>
      <c r="P18" s="29">
        <f t="shared" si="1"/>
        <v>0</v>
      </c>
      <c r="Q18" s="30" t="str">
        <f t="shared" si="2"/>
        <v/>
      </c>
    </row>
    <row r="19" spans="1:17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4" t="str">
        <f t="shared" si="3"/>
        <v/>
      </c>
      <c r="M19" s="24" t="str">
        <f t="shared" si="3"/>
        <v/>
      </c>
      <c r="N19" s="24" t="str">
        <f t="shared" si="3"/>
        <v/>
      </c>
      <c r="O19" s="24" t="str">
        <f t="shared" si="3"/>
        <v/>
      </c>
      <c r="P19" s="29">
        <f t="shared" si="1"/>
        <v>0</v>
      </c>
      <c r="Q19" s="30" t="str">
        <f t="shared" si="2"/>
        <v/>
      </c>
    </row>
    <row r="20" spans="1:17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si="3"/>
        <v/>
      </c>
      <c r="L20" s="24" t="str">
        <f t="shared" si="3"/>
        <v/>
      </c>
      <c r="M20" s="24" t="str">
        <f t="shared" si="3"/>
        <v/>
      </c>
      <c r="N20" s="24" t="str">
        <f t="shared" si="3"/>
        <v/>
      </c>
      <c r="O20" s="24" t="str">
        <f t="shared" si="3"/>
        <v/>
      </c>
      <c r="P20" s="29">
        <f t="shared" si="1"/>
        <v>0</v>
      </c>
      <c r="Q20" s="30" t="str">
        <f t="shared" si="2"/>
        <v/>
      </c>
    </row>
    <row r="21" spans="1:17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4" t="str">
        <f t="shared" si="3"/>
        <v/>
      </c>
      <c r="L21" s="24" t="str">
        <f t="shared" si="3"/>
        <v/>
      </c>
      <c r="M21" s="24" t="str">
        <f t="shared" si="3"/>
        <v/>
      </c>
      <c r="N21" s="24" t="str">
        <f t="shared" si="3"/>
        <v/>
      </c>
      <c r="O21" s="24" t="str">
        <f t="shared" si="3"/>
        <v/>
      </c>
      <c r="P21" s="29">
        <f t="shared" si="1"/>
        <v>0</v>
      </c>
      <c r="Q21" s="30" t="str">
        <f t="shared" si="2"/>
        <v/>
      </c>
    </row>
    <row r="22" spans="1:17" x14ac:dyDescent="0.2">
      <c r="A22" s="354" t="s">
        <v>644</v>
      </c>
      <c r="B22" s="355"/>
      <c r="C22" s="24" t="str">
        <f t="shared" ref="C22:O23" si="4">IF($P22=0,"",C47/$P22)</f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24" t="str">
        <f t="shared" si="4"/>
        <v/>
      </c>
      <c r="I22" s="24" t="str">
        <f t="shared" si="4"/>
        <v/>
      </c>
      <c r="J22" s="24" t="str">
        <f t="shared" si="4"/>
        <v/>
      </c>
      <c r="K22" s="24" t="str">
        <f t="shared" si="4"/>
        <v/>
      </c>
      <c r="L22" s="24" t="str">
        <f t="shared" si="4"/>
        <v/>
      </c>
      <c r="M22" s="24" t="str">
        <f t="shared" si="4"/>
        <v/>
      </c>
      <c r="N22" s="24" t="str">
        <f t="shared" si="4"/>
        <v/>
      </c>
      <c r="O22" s="24" t="str">
        <f t="shared" si="4"/>
        <v/>
      </c>
      <c r="P22" s="29">
        <f t="shared" si="1"/>
        <v>0</v>
      </c>
      <c r="Q22" s="30" t="str">
        <f t="shared" si="2"/>
        <v/>
      </c>
    </row>
    <row r="23" spans="1:17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4" t="str">
        <f t="shared" si="4"/>
        <v/>
      </c>
      <c r="K23" s="24" t="str">
        <f t="shared" si="4"/>
        <v/>
      </c>
      <c r="L23" s="24" t="str">
        <f t="shared" si="4"/>
        <v/>
      </c>
      <c r="M23" s="24" t="str">
        <f t="shared" si="4"/>
        <v/>
      </c>
      <c r="N23" s="24" t="str">
        <f t="shared" si="4"/>
        <v/>
      </c>
      <c r="O23" s="24" t="str">
        <f t="shared" si="4"/>
        <v/>
      </c>
      <c r="P23" s="29">
        <f t="shared" si="1"/>
        <v>0</v>
      </c>
      <c r="Q23" s="30" t="str">
        <f t="shared" si="2"/>
        <v/>
      </c>
    </row>
    <row r="24" spans="1:17" x14ac:dyDescent="0.2">
      <c r="A24" s="393" t="s">
        <v>29</v>
      </c>
      <c r="B24" s="31" t="s">
        <v>1</v>
      </c>
      <c r="C24" s="29">
        <f>C50-C49</f>
        <v>0</v>
      </c>
      <c r="D24" s="29">
        <f t="shared" ref="D24:O24" si="5">D50-D49</f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f t="shared" si="5"/>
        <v>0</v>
      </c>
      <c r="K24" s="29">
        <f t="shared" si="5"/>
        <v>0</v>
      </c>
      <c r="L24" s="29">
        <f t="shared" si="5"/>
        <v>0</v>
      </c>
      <c r="M24" s="29">
        <f t="shared" si="5"/>
        <v>0</v>
      </c>
      <c r="N24" s="29">
        <f t="shared" si="5"/>
        <v>0</v>
      </c>
      <c r="O24" s="29">
        <f t="shared" si="5"/>
        <v>0</v>
      </c>
      <c r="P24" s="29">
        <f>Q50-P50-Q49+P49</f>
        <v>0</v>
      </c>
      <c r="Q24" s="30" t="str">
        <f t="shared" si="2"/>
        <v/>
      </c>
    </row>
    <row r="25" spans="1:17" x14ac:dyDescent="0.2">
      <c r="A25" s="393"/>
      <c r="B25" s="22" t="s">
        <v>2</v>
      </c>
      <c r="C25" s="30" t="str">
        <f t="shared" ref="C25:P25" si="6">IF($P24=0,"",C24/$P24)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 t="str">
        <f t="shared" si="6"/>
        <v/>
      </c>
      <c r="L25" s="30" t="str">
        <f t="shared" si="6"/>
        <v/>
      </c>
      <c r="M25" s="30" t="str">
        <f t="shared" si="6"/>
        <v/>
      </c>
      <c r="N25" s="30" t="str">
        <f t="shared" si="6"/>
        <v/>
      </c>
      <c r="O25" s="30" t="str">
        <f t="shared" si="6"/>
        <v/>
      </c>
      <c r="P25" s="30" t="str">
        <f t="shared" si="6"/>
        <v/>
      </c>
      <c r="Q25" s="30"/>
    </row>
    <row r="26" spans="1:17" x14ac:dyDescent="0.2">
      <c r="A26" s="18" t="str">
        <f>Titel!$A$15</f>
        <v>© 2025 IFT Institut für Therapieforschung, München</v>
      </c>
      <c r="B26" s="18"/>
      <c r="O26" s="19"/>
      <c r="P26" s="19" t="s">
        <v>22</v>
      </c>
      <c r="Q26" s="20">
        <f>IF(Q50=0,0,(P50+Q49-P49)/Q50)</f>
        <v>0</v>
      </c>
    </row>
    <row r="28" spans="1:17" x14ac:dyDescent="0.2">
      <c r="A28" s="344" t="s">
        <v>375</v>
      </c>
      <c r="B28" s="344"/>
      <c r="C28" s="368" t="s">
        <v>32</v>
      </c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</row>
    <row r="29" spans="1:17" ht="56.25" x14ac:dyDescent="0.2">
      <c r="A29" s="344"/>
      <c r="B29" s="344"/>
      <c r="C29" s="43" t="s">
        <v>33</v>
      </c>
      <c r="D29" s="43" t="s">
        <v>64</v>
      </c>
      <c r="E29" s="43" t="s">
        <v>70</v>
      </c>
      <c r="F29" s="103" t="s">
        <v>42</v>
      </c>
      <c r="G29" s="43" t="s">
        <v>71</v>
      </c>
      <c r="H29" s="43" t="s">
        <v>655</v>
      </c>
      <c r="I29" s="43" t="s">
        <v>83</v>
      </c>
      <c r="J29" s="43" t="s">
        <v>95</v>
      </c>
      <c r="K29" s="43" t="s">
        <v>96</v>
      </c>
      <c r="L29" s="43" t="s">
        <v>40</v>
      </c>
      <c r="M29" s="43" t="s">
        <v>21</v>
      </c>
      <c r="N29" s="43" t="s">
        <v>658</v>
      </c>
      <c r="O29" s="43" t="s">
        <v>657</v>
      </c>
      <c r="P29" s="54" t="s">
        <v>3</v>
      </c>
      <c r="Q29" s="26" t="s">
        <v>0</v>
      </c>
    </row>
    <row r="30" spans="1:17" ht="12.75" x14ac:dyDescent="0.2">
      <c r="A30" s="338" t="s">
        <v>627</v>
      </c>
      <c r="B30" s="339"/>
      <c r="C30" s="36">
        <f t="array" ref="C30:Q50">[1]gsby250200!$D$616:$R$636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7">
        <v>0</v>
      </c>
    </row>
    <row r="31" spans="1:17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>
        <v>0</v>
      </c>
      <c r="O31" s="36">
        <v>0</v>
      </c>
      <c r="P31" s="36">
        <v>0</v>
      </c>
      <c r="Q31" s="37">
        <v>0</v>
      </c>
    </row>
    <row r="32" spans="1:17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7">
        <v>0</v>
      </c>
    </row>
    <row r="33" spans="1:17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7">
        <v>0</v>
      </c>
    </row>
    <row r="34" spans="1:17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7">
        <v>0</v>
      </c>
    </row>
    <row r="35" spans="1:17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7">
        <v>0</v>
      </c>
    </row>
    <row r="36" spans="1:17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7">
        <v>0</v>
      </c>
    </row>
    <row r="37" spans="1:17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7">
        <v>0</v>
      </c>
    </row>
    <row r="38" spans="1:17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7">
        <v>0</v>
      </c>
    </row>
    <row r="39" spans="1:17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7">
        <v>0</v>
      </c>
    </row>
    <row r="40" spans="1:17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7">
        <v>0</v>
      </c>
    </row>
    <row r="41" spans="1:17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7">
        <v>0</v>
      </c>
    </row>
    <row r="42" spans="1:17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7">
        <v>0</v>
      </c>
    </row>
    <row r="43" spans="1:17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7">
        <v>0</v>
      </c>
    </row>
    <row r="44" spans="1:17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7">
        <v>0</v>
      </c>
    </row>
    <row r="45" spans="1:17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7">
        <v>0</v>
      </c>
    </row>
    <row r="46" spans="1:17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7">
        <v>0</v>
      </c>
    </row>
    <row r="47" spans="1:17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7">
        <v>0</v>
      </c>
    </row>
    <row r="48" spans="1:17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7">
        <v>0</v>
      </c>
    </row>
    <row r="49" spans="1:17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7">
        <v>0</v>
      </c>
    </row>
    <row r="50" spans="1:17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</row>
  </sheetData>
  <mergeCells count="46">
    <mergeCell ref="A7:B7"/>
    <mergeCell ref="A3:B4"/>
    <mergeCell ref="C3:O3"/>
    <mergeCell ref="P3:Q3"/>
    <mergeCell ref="A5:B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B22"/>
    <mergeCell ref="A23:B23"/>
    <mergeCell ref="A24:A25"/>
    <mergeCell ref="A40:B40"/>
    <mergeCell ref="C28:Q28"/>
    <mergeCell ref="A30:B30"/>
    <mergeCell ref="A31:B31"/>
    <mergeCell ref="A32:B32"/>
    <mergeCell ref="A33:B33"/>
    <mergeCell ref="A34:B34"/>
    <mergeCell ref="A28:B29"/>
    <mergeCell ref="A35:B35"/>
    <mergeCell ref="A36:B36"/>
    <mergeCell ref="A37:B37"/>
    <mergeCell ref="A38:B38"/>
    <mergeCell ref="A39:B39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</mergeCells>
  <pageMargins left="0.39374999999999999" right="0.19652777777777777" top="0.39374999999999999" bottom="0.39374999999999999" header="0.19652777777777777" footer="0.19652777777777777"/>
  <pageSetup paperSize="9" scale="85" firstPageNumber="0" fitToHeight="0" orientation="landscape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Tabelle55"/>
  <dimension ref="A1:I50"/>
  <sheetViews>
    <sheetView showGridLines="0" showOutlineSymbols="0" zoomScaleNormal="100" zoomScaleSheetLayoutView="100" workbookViewId="0"/>
  </sheetViews>
  <sheetFormatPr baseColWidth="10" defaultColWidth="11.42578125" defaultRowHeight="11.25" x14ac:dyDescent="0.2"/>
  <cols>
    <col min="1" max="1" width="32.140625" style="10" customWidth="1"/>
    <col min="2" max="2" width="21.85546875" style="10" customWidth="1"/>
    <col min="3" max="9" width="8.42578125" style="10" customWidth="1"/>
    <col min="10" max="16" width="8.28515625" style="10" customWidth="1"/>
    <col min="17" max="16384" width="11.42578125" style="10"/>
  </cols>
  <sheetData>
    <row r="1" spans="1:9" x14ac:dyDescent="0.2">
      <c r="A1" s="74" t="str">
        <f>Inhalt!B20</f>
        <v>T2_19</v>
      </c>
      <c r="B1" s="15" t="str">
        <f>Inhalt!C20</f>
        <v>: Präferierte Spielform + Problematische Schulden</v>
      </c>
    </row>
    <row r="3" spans="1:9" x14ac:dyDescent="0.2">
      <c r="A3" s="360" t="s">
        <v>375</v>
      </c>
      <c r="B3" s="361"/>
      <c r="C3" s="362" t="s">
        <v>46</v>
      </c>
      <c r="D3" s="362"/>
      <c r="E3" s="362"/>
      <c r="F3" s="362"/>
      <c r="G3" s="362"/>
      <c r="H3" s="366" t="s">
        <v>349</v>
      </c>
      <c r="I3" s="366"/>
    </row>
    <row r="4" spans="1:9" x14ac:dyDescent="0.2">
      <c r="A4" s="361"/>
      <c r="B4" s="361"/>
      <c r="C4" s="39" t="s">
        <v>350</v>
      </c>
      <c r="D4" s="39" t="s">
        <v>47</v>
      </c>
      <c r="E4" s="39" t="s">
        <v>48</v>
      </c>
      <c r="F4" s="39" t="s">
        <v>49</v>
      </c>
      <c r="G4" s="39" t="s">
        <v>359</v>
      </c>
      <c r="H4" s="17" t="s">
        <v>347</v>
      </c>
      <c r="I4" s="17" t="s">
        <v>348</v>
      </c>
    </row>
    <row r="5" spans="1:9" x14ac:dyDescent="0.2">
      <c r="A5" s="354" t="s">
        <v>627</v>
      </c>
      <c r="B5" s="355"/>
      <c r="C5" s="70" t="str">
        <f t="shared" ref="C5:G14" si="0">IF($H5=0,"",C30/$H5)</f>
        <v/>
      </c>
      <c r="D5" s="70" t="str">
        <f t="shared" si="0"/>
        <v/>
      </c>
      <c r="E5" s="70" t="str">
        <f t="shared" si="0"/>
        <v/>
      </c>
      <c r="F5" s="70" t="str">
        <f t="shared" si="0"/>
        <v/>
      </c>
      <c r="G5" s="70" t="str">
        <f t="shared" si="0"/>
        <v/>
      </c>
      <c r="H5" s="71">
        <f t="shared" ref="H5:H23" si="1">I30-H30</f>
        <v>0</v>
      </c>
      <c r="I5" s="72" t="str">
        <f t="shared" ref="I5:I24" si="2">IF(H$24=0,"",H5/H$24)</f>
        <v/>
      </c>
    </row>
    <row r="6" spans="1:9" x14ac:dyDescent="0.2">
      <c r="A6" s="354" t="s">
        <v>628</v>
      </c>
      <c r="B6" s="355"/>
      <c r="C6" s="70" t="str">
        <f t="shared" si="0"/>
        <v/>
      </c>
      <c r="D6" s="70" t="str">
        <f t="shared" si="0"/>
        <v/>
      </c>
      <c r="E6" s="70" t="str">
        <f t="shared" si="0"/>
        <v/>
      </c>
      <c r="F6" s="70" t="str">
        <f t="shared" si="0"/>
        <v/>
      </c>
      <c r="G6" s="70" t="str">
        <f t="shared" si="0"/>
        <v/>
      </c>
      <c r="H6" s="71">
        <f t="shared" si="1"/>
        <v>0</v>
      </c>
      <c r="I6" s="72" t="str">
        <f t="shared" si="2"/>
        <v/>
      </c>
    </row>
    <row r="7" spans="1:9" x14ac:dyDescent="0.2">
      <c r="A7" s="354" t="s">
        <v>629</v>
      </c>
      <c r="B7" s="355"/>
      <c r="C7" s="70" t="str">
        <f t="shared" si="0"/>
        <v/>
      </c>
      <c r="D7" s="70" t="str">
        <f t="shared" si="0"/>
        <v/>
      </c>
      <c r="E7" s="70" t="str">
        <f t="shared" si="0"/>
        <v/>
      </c>
      <c r="F7" s="70" t="str">
        <f t="shared" si="0"/>
        <v/>
      </c>
      <c r="G7" s="70" t="str">
        <f t="shared" si="0"/>
        <v/>
      </c>
      <c r="H7" s="71">
        <f t="shared" si="1"/>
        <v>0</v>
      </c>
      <c r="I7" s="72" t="str">
        <f t="shared" si="2"/>
        <v/>
      </c>
    </row>
    <row r="8" spans="1:9" x14ac:dyDescent="0.2">
      <c r="A8" s="354" t="s">
        <v>630</v>
      </c>
      <c r="B8" s="355"/>
      <c r="C8" s="70" t="str">
        <f t="shared" si="0"/>
        <v/>
      </c>
      <c r="D8" s="70" t="str">
        <f t="shared" si="0"/>
        <v/>
      </c>
      <c r="E8" s="70" t="str">
        <f t="shared" si="0"/>
        <v/>
      </c>
      <c r="F8" s="70" t="str">
        <f t="shared" si="0"/>
        <v/>
      </c>
      <c r="G8" s="70" t="str">
        <f t="shared" si="0"/>
        <v/>
      </c>
      <c r="H8" s="71">
        <f t="shared" si="1"/>
        <v>0</v>
      </c>
      <c r="I8" s="72" t="str">
        <f t="shared" si="2"/>
        <v/>
      </c>
    </row>
    <row r="9" spans="1:9" x14ac:dyDescent="0.2">
      <c r="A9" s="354" t="s">
        <v>631</v>
      </c>
      <c r="B9" s="355"/>
      <c r="C9" s="70" t="str">
        <f t="shared" si="0"/>
        <v/>
      </c>
      <c r="D9" s="70" t="str">
        <f t="shared" si="0"/>
        <v/>
      </c>
      <c r="E9" s="70" t="str">
        <f t="shared" si="0"/>
        <v/>
      </c>
      <c r="F9" s="70" t="str">
        <f t="shared" si="0"/>
        <v/>
      </c>
      <c r="G9" s="70" t="str">
        <f t="shared" si="0"/>
        <v/>
      </c>
      <c r="H9" s="71">
        <f t="shared" si="1"/>
        <v>0</v>
      </c>
      <c r="I9" s="72" t="str">
        <f t="shared" si="2"/>
        <v/>
      </c>
    </row>
    <row r="10" spans="1:9" x14ac:dyDescent="0.2">
      <c r="A10" s="354" t="s">
        <v>632</v>
      </c>
      <c r="B10" s="355"/>
      <c r="C10" s="70" t="str">
        <f t="shared" si="0"/>
        <v/>
      </c>
      <c r="D10" s="70" t="str">
        <f t="shared" si="0"/>
        <v/>
      </c>
      <c r="E10" s="70" t="str">
        <f t="shared" si="0"/>
        <v/>
      </c>
      <c r="F10" s="70" t="str">
        <f t="shared" si="0"/>
        <v/>
      </c>
      <c r="G10" s="70" t="str">
        <f t="shared" si="0"/>
        <v/>
      </c>
      <c r="H10" s="71">
        <f t="shared" si="1"/>
        <v>0</v>
      </c>
      <c r="I10" s="72" t="str">
        <f t="shared" si="2"/>
        <v/>
      </c>
    </row>
    <row r="11" spans="1:9" x14ac:dyDescent="0.2">
      <c r="A11" s="354" t="s">
        <v>633</v>
      </c>
      <c r="B11" s="355"/>
      <c r="C11" s="70" t="str">
        <f t="shared" si="0"/>
        <v/>
      </c>
      <c r="D11" s="70" t="str">
        <f t="shared" si="0"/>
        <v/>
      </c>
      <c r="E11" s="70" t="str">
        <f t="shared" si="0"/>
        <v/>
      </c>
      <c r="F11" s="70" t="str">
        <f t="shared" si="0"/>
        <v/>
      </c>
      <c r="G11" s="70" t="str">
        <f t="shared" si="0"/>
        <v/>
      </c>
      <c r="H11" s="71">
        <f t="shared" si="1"/>
        <v>0</v>
      </c>
      <c r="I11" s="72" t="str">
        <f t="shared" si="2"/>
        <v/>
      </c>
    </row>
    <row r="12" spans="1:9" x14ac:dyDescent="0.2">
      <c r="A12" s="354" t="s">
        <v>634</v>
      </c>
      <c r="B12" s="355"/>
      <c r="C12" s="70" t="str">
        <f t="shared" si="0"/>
        <v/>
      </c>
      <c r="D12" s="70" t="str">
        <f t="shared" si="0"/>
        <v/>
      </c>
      <c r="E12" s="70" t="str">
        <f t="shared" si="0"/>
        <v/>
      </c>
      <c r="F12" s="70" t="str">
        <f t="shared" si="0"/>
        <v/>
      </c>
      <c r="G12" s="70" t="str">
        <f t="shared" si="0"/>
        <v/>
      </c>
      <c r="H12" s="71">
        <f t="shared" si="1"/>
        <v>0</v>
      </c>
      <c r="I12" s="72" t="str">
        <f t="shared" si="2"/>
        <v/>
      </c>
    </row>
    <row r="13" spans="1:9" x14ac:dyDescent="0.2">
      <c r="A13" s="354" t="s">
        <v>635</v>
      </c>
      <c r="B13" s="355"/>
      <c r="C13" s="70" t="str">
        <f t="shared" si="0"/>
        <v/>
      </c>
      <c r="D13" s="70" t="str">
        <f t="shared" si="0"/>
        <v/>
      </c>
      <c r="E13" s="70" t="str">
        <f t="shared" si="0"/>
        <v/>
      </c>
      <c r="F13" s="70" t="str">
        <f t="shared" si="0"/>
        <v/>
      </c>
      <c r="G13" s="70" t="str">
        <f t="shared" si="0"/>
        <v/>
      </c>
      <c r="H13" s="71">
        <f t="shared" si="1"/>
        <v>0</v>
      </c>
      <c r="I13" s="72" t="str">
        <f t="shared" si="2"/>
        <v/>
      </c>
    </row>
    <row r="14" spans="1:9" x14ac:dyDescent="0.2">
      <c r="A14" s="354" t="s">
        <v>636</v>
      </c>
      <c r="B14" s="355"/>
      <c r="C14" s="70" t="str">
        <f t="shared" si="0"/>
        <v/>
      </c>
      <c r="D14" s="70" t="str">
        <f t="shared" si="0"/>
        <v/>
      </c>
      <c r="E14" s="70" t="str">
        <f t="shared" si="0"/>
        <v/>
      </c>
      <c r="F14" s="70" t="str">
        <f t="shared" si="0"/>
        <v/>
      </c>
      <c r="G14" s="70" t="str">
        <f t="shared" si="0"/>
        <v/>
      </c>
      <c r="H14" s="71">
        <f t="shared" si="1"/>
        <v>0</v>
      </c>
      <c r="I14" s="72" t="str">
        <f t="shared" si="2"/>
        <v/>
      </c>
    </row>
    <row r="15" spans="1:9" x14ac:dyDescent="0.2">
      <c r="A15" s="354" t="s">
        <v>637</v>
      </c>
      <c r="B15" s="355"/>
      <c r="C15" s="70" t="str">
        <f t="shared" ref="C15:G23" si="3">IF($H15=0,"",C40/$H15)</f>
        <v/>
      </c>
      <c r="D15" s="70" t="str">
        <f t="shared" si="3"/>
        <v/>
      </c>
      <c r="E15" s="70" t="str">
        <f t="shared" si="3"/>
        <v/>
      </c>
      <c r="F15" s="70" t="str">
        <f t="shared" si="3"/>
        <v/>
      </c>
      <c r="G15" s="70" t="str">
        <f t="shared" si="3"/>
        <v/>
      </c>
      <c r="H15" s="71">
        <f t="shared" si="1"/>
        <v>0</v>
      </c>
      <c r="I15" s="72" t="str">
        <f t="shared" si="2"/>
        <v/>
      </c>
    </row>
    <row r="16" spans="1:9" x14ac:dyDescent="0.2">
      <c r="A16" s="354" t="s">
        <v>638</v>
      </c>
      <c r="B16" s="355"/>
      <c r="C16" s="70" t="str">
        <f t="shared" si="3"/>
        <v/>
      </c>
      <c r="D16" s="70" t="str">
        <f t="shared" si="3"/>
        <v/>
      </c>
      <c r="E16" s="70" t="str">
        <f t="shared" si="3"/>
        <v/>
      </c>
      <c r="F16" s="70" t="str">
        <f t="shared" si="3"/>
        <v/>
      </c>
      <c r="G16" s="70" t="str">
        <f t="shared" si="3"/>
        <v/>
      </c>
      <c r="H16" s="71">
        <f t="shared" si="1"/>
        <v>0</v>
      </c>
      <c r="I16" s="72" t="str">
        <f t="shared" si="2"/>
        <v/>
      </c>
    </row>
    <row r="17" spans="1:9" x14ac:dyDescent="0.2">
      <c r="A17" s="354" t="s">
        <v>639</v>
      </c>
      <c r="B17" s="355"/>
      <c r="C17" s="70" t="str">
        <f t="shared" si="3"/>
        <v/>
      </c>
      <c r="D17" s="70" t="str">
        <f t="shared" si="3"/>
        <v/>
      </c>
      <c r="E17" s="70" t="str">
        <f t="shared" si="3"/>
        <v/>
      </c>
      <c r="F17" s="70" t="str">
        <f t="shared" si="3"/>
        <v/>
      </c>
      <c r="G17" s="70" t="str">
        <f t="shared" si="3"/>
        <v/>
      </c>
      <c r="H17" s="71">
        <f t="shared" si="1"/>
        <v>0</v>
      </c>
      <c r="I17" s="72" t="str">
        <f t="shared" si="2"/>
        <v/>
      </c>
    </row>
    <row r="18" spans="1:9" x14ac:dyDescent="0.2">
      <c r="A18" s="354" t="s">
        <v>640</v>
      </c>
      <c r="B18" s="355"/>
      <c r="C18" s="70" t="str">
        <f t="shared" si="3"/>
        <v/>
      </c>
      <c r="D18" s="70" t="str">
        <f t="shared" si="3"/>
        <v/>
      </c>
      <c r="E18" s="70" t="str">
        <f t="shared" si="3"/>
        <v/>
      </c>
      <c r="F18" s="70" t="str">
        <f t="shared" si="3"/>
        <v/>
      </c>
      <c r="G18" s="70" t="str">
        <f t="shared" si="3"/>
        <v/>
      </c>
      <c r="H18" s="71">
        <f t="shared" si="1"/>
        <v>0</v>
      </c>
      <c r="I18" s="72" t="str">
        <f t="shared" si="2"/>
        <v/>
      </c>
    </row>
    <row r="19" spans="1:9" x14ac:dyDescent="0.2">
      <c r="A19" s="354" t="s">
        <v>641</v>
      </c>
      <c r="B19" s="355"/>
      <c r="C19" s="70" t="str">
        <f t="shared" si="3"/>
        <v/>
      </c>
      <c r="D19" s="70" t="str">
        <f t="shared" si="3"/>
        <v/>
      </c>
      <c r="E19" s="70" t="str">
        <f t="shared" si="3"/>
        <v/>
      </c>
      <c r="F19" s="70" t="str">
        <f t="shared" si="3"/>
        <v/>
      </c>
      <c r="G19" s="70" t="str">
        <f t="shared" si="3"/>
        <v/>
      </c>
      <c r="H19" s="71">
        <f t="shared" si="1"/>
        <v>0</v>
      </c>
      <c r="I19" s="72" t="str">
        <f t="shared" si="2"/>
        <v/>
      </c>
    </row>
    <row r="20" spans="1:9" x14ac:dyDescent="0.2">
      <c r="A20" s="354" t="s">
        <v>642</v>
      </c>
      <c r="B20" s="355"/>
      <c r="C20" s="70" t="str">
        <f t="shared" si="3"/>
        <v/>
      </c>
      <c r="D20" s="70" t="str">
        <f t="shared" si="3"/>
        <v/>
      </c>
      <c r="E20" s="70" t="str">
        <f t="shared" si="3"/>
        <v/>
      </c>
      <c r="F20" s="70" t="str">
        <f t="shared" si="3"/>
        <v/>
      </c>
      <c r="G20" s="70" t="str">
        <f t="shared" si="3"/>
        <v/>
      </c>
      <c r="H20" s="71">
        <f t="shared" si="1"/>
        <v>0</v>
      </c>
      <c r="I20" s="72" t="str">
        <f t="shared" si="2"/>
        <v/>
      </c>
    </row>
    <row r="21" spans="1:9" x14ac:dyDescent="0.2">
      <c r="A21" s="354" t="s">
        <v>643</v>
      </c>
      <c r="B21" s="355"/>
      <c r="C21" s="70" t="str">
        <f t="shared" si="3"/>
        <v/>
      </c>
      <c r="D21" s="70" t="str">
        <f t="shared" si="3"/>
        <v/>
      </c>
      <c r="E21" s="70" t="str">
        <f t="shared" si="3"/>
        <v/>
      </c>
      <c r="F21" s="70" t="str">
        <f t="shared" si="3"/>
        <v/>
      </c>
      <c r="G21" s="70" t="str">
        <f t="shared" si="3"/>
        <v/>
      </c>
      <c r="H21" s="71">
        <f t="shared" si="1"/>
        <v>0</v>
      </c>
      <c r="I21" s="72" t="str">
        <f t="shared" si="2"/>
        <v/>
      </c>
    </row>
    <row r="22" spans="1:9" x14ac:dyDescent="0.2">
      <c r="A22" s="354" t="s">
        <v>644</v>
      </c>
      <c r="B22" s="355"/>
      <c r="C22" s="70" t="str">
        <f t="shared" si="3"/>
        <v/>
      </c>
      <c r="D22" s="70" t="str">
        <f t="shared" si="3"/>
        <v/>
      </c>
      <c r="E22" s="70" t="str">
        <f t="shared" si="3"/>
        <v/>
      </c>
      <c r="F22" s="70" t="str">
        <f t="shared" si="3"/>
        <v/>
      </c>
      <c r="G22" s="70" t="str">
        <f t="shared" si="3"/>
        <v/>
      </c>
      <c r="H22" s="71">
        <f t="shared" si="1"/>
        <v>0</v>
      </c>
      <c r="I22" s="72" t="str">
        <f t="shared" si="2"/>
        <v/>
      </c>
    </row>
    <row r="23" spans="1:9" x14ac:dyDescent="0.2">
      <c r="A23" s="354" t="s">
        <v>645</v>
      </c>
      <c r="B23" s="355"/>
      <c r="C23" s="70" t="str">
        <f t="shared" si="3"/>
        <v/>
      </c>
      <c r="D23" s="70" t="str">
        <f t="shared" si="3"/>
        <v/>
      </c>
      <c r="E23" s="70" t="str">
        <f t="shared" si="3"/>
        <v/>
      </c>
      <c r="F23" s="70" t="str">
        <f t="shared" si="3"/>
        <v/>
      </c>
      <c r="G23" s="70" t="str">
        <f t="shared" si="3"/>
        <v/>
      </c>
      <c r="H23" s="71">
        <f t="shared" si="1"/>
        <v>0</v>
      </c>
      <c r="I23" s="72" t="str">
        <f t="shared" si="2"/>
        <v/>
      </c>
    </row>
    <row r="24" spans="1:9" x14ac:dyDescent="0.2">
      <c r="A24" s="405" t="s">
        <v>346</v>
      </c>
      <c r="B24" s="73" t="s">
        <v>347</v>
      </c>
      <c r="C24" s="71">
        <f>C50-C49</f>
        <v>0</v>
      </c>
      <c r="D24" s="71">
        <f>D50-D49</f>
        <v>0</v>
      </c>
      <c r="E24" s="71">
        <f>E50-E49</f>
        <v>0</v>
      </c>
      <c r="F24" s="71">
        <f>F50-F49</f>
        <v>0</v>
      </c>
      <c r="G24" s="71">
        <f>G50-G49</f>
        <v>0</v>
      </c>
      <c r="H24" s="29">
        <f>I50-H50-I49+H49</f>
        <v>0</v>
      </c>
      <c r="I24" s="72" t="str">
        <f t="shared" si="2"/>
        <v/>
      </c>
    </row>
    <row r="25" spans="1:9" x14ac:dyDescent="0.2">
      <c r="A25" s="405"/>
      <c r="B25" s="16" t="s">
        <v>348</v>
      </c>
      <c r="C25" s="72" t="str">
        <f t="shared" ref="C25:H25" si="4">IF($H24=0,"",C24/$H24)</f>
        <v/>
      </c>
      <c r="D25" s="72" t="str">
        <f t="shared" si="4"/>
        <v/>
      </c>
      <c r="E25" s="72" t="str">
        <f t="shared" si="4"/>
        <v/>
      </c>
      <c r="F25" s="72" t="str">
        <f t="shared" si="4"/>
        <v/>
      </c>
      <c r="G25" s="72" t="str">
        <f t="shared" si="4"/>
        <v/>
      </c>
      <c r="H25" s="72" t="str">
        <f t="shared" si="4"/>
        <v/>
      </c>
      <c r="I25" s="30"/>
    </row>
    <row r="26" spans="1:9" x14ac:dyDescent="0.2">
      <c r="A26" s="18" t="str">
        <f>Titel!$A$15</f>
        <v>© 2025 IFT Institut für Therapieforschung, München</v>
      </c>
      <c r="B26" s="18"/>
      <c r="G26" s="53"/>
      <c r="H26" s="19" t="s">
        <v>22</v>
      </c>
      <c r="I26" s="20">
        <f>IF(I50=0,0,(H50+I49-H49)/I50)</f>
        <v>0</v>
      </c>
    </row>
    <row r="28" spans="1:9" x14ac:dyDescent="0.2">
      <c r="A28" s="344" t="s">
        <v>375</v>
      </c>
      <c r="B28" s="344"/>
      <c r="C28" s="368" t="s">
        <v>50</v>
      </c>
      <c r="D28" s="368"/>
      <c r="E28" s="368"/>
      <c r="F28" s="368"/>
      <c r="G28" s="368"/>
      <c r="H28" s="368"/>
      <c r="I28" s="368"/>
    </row>
    <row r="29" spans="1:9" x14ac:dyDescent="0.2">
      <c r="A29" s="344"/>
      <c r="B29" s="344"/>
      <c r="C29" s="54" t="s">
        <v>350</v>
      </c>
      <c r="D29" s="54" t="s">
        <v>47</v>
      </c>
      <c r="E29" s="54" t="s">
        <v>48</v>
      </c>
      <c r="F29" s="54" t="s">
        <v>49</v>
      </c>
      <c r="G29" s="54" t="s">
        <v>359</v>
      </c>
      <c r="H29" s="54" t="s">
        <v>355</v>
      </c>
      <c r="I29" s="55" t="s">
        <v>349</v>
      </c>
    </row>
    <row r="30" spans="1:9" ht="12.75" x14ac:dyDescent="0.2">
      <c r="A30" s="338" t="s">
        <v>627</v>
      </c>
      <c r="B30" s="339"/>
      <c r="C30" s="36">
        <f t="array" ref="C30:H49">[1]gsby250200!$D$637:$I$657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7">
        <f>SUM(C30:H30)</f>
        <v>0</v>
      </c>
    </row>
    <row r="31" spans="1:9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7">
        <f t="shared" ref="I31:I49" si="5">SUM(C31:H31)</f>
        <v>0</v>
      </c>
    </row>
    <row r="32" spans="1:9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7">
        <f t="shared" si="5"/>
        <v>0</v>
      </c>
    </row>
    <row r="33" spans="1:9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7">
        <f t="shared" si="5"/>
        <v>0</v>
      </c>
    </row>
    <row r="34" spans="1:9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7">
        <f t="shared" si="5"/>
        <v>0</v>
      </c>
    </row>
    <row r="35" spans="1:9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7">
        <f t="shared" si="5"/>
        <v>0</v>
      </c>
    </row>
    <row r="36" spans="1:9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7">
        <f t="shared" si="5"/>
        <v>0</v>
      </c>
    </row>
    <row r="37" spans="1:9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7">
        <f t="shared" si="5"/>
        <v>0</v>
      </c>
    </row>
    <row r="38" spans="1:9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7">
        <f t="shared" si="5"/>
        <v>0</v>
      </c>
    </row>
    <row r="39" spans="1:9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7">
        <f t="shared" si="5"/>
        <v>0</v>
      </c>
    </row>
    <row r="40" spans="1:9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7">
        <f t="shared" si="5"/>
        <v>0</v>
      </c>
    </row>
    <row r="41" spans="1:9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7">
        <f t="shared" si="5"/>
        <v>0</v>
      </c>
    </row>
    <row r="42" spans="1:9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7">
        <f t="shared" si="5"/>
        <v>0</v>
      </c>
    </row>
    <row r="43" spans="1:9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7">
        <f t="shared" si="5"/>
        <v>0</v>
      </c>
    </row>
    <row r="44" spans="1:9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7">
        <f t="shared" si="5"/>
        <v>0</v>
      </c>
    </row>
    <row r="45" spans="1:9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7">
        <f t="shared" si="5"/>
        <v>0</v>
      </c>
    </row>
    <row r="46" spans="1:9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7">
        <f t="shared" si="5"/>
        <v>0</v>
      </c>
    </row>
    <row r="47" spans="1:9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7">
        <f t="shared" si="5"/>
        <v>0</v>
      </c>
    </row>
    <row r="48" spans="1:9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7">
        <f t="shared" si="5"/>
        <v>0</v>
      </c>
    </row>
    <row r="49" spans="1:9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7">
        <f t="shared" si="5"/>
        <v>0</v>
      </c>
    </row>
    <row r="50" spans="1:9" ht="12.75" x14ac:dyDescent="0.2">
      <c r="A50" s="334" t="s">
        <v>18</v>
      </c>
      <c r="B50" s="335"/>
      <c r="C50" s="38">
        <f t="shared" ref="C50:I50" si="6">SUM(C30:C49)</f>
        <v>0</v>
      </c>
      <c r="D50" s="38">
        <f t="shared" si="6"/>
        <v>0</v>
      </c>
      <c r="E50" s="38">
        <f t="shared" si="6"/>
        <v>0</v>
      </c>
      <c r="F50" s="38">
        <f t="shared" si="6"/>
        <v>0</v>
      </c>
      <c r="G50" s="38">
        <f t="shared" si="6"/>
        <v>0</v>
      </c>
      <c r="H50" s="38">
        <f t="shared" si="6"/>
        <v>0</v>
      </c>
      <c r="I50" s="38">
        <f t="shared" si="6"/>
        <v>0</v>
      </c>
    </row>
  </sheetData>
  <mergeCells count="46">
    <mergeCell ref="A8:B8"/>
    <mergeCell ref="A9:B9"/>
    <mergeCell ref="A11:B11"/>
    <mergeCell ref="H3:I3"/>
    <mergeCell ref="A5:B5"/>
    <mergeCell ref="A6:B6"/>
    <mergeCell ref="A7:B7"/>
    <mergeCell ref="A3:B4"/>
    <mergeCell ref="C3:G3"/>
    <mergeCell ref="A10:B10"/>
    <mergeCell ref="A19:B19"/>
    <mergeCell ref="A23:B23"/>
    <mergeCell ref="A17:B17"/>
    <mergeCell ref="A18:B18"/>
    <mergeCell ref="A46:B46"/>
    <mergeCell ref="A36:B36"/>
    <mergeCell ref="A30:B30"/>
    <mergeCell ref="A31:B31"/>
    <mergeCell ref="A44:B44"/>
    <mergeCell ref="A12:B12"/>
    <mergeCell ref="A13:B13"/>
    <mergeCell ref="A14:B14"/>
    <mergeCell ref="A15:B15"/>
    <mergeCell ref="A16:B16"/>
    <mergeCell ref="C28:I28"/>
    <mergeCell ref="A42:B42"/>
    <mergeCell ref="A35:B35"/>
    <mergeCell ref="A41:B41"/>
    <mergeCell ref="A40:B40"/>
    <mergeCell ref="A28:B29"/>
    <mergeCell ref="A50:B50"/>
    <mergeCell ref="A20:B20"/>
    <mergeCell ref="A21:B21"/>
    <mergeCell ref="A22:B22"/>
    <mergeCell ref="A48:B48"/>
    <mergeCell ref="A49:B49"/>
    <mergeCell ref="A37:B37"/>
    <mergeCell ref="A38:B38"/>
    <mergeCell ref="A39:B39"/>
    <mergeCell ref="A45:B45"/>
    <mergeCell ref="A47:B47"/>
    <mergeCell ref="A43:B43"/>
    <mergeCell ref="A32:B32"/>
    <mergeCell ref="A33:B33"/>
    <mergeCell ref="A34:B34"/>
    <mergeCell ref="A24:A25"/>
  </mergeCells>
  <phoneticPr fontId="53" type="noConversion"/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Tabelle29"/>
  <dimension ref="A1:I50"/>
  <sheetViews>
    <sheetView showGridLines="0" showOutlineSymbols="0" zoomScaleNormal="100" zoomScaleSheetLayoutView="100" workbookViewId="0"/>
  </sheetViews>
  <sheetFormatPr baseColWidth="10" defaultColWidth="11.42578125" defaultRowHeight="11.25" x14ac:dyDescent="0.2"/>
  <cols>
    <col min="1" max="1" width="32.140625" style="10" customWidth="1"/>
    <col min="2" max="2" width="21.42578125" style="10" customWidth="1"/>
    <col min="3" max="9" width="8.42578125" style="10" customWidth="1"/>
    <col min="10" max="16" width="8.28515625" style="10" customWidth="1"/>
    <col min="17" max="16384" width="11.42578125" style="10"/>
  </cols>
  <sheetData>
    <row r="1" spans="1:9" x14ac:dyDescent="0.2">
      <c r="A1" s="74" t="str">
        <f>Inhalt!B20</f>
        <v>T2_19</v>
      </c>
      <c r="B1" s="15" t="str">
        <f>Inhalt!C20&amp;" (Männer)"</f>
        <v>: Präferierte Spielform + Problematische Schulden (Männer)</v>
      </c>
    </row>
    <row r="3" spans="1:9" x14ac:dyDescent="0.2">
      <c r="A3" s="360" t="s">
        <v>375</v>
      </c>
      <c r="B3" s="361"/>
      <c r="C3" s="362" t="s">
        <v>46</v>
      </c>
      <c r="D3" s="362"/>
      <c r="E3" s="362"/>
      <c r="F3" s="362"/>
      <c r="G3" s="362"/>
      <c r="H3" s="366" t="s">
        <v>0</v>
      </c>
      <c r="I3" s="366"/>
    </row>
    <row r="4" spans="1:9" x14ac:dyDescent="0.2">
      <c r="A4" s="361"/>
      <c r="B4" s="361"/>
      <c r="C4" s="39" t="s">
        <v>350</v>
      </c>
      <c r="D4" s="39" t="s">
        <v>47</v>
      </c>
      <c r="E4" s="39" t="s">
        <v>48</v>
      </c>
      <c r="F4" s="39" t="s">
        <v>49</v>
      </c>
      <c r="G4" s="39" t="s">
        <v>258</v>
      </c>
      <c r="H4" s="17" t="s">
        <v>1</v>
      </c>
      <c r="I4" s="17" t="s">
        <v>2</v>
      </c>
    </row>
    <row r="5" spans="1:9" x14ac:dyDescent="0.2">
      <c r="A5" s="354" t="s">
        <v>627</v>
      </c>
      <c r="B5" s="355"/>
      <c r="C5" s="70" t="str">
        <f t="shared" ref="C5:G20" si="0">IF($H5=0,"",C30/$H5)</f>
        <v/>
      </c>
      <c r="D5" s="70" t="str">
        <f t="shared" si="0"/>
        <v/>
      </c>
      <c r="E5" s="70" t="str">
        <f t="shared" si="0"/>
        <v/>
      </c>
      <c r="F5" s="70" t="str">
        <f t="shared" si="0"/>
        <v/>
      </c>
      <c r="G5" s="70" t="str">
        <f t="shared" si="0"/>
        <v/>
      </c>
      <c r="H5" s="71">
        <f t="shared" ref="H5:H23" si="1">I30-H30</f>
        <v>0</v>
      </c>
      <c r="I5" s="72" t="str">
        <f t="shared" ref="I5:I24" si="2">IF(H$24=0,"",H5/H$24)</f>
        <v/>
      </c>
    </row>
    <row r="6" spans="1:9" x14ac:dyDescent="0.2">
      <c r="A6" s="354" t="s">
        <v>628</v>
      </c>
      <c r="B6" s="355"/>
      <c r="C6" s="70" t="str">
        <f t="shared" si="0"/>
        <v/>
      </c>
      <c r="D6" s="70" t="str">
        <f t="shared" si="0"/>
        <v/>
      </c>
      <c r="E6" s="70" t="str">
        <f t="shared" si="0"/>
        <v/>
      </c>
      <c r="F6" s="70" t="str">
        <f t="shared" si="0"/>
        <v/>
      </c>
      <c r="G6" s="70" t="str">
        <f t="shared" si="0"/>
        <v/>
      </c>
      <c r="H6" s="71">
        <f t="shared" si="1"/>
        <v>0</v>
      </c>
      <c r="I6" s="72" t="str">
        <f t="shared" si="2"/>
        <v/>
      </c>
    </row>
    <row r="7" spans="1:9" x14ac:dyDescent="0.2">
      <c r="A7" s="354" t="s">
        <v>629</v>
      </c>
      <c r="B7" s="355"/>
      <c r="C7" s="70" t="str">
        <f t="shared" si="0"/>
        <v/>
      </c>
      <c r="D7" s="70" t="str">
        <f t="shared" si="0"/>
        <v/>
      </c>
      <c r="E7" s="70" t="str">
        <f t="shared" si="0"/>
        <v/>
      </c>
      <c r="F7" s="70" t="str">
        <f t="shared" si="0"/>
        <v/>
      </c>
      <c r="G7" s="70" t="str">
        <f t="shared" si="0"/>
        <v/>
      </c>
      <c r="H7" s="71">
        <f t="shared" si="1"/>
        <v>0</v>
      </c>
      <c r="I7" s="72" t="str">
        <f t="shared" si="2"/>
        <v/>
      </c>
    </row>
    <row r="8" spans="1:9" x14ac:dyDescent="0.2">
      <c r="A8" s="354" t="s">
        <v>630</v>
      </c>
      <c r="B8" s="355"/>
      <c r="C8" s="70" t="str">
        <f t="shared" si="0"/>
        <v/>
      </c>
      <c r="D8" s="70" t="str">
        <f t="shared" si="0"/>
        <v/>
      </c>
      <c r="E8" s="70" t="str">
        <f t="shared" si="0"/>
        <v/>
      </c>
      <c r="F8" s="70" t="str">
        <f t="shared" si="0"/>
        <v/>
      </c>
      <c r="G8" s="70" t="str">
        <f t="shared" si="0"/>
        <v/>
      </c>
      <c r="H8" s="71">
        <f t="shared" si="1"/>
        <v>0</v>
      </c>
      <c r="I8" s="72" t="str">
        <f t="shared" si="2"/>
        <v/>
      </c>
    </row>
    <row r="9" spans="1:9" x14ac:dyDescent="0.2">
      <c r="A9" s="354" t="s">
        <v>631</v>
      </c>
      <c r="B9" s="355"/>
      <c r="C9" s="70" t="str">
        <f t="shared" si="0"/>
        <v/>
      </c>
      <c r="D9" s="70" t="str">
        <f t="shared" si="0"/>
        <v/>
      </c>
      <c r="E9" s="70" t="str">
        <f t="shared" si="0"/>
        <v/>
      </c>
      <c r="F9" s="70" t="str">
        <f t="shared" si="0"/>
        <v/>
      </c>
      <c r="G9" s="70" t="str">
        <f t="shared" si="0"/>
        <v/>
      </c>
      <c r="H9" s="71">
        <f t="shared" si="1"/>
        <v>0</v>
      </c>
      <c r="I9" s="72" t="str">
        <f t="shared" si="2"/>
        <v/>
      </c>
    </row>
    <row r="10" spans="1:9" x14ac:dyDescent="0.2">
      <c r="A10" s="354" t="s">
        <v>632</v>
      </c>
      <c r="B10" s="355"/>
      <c r="C10" s="70" t="str">
        <f t="shared" si="0"/>
        <v/>
      </c>
      <c r="D10" s="70" t="str">
        <f t="shared" si="0"/>
        <v/>
      </c>
      <c r="E10" s="70" t="str">
        <f t="shared" si="0"/>
        <v/>
      </c>
      <c r="F10" s="70" t="str">
        <f t="shared" si="0"/>
        <v/>
      </c>
      <c r="G10" s="70" t="str">
        <f t="shared" si="0"/>
        <v/>
      </c>
      <c r="H10" s="71">
        <f t="shared" si="1"/>
        <v>0</v>
      </c>
      <c r="I10" s="72" t="str">
        <f t="shared" si="2"/>
        <v/>
      </c>
    </row>
    <row r="11" spans="1:9" x14ac:dyDescent="0.2">
      <c r="A11" s="354" t="s">
        <v>633</v>
      </c>
      <c r="B11" s="355"/>
      <c r="C11" s="70" t="str">
        <f t="shared" si="0"/>
        <v/>
      </c>
      <c r="D11" s="70" t="str">
        <f t="shared" si="0"/>
        <v/>
      </c>
      <c r="E11" s="70" t="str">
        <f t="shared" si="0"/>
        <v/>
      </c>
      <c r="F11" s="70" t="str">
        <f t="shared" si="0"/>
        <v/>
      </c>
      <c r="G11" s="70" t="str">
        <f t="shared" si="0"/>
        <v/>
      </c>
      <c r="H11" s="71">
        <f t="shared" si="1"/>
        <v>0</v>
      </c>
      <c r="I11" s="72" t="str">
        <f t="shared" si="2"/>
        <v/>
      </c>
    </row>
    <row r="12" spans="1:9" x14ac:dyDescent="0.2">
      <c r="A12" s="354" t="s">
        <v>634</v>
      </c>
      <c r="B12" s="355"/>
      <c r="C12" s="70" t="str">
        <f t="shared" si="0"/>
        <v/>
      </c>
      <c r="D12" s="70" t="str">
        <f t="shared" si="0"/>
        <v/>
      </c>
      <c r="E12" s="70" t="str">
        <f t="shared" si="0"/>
        <v/>
      </c>
      <c r="F12" s="70" t="str">
        <f t="shared" si="0"/>
        <v/>
      </c>
      <c r="G12" s="70" t="str">
        <f t="shared" si="0"/>
        <v/>
      </c>
      <c r="H12" s="71">
        <f t="shared" si="1"/>
        <v>0</v>
      </c>
      <c r="I12" s="72" t="str">
        <f t="shared" si="2"/>
        <v/>
      </c>
    </row>
    <row r="13" spans="1:9" x14ac:dyDescent="0.2">
      <c r="A13" s="354" t="s">
        <v>635</v>
      </c>
      <c r="B13" s="355"/>
      <c r="C13" s="70" t="str">
        <f t="shared" si="0"/>
        <v/>
      </c>
      <c r="D13" s="70" t="str">
        <f t="shared" si="0"/>
        <v/>
      </c>
      <c r="E13" s="70" t="str">
        <f t="shared" si="0"/>
        <v/>
      </c>
      <c r="F13" s="70" t="str">
        <f t="shared" si="0"/>
        <v/>
      </c>
      <c r="G13" s="70" t="str">
        <f t="shared" si="0"/>
        <v/>
      </c>
      <c r="H13" s="71">
        <f t="shared" si="1"/>
        <v>0</v>
      </c>
      <c r="I13" s="72" t="str">
        <f t="shared" si="2"/>
        <v/>
      </c>
    </row>
    <row r="14" spans="1:9" x14ac:dyDescent="0.2">
      <c r="A14" s="354" t="s">
        <v>636</v>
      </c>
      <c r="B14" s="355"/>
      <c r="C14" s="70" t="str">
        <f t="shared" si="0"/>
        <v/>
      </c>
      <c r="D14" s="70" t="str">
        <f t="shared" si="0"/>
        <v/>
      </c>
      <c r="E14" s="70" t="str">
        <f t="shared" si="0"/>
        <v/>
      </c>
      <c r="F14" s="70" t="str">
        <f t="shared" si="0"/>
        <v/>
      </c>
      <c r="G14" s="70" t="str">
        <f t="shared" si="0"/>
        <v/>
      </c>
      <c r="H14" s="71">
        <f t="shared" si="1"/>
        <v>0</v>
      </c>
      <c r="I14" s="72" t="str">
        <f t="shared" si="2"/>
        <v/>
      </c>
    </row>
    <row r="15" spans="1:9" x14ac:dyDescent="0.2">
      <c r="A15" s="354" t="s">
        <v>637</v>
      </c>
      <c r="B15" s="355"/>
      <c r="C15" s="70" t="str">
        <f t="shared" si="0"/>
        <v/>
      </c>
      <c r="D15" s="70" t="str">
        <f t="shared" si="0"/>
        <v/>
      </c>
      <c r="E15" s="70" t="str">
        <f t="shared" si="0"/>
        <v/>
      </c>
      <c r="F15" s="70" t="str">
        <f t="shared" si="0"/>
        <v/>
      </c>
      <c r="G15" s="70" t="str">
        <f t="shared" si="0"/>
        <v/>
      </c>
      <c r="H15" s="71">
        <f t="shared" si="1"/>
        <v>0</v>
      </c>
      <c r="I15" s="72" t="str">
        <f t="shared" si="2"/>
        <v/>
      </c>
    </row>
    <row r="16" spans="1:9" x14ac:dyDescent="0.2">
      <c r="A16" s="354" t="s">
        <v>638</v>
      </c>
      <c r="B16" s="355"/>
      <c r="C16" s="70" t="str">
        <f t="shared" si="0"/>
        <v/>
      </c>
      <c r="D16" s="70" t="str">
        <f t="shared" si="0"/>
        <v/>
      </c>
      <c r="E16" s="70" t="str">
        <f t="shared" si="0"/>
        <v/>
      </c>
      <c r="F16" s="70" t="str">
        <f t="shared" si="0"/>
        <v/>
      </c>
      <c r="G16" s="70" t="str">
        <f t="shared" si="0"/>
        <v/>
      </c>
      <c r="H16" s="71">
        <f t="shared" si="1"/>
        <v>0</v>
      </c>
      <c r="I16" s="72" t="str">
        <f t="shared" si="2"/>
        <v/>
      </c>
    </row>
    <row r="17" spans="1:9" x14ac:dyDescent="0.2">
      <c r="A17" s="354" t="s">
        <v>639</v>
      </c>
      <c r="B17" s="355"/>
      <c r="C17" s="70" t="str">
        <f t="shared" si="0"/>
        <v/>
      </c>
      <c r="D17" s="70" t="str">
        <f t="shared" si="0"/>
        <v/>
      </c>
      <c r="E17" s="70" t="str">
        <f t="shared" si="0"/>
        <v/>
      </c>
      <c r="F17" s="70" t="str">
        <f t="shared" si="0"/>
        <v/>
      </c>
      <c r="G17" s="70" t="str">
        <f t="shared" si="0"/>
        <v/>
      </c>
      <c r="H17" s="71">
        <f t="shared" si="1"/>
        <v>0</v>
      </c>
      <c r="I17" s="72" t="str">
        <f t="shared" si="2"/>
        <v/>
      </c>
    </row>
    <row r="18" spans="1:9" x14ac:dyDescent="0.2">
      <c r="A18" s="354" t="s">
        <v>640</v>
      </c>
      <c r="B18" s="355"/>
      <c r="C18" s="70" t="str">
        <f t="shared" si="0"/>
        <v/>
      </c>
      <c r="D18" s="70" t="str">
        <f t="shared" si="0"/>
        <v/>
      </c>
      <c r="E18" s="70" t="str">
        <f t="shared" si="0"/>
        <v/>
      </c>
      <c r="F18" s="70" t="str">
        <f t="shared" si="0"/>
        <v/>
      </c>
      <c r="G18" s="70" t="str">
        <f t="shared" si="0"/>
        <v/>
      </c>
      <c r="H18" s="71">
        <f t="shared" si="1"/>
        <v>0</v>
      </c>
      <c r="I18" s="72" t="str">
        <f t="shared" si="2"/>
        <v/>
      </c>
    </row>
    <row r="19" spans="1:9" x14ac:dyDescent="0.2">
      <c r="A19" s="354" t="s">
        <v>641</v>
      </c>
      <c r="B19" s="355"/>
      <c r="C19" s="70" t="str">
        <f t="shared" si="0"/>
        <v/>
      </c>
      <c r="D19" s="70" t="str">
        <f t="shared" si="0"/>
        <v/>
      </c>
      <c r="E19" s="70" t="str">
        <f t="shared" si="0"/>
        <v/>
      </c>
      <c r="F19" s="70" t="str">
        <f t="shared" si="0"/>
        <v/>
      </c>
      <c r="G19" s="70" t="str">
        <f t="shared" si="0"/>
        <v/>
      </c>
      <c r="H19" s="71">
        <f t="shared" si="1"/>
        <v>0</v>
      </c>
      <c r="I19" s="72" t="str">
        <f t="shared" si="2"/>
        <v/>
      </c>
    </row>
    <row r="20" spans="1:9" x14ac:dyDescent="0.2">
      <c r="A20" s="354" t="s">
        <v>642</v>
      </c>
      <c r="B20" s="355"/>
      <c r="C20" s="70" t="str">
        <f t="shared" si="0"/>
        <v/>
      </c>
      <c r="D20" s="70" t="str">
        <f t="shared" si="0"/>
        <v/>
      </c>
      <c r="E20" s="70" t="str">
        <f t="shared" si="0"/>
        <v/>
      </c>
      <c r="F20" s="70" t="str">
        <f t="shared" si="0"/>
        <v/>
      </c>
      <c r="G20" s="70" t="str">
        <f t="shared" si="0"/>
        <v/>
      </c>
      <c r="H20" s="71">
        <f t="shared" si="1"/>
        <v>0</v>
      </c>
      <c r="I20" s="72" t="str">
        <f t="shared" si="2"/>
        <v/>
      </c>
    </row>
    <row r="21" spans="1:9" x14ac:dyDescent="0.2">
      <c r="A21" s="354" t="s">
        <v>643</v>
      </c>
      <c r="B21" s="355"/>
      <c r="C21" s="70" t="str">
        <f t="shared" ref="C21:G23" si="3">IF($H21=0,"",C46/$H21)</f>
        <v/>
      </c>
      <c r="D21" s="70" t="str">
        <f t="shared" si="3"/>
        <v/>
      </c>
      <c r="E21" s="70" t="str">
        <f t="shared" si="3"/>
        <v/>
      </c>
      <c r="F21" s="70" t="str">
        <f t="shared" si="3"/>
        <v/>
      </c>
      <c r="G21" s="70" t="str">
        <f t="shared" si="3"/>
        <v/>
      </c>
      <c r="H21" s="71">
        <f t="shared" si="1"/>
        <v>0</v>
      </c>
      <c r="I21" s="72" t="str">
        <f t="shared" si="2"/>
        <v/>
      </c>
    </row>
    <row r="22" spans="1:9" x14ac:dyDescent="0.2">
      <c r="A22" s="354" t="s">
        <v>644</v>
      </c>
      <c r="B22" s="355"/>
      <c r="C22" s="70" t="str">
        <f t="shared" si="3"/>
        <v/>
      </c>
      <c r="D22" s="70" t="str">
        <f t="shared" si="3"/>
        <v/>
      </c>
      <c r="E22" s="70" t="str">
        <f t="shared" si="3"/>
        <v/>
      </c>
      <c r="F22" s="70" t="str">
        <f t="shared" si="3"/>
        <v/>
      </c>
      <c r="G22" s="70" t="str">
        <f t="shared" si="3"/>
        <v/>
      </c>
      <c r="H22" s="71">
        <f t="shared" si="1"/>
        <v>0</v>
      </c>
      <c r="I22" s="72" t="str">
        <f t="shared" si="2"/>
        <v/>
      </c>
    </row>
    <row r="23" spans="1:9" x14ac:dyDescent="0.2">
      <c r="A23" s="354" t="s">
        <v>645</v>
      </c>
      <c r="B23" s="355"/>
      <c r="C23" s="70" t="str">
        <f t="shared" si="3"/>
        <v/>
      </c>
      <c r="D23" s="70" t="str">
        <f t="shared" si="3"/>
        <v/>
      </c>
      <c r="E23" s="70" t="str">
        <f t="shared" si="3"/>
        <v/>
      </c>
      <c r="F23" s="70" t="str">
        <f t="shared" si="3"/>
        <v/>
      </c>
      <c r="G23" s="70" t="str">
        <f t="shared" si="3"/>
        <v/>
      </c>
      <c r="H23" s="71">
        <f t="shared" si="1"/>
        <v>0</v>
      </c>
      <c r="I23" s="72" t="str">
        <f t="shared" si="2"/>
        <v/>
      </c>
    </row>
    <row r="24" spans="1:9" x14ac:dyDescent="0.2">
      <c r="A24" s="405" t="s">
        <v>29</v>
      </c>
      <c r="B24" s="73" t="s">
        <v>1</v>
      </c>
      <c r="C24" s="71">
        <f>C50-C49</f>
        <v>0</v>
      </c>
      <c r="D24" s="71">
        <f>D50-D49</f>
        <v>0</v>
      </c>
      <c r="E24" s="71">
        <f>E50-E49</f>
        <v>0</v>
      </c>
      <c r="F24" s="71">
        <f>F50-F49</f>
        <v>0</v>
      </c>
      <c r="G24" s="71">
        <f>G50-G49</f>
        <v>0</v>
      </c>
      <c r="H24" s="29">
        <f>I50-H50-I49+H49</f>
        <v>0</v>
      </c>
      <c r="I24" s="72" t="str">
        <f t="shared" si="2"/>
        <v/>
      </c>
    </row>
    <row r="25" spans="1:9" x14ac:dyDescent="0.2">
      <c r="A25" s="405"/>
      <c r="B25" s="16" t="s">
        <v>2</v>
      </c>
      <c r="C25" s="72" t="str">
        <f t="shared" ref="C25:H25" si="4">IF($H24=0,"",C24/$H24)</f>
        <v/>
      </c>
      <c r="D25" s="72" t="str">
        <f t="shared" si="4"/>
        <v/>
      </c>
      <c r="E25" s="72" t="str">
        <f t="shared" si="4"/>
        <v/>
      </c>
      <c r="F25" s="72" t="str">
        <f t="shared" si="4"/>
        <v/>
      </c>
      <c r="G25" s="72" t="str">
        <f t="shared" si="4"/>
        <v/>
      </c>
      <c r="H25" s="72" t="str">
        <f t="shared" si="4"/>
        <v/>
      </c>
      <c r="I25" s="30"/>
    </row>
    <row r="26" spans="1:9" x14ac:dyDescent="0.2">
      <c r="A26" s="18" t="str">
        <f>Titel!$A$15</f>
        <v>© 2025 IFT Institut für Therapieforschung, München</v>
      </c>
      <c r="B26" s="18"/>
      <c r="G26" s="53"/>
      <c r="H26" s="19" t="s">
        <v>22</v>
      </c>
      <c r="I26" s="20">
        <f>IF(I50=0,0,(H50+I49-H49)/I50)</f>
        <v>0</v>
      </c>
    </row>
    <row r="28" spans="1:9" x14ac:dyDescent="0.2">
      <c r="A28" s="344" t="s">
        <v>375</v>
      </c>
      <c r="B28" s="344"/>
      <c r="C28" s="368" t="s">
        <v>50</v>
      </c>
      <c r="D28" s="368"/>
      <c r="E28" s="368"/>
      <c r="F28" s="368"/>
      <c r="G28" s="368"/>
      <c r="H28" s="368"/>
      <c r="I28" s="368"/>
    </row>
    <row r="29" spans="1:9" x14ac:dyDescent="0.2">
      <c r="A29" s="344"/>
      <c r="B29" s="344"/>
      <c r="C29" s="54" t="s">
        <v>350</v>
      </c>
      <c r="D29" s="54" t="s">
        <v>47</v>
      </c>
      <c r="E29" s="54" t="s">
        <v>48</v>
      </c>
      <c r="F29" s="54" t="s">
        <v>49</v>
      </c>
      <c r="G29" s="54" t="s">
        <v>258</v>
      </c>
      <c r="H29" s="54" t="s">
        <v>3</v>
      </c>
      <c r="I29" s="55" t="s">
        <v>0</v>
      </c>
    </row>
    <row r="30" spans="1:9" ht="12.75" x14ac:dyDescent="0.2">
      <c r="A30" s="338" t="s">
        <v>627</v>
      </c>
      <c r="B30" s="339"/>
      <c r="C30" s="36">
        <f t="array" ref="C30:H49">[1]gsby250200!$D$658:$I$678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7">
        <f>SUM(C30:H30)</f>
        <v>0</v>
      </c>
    </row>
    <row r="31" spans="1:9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7">
        <f t="shared" ref="I31:I49" si="5">SUM(C31:H31)</f>
        <v>0</v>
      </c>
    </row>
    <row r="32" spans="1:9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7">
        <f t="shared" si="5"/>
        <v>0</v>
      </c>
    </row>
    <row r="33" spans="1:9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7">
        <f t="shared" si="5"/>
        <v>0</v>
      </c>
    </row>
    <row r="34" spans="1:9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7">
        <f t="shared" si="5"/>
        <v>0</v>
      </c>
    </row>
    <row r="35" spans="1:9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7">
        <f t="shared" si="5"/>
        <v>0</v>
      </c>
    </row>
    <row r="36" spans="1:9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7">
        <f t="shared" si="5"/>
        <v>0</v>
      </c>
    </row>
    <row r="37" spans="1:9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7">
        <f t="shared" si="5"/>
        <v>0</v>
      </c>
    </row>
    <row r="38" spans="1:9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7">
        <f t="shared" si="5"/>
        <v>0</v>
      </c>
    </row>
    <row r="39" spans="1:9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7">
        <f t="shared" si="5"/>
        <v>0</v>
      </c>
    </row>
    <row r="40" spans="1:9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7">
        <f t="shared" si="5"/>
        <v>0</v>
      </c>
    </row>
    <row r="41" spans="1:9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7">
        <f t="shared" si="5"/>
        <v>0</v>
      </c>
    </row>
    <row r="42" spans="1:9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7">
        <f t="shared" si="5"/>
        <v>0</v>
      </c>
    </row>
    <row r="43" spans="1:9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7">
        <f t="shared" si="5"/>
        <v>0</v>
      </c>
    </row>
    <row r="44" spans="1:9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7">
        <f t="shared" si="5"/>
        <v>0</v>
      </c>
    </row>
    <row r="45" spans="1:9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7">
        <f t="shared" si="5"/>
        <v>0</v>
      </c>
    </row>
    <row r="46" spans="1:9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7">
        <f t="shared" si="5"/>
        <v>0</v>
      </c>
    </row>
    <row r="47" spans="1:9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7">
        <f t="shared" si="5"/>
        <v>0</v>
      </c>
    </row>
    <row r="48" spans="1:9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7">
        <f t="shared" si="5"/>
        <v>0</v>
      </c>
    </row>
    <row r="49" spans="1:9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7">
        <f t="shared" si="5"/>
        <v>0</v>
      </c>
    </row>
    <row r="50" spans="1:9" ht="12.75" x14ac:dyDescent="0.2">
      <c r="A50" s="334" t="s">
        <v>18</v>
      </c>
      <c r="B50" s="335"/>
      <c r="C50" s="38">
        <f t="shared" ref="C50:I50" si="6">SUM(C30:C49)</f>
        <v>0</v>
      </c>
      <c r="D50" s="38">
        <f t="shared" si="6"/>
        <v>0</v>
      </c>
      <c r="E50" s="38">
        <f t="shared" si="6"/>
        <v>0</v>
      </c>
      <c r="F50" s="38">
        <f t="shared" si="6"/>
        <v>0</v>
      </c>
      <c r="G50" s="38">
        <f t="shared" si="6"/>
        <v>0</v>
      </c>
      <c r="H50" s="38">
        <f t="shared" si="6"/>
        <v>0</v>
      </c>
      <c r="I50" s="38">
        <f t="shared" si="6"/>
        <v>0</v>
      </c>
    </row>
  </sheetData>
  <mergeCells count="46">
    <mergeCell ref="A7:B7"/>
    <mergeCell ref="A3:B4"/>
    <mergeCell ref="C3:G3"/>
    <mergeCell ref="H3:I3"/>
    <mergeCell ref="A5:B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B22"/>
    <mergeCell ref="A23:B23"/>
    <mergeCell ref="A24:A25"/>
    <mergeCell ref="A40:B40"/>
    <mergeCell ref="C28:I28"/>
    <mergeCell ref="A30:B30"/>
    <mergeCell ref="A31:B31"/>
    <mergeCell ref="A32:B32"/>
    <mergeCell ref="A33:B33"/>
    <mergeCell ref="A34:B34"/>
    <mergeCell ref="A28:B29"/>
    <mergeCell ref="A35:B35"/>
    <mergeCell ref="A36:B36"/>
    <mergeCell ref="A37:B37"/>
    <mergeCell ref="A38:B38"/>
    <mergeCell ref="A39:B39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</mergeCell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Tabelle30"/>
  <dimension ref="A1:I50"/>
  <sheetViews>
    <sheetView showGridLines="0" showOutlineSymbols="0" zoomScaleNormal="100" zoomScaleSheetLayoutView="100" workbookViewId="0"/>
  </sheetViews>
  <sheetFormatPr baseColWidth="10" defaultColWidth="11.42578125" defaultRowHeight="11.25" x14ac:dyDescent="0.2"/>
  <cols>
    <col min="1" max="1" width="32.140625" style="10" customWidth="1"/>
    <col min="2" max="2" width="21.85546875" style="10" customWidth="1"/>
    <col min="3" max="9" width="8.42578125" style="10" customWidth="1"/>
    <col min="10" max="16" width="8.28515625" style="10" customWidth="1"/>
    <col min="17" max="16384" width="11.42578125" style="10"/>
  </cols>
  <sheetData>
    <row r="1" spans="1:9" x14ac:dyDescent="0.2">
      <c r="A1" s="74" t="str">
        <f>Inhalt!B20</f>
        <v>T2_19</v>
      </c>
      <c r="B1" s="15" t="str">
        <f>Inhalt!C20&amp;" (Frauen)"</f>
        <v>: Präferierte Spielform + Problematische Schulden (Frauen)</v>
      </c>
    </row>
    <row r="3" spans="1:9" x14ac:dyDescent="0.2">
      <c r="A3" s="360" t="s">
        <v>375</v>
      </c>
      <c r="B3" s="361"/>
      <c r="C3" s="362" t="s">
        <v>46</v>
      </c>
      <c r="D3" s="362"/>
      <c r="E3" s="362"/>
      <c r="F3" s="362"/>
      <c r="G3" s="362"/>
      <c r="H3" s="366" t="s">
        <v>0</v>
      </c>
      <c r="I3" s="366"/>
    </row>
    <row r="4" spans="1:9" x14ac:dyDescent="0.2">
      <c r="A4" s="361"/>
      <c r="B4" s="361"/>
      <c r="C4" s="39" t="s">
        <v>350</v>
      </c>
      <c r="D4" s="39" t="s">
        <v>47</v>
      </c>
      <c r="E4" s="39" t="s">
        <v>48</v>
      </c>
      <c r="F4" s="39" t="s">
        <v>49</v>
      </c>
      <c r="G4" s="39" t="s">
        <v>258</v>
      </c>
      <c r="H4" s="17" t="s">
        <v>1</v>
      </c>
      <c r="I4" s="17" t="s">
        <v>2</v>
      </c>
    </row>
    <row r="5" spans="1:9" x14ac:dyDescent="0.2">
      <c r="A5" s="354" t="s">
        <v>627</v>
      </c>
      <c r="B5" s="355"/>
      <c r="C5" s="70" t="str">
        <f t="shared" ref="C5:G20" si="0">IF($H5=0,"",C30/$H5)</f>
        <v/>
      </c>
      <c r="D5" s="70" t="str">
        <f t="shared" si="0"/>
        <v/>
      </c>
      <c r="E5" s="70" t="str">
        <f t="shared" si="0"/>
        <v/>
      </c>
      <c r="F5" s="70" t="str">
        <f t="shared" si="0"/>
        <v/>
      </c>
      <c r="G5" s="70" t="str">
        <f t="shared" si="0"/>
        <v/>
      </c>
      <c r="H5" s="71">
        <f t="shared" ref="H5:H23" si="1">I30-H30</f>
        <v>0</v>
      </c>
      <c r="I5" s="72" t="str">
        <f t="shared" ref="I5:I24" si="2">IF(H$24=0,"",H5/H$24)</f>
        <v/>
      </c>
    </row>
    <row r="6" spans="1:9" x14ac:dyDescent="0.2">
      <c r="A6" s="354" t="s">
        <v>628</v>
      </c>
      <c r="B6" s="355"/>
      <c r="C6" s="70" t="str">
        <f t="shared" si="0"/>
        <v/>
      </c>
      <c r="D6" s="70" t="str">
        <f t="shared" si="0"/>
        <v/>
      </c>
      <c r="E6" s="70" t="str">
        <f t="shared" si="0"/>
        <v/>
      </c>
      <c r="F6" s="70" t="str">
        <f t="shared" si="0"/>
        <v/>
      </c>
      <c r="G6" s="70" t="str">
        <f t="shared" si="0"/>
        <v/>
      </c>
      <c r="H6" s="71">
        <f t="shared" si="1"/>
        <v>0</v>
      </c>
      <c r="I6" s="72" t="str">
        <f t="shared" si="2"/>
        <v/>
      </c>
    </row>
    <row r="7" spans="1:9" x14ac:dyDescent="0.2">
      <c r="A7" s="354" t="s">
        <v>629</v>
      </c>
      <c r="B7" s="355"/>
      <c r="C7" s="70" t="str">
        <f t="shared" si="0"/>
        <v/>
      </c>
      <c r="D7" s="70" t="str">
        <f t="shared" si="0"/>
        <v/>
      </c>
      <c r="E7" s="70" t="str">
        <f t="shared" si="0"/>
        <v/>
      </c>
      <c r="F7" s="70" t="str">
        <f t="shared" si="0"/>
        <v/>
      </c>
      <c r="G7" s="70" t="str">
        <f t="shared" si="0"/>
        <v/>
      </c>
      <c r="H7" s="71">
        <f t="shared" si="1"/>
        <v>0</v>
      </c>
      <c r="I7" s="72" t="str">
        <f t="shared" si="2"/>
        <v/>
      </c>
    </row>
    <row r="8" spans="1:9" x14ac:dyDescent="0.2">
      <c r="A8" s="354" t="s">
        <v>630</v>
      </c>
      <c r="B8" s="355"/>
      <c r="C8" s="70" t="str">
        <f t="shared" si="0"/>
        <v/>
      </c>
      <c r="D8" s="70" t="str">
        <f t="shared" si="0"/>
        <v/>
      </c>
      <c r="E8" s="70" t="str">
        <f t="shared" si="0"/>
        <v/>
      </c>
      <c r="F8" s="70" t="str">
        <f t="shared" si="0"/>
        <v/>
      </c>
      <c r="G8" s="70" t="str">
        <f t="shared" si="0"/>
        <v/>
      </c>
      <c r="H8" s="71">
        <f t="shared" si="1"/>
        <v>0</v>
      </c>
      <c r="I8" s="72" t="str">
        <f t="shared" si="2"/>
        <v/>
      </c>
    </row>
    <row r="9" spans="1:9" x14ac:dyDescent="0.2">
      <c r="A9" s="354" t="s">
        <v>631</v>
      </c>
      <c r="B9" s="355"/>
      <c r="C9" s="70" t="str">
        <f t="shared" si="0"/>
        <v/>
      </c>
      <c r="D9" s="70" t="str">
        <f t="shared" si="0"/>
        <v/>
      </c>
      <c r="E9" s="70" t="str">
        <f t="shared" si="0"/>
        <v/>
      </c>
      <c r="F9" s="70" t="str">
        <f t="shared" si="0"/>
        <v/>
      </c>
      <c r="G9" s="70" t="str">
        <f t="shared" si="0"/>
        <v/>
      </c>
      <c r="H9" s="71">
        <f t="shared" si="1"/>
        <v>0</v>
      </c>
      <c r="I9" s="72" t="str">
        <f t="shared" si="2"/>
        <v/>
      </c>
    </row>
    <row r="10" spans="1:9" x14ac:dyDescent="0.2">
      <c r="A10" s="354" t="s">
        <v>632</v>
      </c>
      <c r="B10" s="355"/>
      <c r="C10" s="70" t="str">
        <f t="shared" si="0"/>
        <v/>
      </c>
      <c r="D10" s="70" t="str">
        <f t="shared" si="0"/>
        <v/>
      </c>
      <c r="E10" s="70" t="str">
        <f t="shared" si="0"/>
        <v/>
      </c>
      <c r="F10" s="70" t="str">
        <f t="shared" si="0"/>
        <v/>
      </c>
      <c r="G10" s="70" t="str">
        <f t="shared" si="0"/>
        <v/>
      </c>
      <c r="H10" s="71">
        <f t="shared" si="1"/>
        <v>0</v>
      </c>
      <c r="I10" s="72" t="str">
        <f t="shared" si="2"/>
        <v/>
      </c>
    </row>
    <row r="11" spans="1:9" x14ac:dyDescent="0.2">
      <c r="A11" s="354" t="s">
        <v>633</v>
      </c>
      <c r="B11" s="355"/>
      <c r="C11" s="70" t="str">
        <f t="shared" si="0"/>
        <v/>
      </c>
      <c r="D11" s="70" t="str">
        <f t="shared" si="0"/>
        <v/>
      </c>
      <c r="E11" s="70" t="str">
        <f t="shared" si="0"/>
        <v/>
      </c>
      <c r="F11" s="70" t="str">
        <f t="shared" si="0"/>
        <v/>
      </c>
      <c r="G11" s="70" t="str">
        <f t="shared" si="0"/>
        <v/>
      </c>
      <c r="H11" s="71">
        <f t="shared" si="1"/>
        <v>0</v>
      </c>
      <c r="I11" s="72" t="str">
        <f t="shared" si="2"/>
        <v/>
      </c>
    </row>
    <row r="12" spans="1:9" x14ac:dyDescent="0.2">
      <c r="A12" s="354" t="s">
        <v>634</v>
      </c>
      <c r="B12" s="355"/>
      <c r="C12" s="70" t="str">
        <f t="shared" si="0"/>
        <v/>
      </c>
      <c r="D12" s="70" t="str">
        <f t="shared" si="0"/>
        <v/>
      </c>
      <c r="E12" s="70" t="str">
        <f t="shared" si="0"/>
        <v/>
      </c>
      <c r="F12" s="70" t="str">
        <f t="shared" si="0"/>
        <v/>
      </c>
      <c r="G12" s="70" t="str">
        <f t="shared" si="0"/>
        <v/>
      </c>
      <c r="H12" s="71">
        <f t="shared" si="1"/>
        <v>0</v>
      </c>
      <c r="I12" s="72" t="str">
        <f t="shared" si="2"/>
        <v/>
      </c>
    </row>
    <row r="13" spans="1:9" x14ac:dyDescent="0.2">
      <c r="A13" s="354" t="s">
        <v>635</v>
      </c>
      <c r="B13" s="355"/>
      <c r="C13" s="70" t="str">
        <f t="shared" si="0"/>
        <v/>
      </c>
      <c r="D13" s="70" t="str">
        <f t="shared" si="0"/>
        <v/>
      </c>
      <c r="E13" s="70" t="str">
        <f t="shared" si="0"/>
        <v/>
      </c>
      <c r="F13" s="70" t="str">
        <f t="shared" si="0"/>
        <v/>
      </c>
      <c r="G13" s="70" t="str">
        <f t="shared" si="0"/>
        <v/>
      </c>
      <c r="H13" s="71">
        <f t="shared" si="1"/>
        <v>0</v>
      </c>
      <c r="I13" s="72" t="str">
        <f t="shared" si="2"/>
        <v/>
      </c>
    </row>
    <row r="14" spans="1:9" x14ac:dyDescent="0.2">
      <c r="A14" s="354" t="s">
        <v>636</v>
      </c>
      <c r="B14" s="355"/>
      <c r="C14" s="70" t="str">
        <f t="shared" si="0"/>
        <v/>
      </c>
      <c r="D14" s="70" t="str">
        <f t="shared" si="0"/>
        <v/>
      </c>
      <c r="E14" s="70" t="str">
        <f t="shared" si="0"/>
        <v/>
      </c>
      <c r="F14" s="70" t="str">
        <f t="shared" si="0"/>
        <v/>
      </c>
      <c r="G14" s="70" t="str">
        <f t="shared" si="0"/>
        <v/>
      </c>
      <c r="H14" s="71">
        <f t="shared" si="1"/>
        <v>0</v>
      </c>
      <c r="I14" s="72" t="str">
        <f t="shared" si="2"/>
        <v/>
      </c>
    </row>
    <row r="15" spans="1:9" x14ac:dyDescent="0.2">
      <c r="A15" s="354" t="s">
        <v>637</v>
      </c>
      <c r="B15" s="355"/>
      <c r="C15" s="70" t="str">
        <f t="shared" si="0"/>
        <v/>
      </c>
      <c r="D15" s="70" t="str">
        <f t="shared" si="0"/>
        <v/>
      </c>
      <c r="E15" s="70" t="str">
        <f t="shared" si="0"/>
        <v/>
      </c>
      <c r="F15" s="70" t="str">
        <f t="shared" si="0"/>
        <v/>
      </c>
      <c r="G15" s="70" t="str">
        <f t="shared" si="0"/>
        <v/>
      </c>
      <c r="H15" s="71">
        <f t="shared" si="1"/>
        <v>0</v>
      </c>
      <c r="I15" s="72" t="str">
        <f t="shared" si="2"/>
        <v/>
      </c>
    </row>
    <row r="16" spans="1:9" x14ac:dyDescent="0.2">
      <c r="A16" s="354" t="s">
        <v>638</v>
      </c>
      <c r="B16" s="355"/>
      <c r="C16" s="70" t="str">
        <f t="shared" si="0"/>
        <v/>
      </c>
      <c r="D16" s="70" t="str">
        <f t="shared" si="0"/>
        <v/>
      </c>
      <c r="E16" s="70" t="str">
        <f t="shared" si="0"/>
        <v/>
      </c>
      <c r="F16" s="70" t="str">
        <f t="shared" si="0"/>
        <v/>
      </c>
      <c r="G16" s="70" t="str">
        <f t="shared" si="0"/>
        <v/>
      </c>
      <c r="H16" s="71">
        <f t="shared" si="1"/>
        <v>0</v>
      </c>
      <c r="I16" s="72" t="str">
        <f t="shared" si="2"/>
        <v/>
      </c>
    </row>
    <row r="17" spans="1:9" x14ac:dyDescent="0.2">
      <c r="A17" s="354" t="s">
        <v>639</v>
      </c>
      <c r="B17" s="355"/>
      <c r="C17" s="70" t="str">
        <f t="shared" si="0"/>
        <v/>
      </c>
      <c r="D17" s="70" t="str">
        <f t="shared" si="0"/>
        <v/>
      </c>
      <c r="E17" s="70" t="str">
        <f t="shared" si="0"/>
        <v/>
      </c>
      <c r="F17" s="70" t="str">
        <f t="shared" si="0"/>
        <v/>
      </c>
      <c r="G17" s="70" t="str">
        <f t="shared" si="0"/>
        <v/>
      </c>
      <c r="H17" s="71">
        <f t="shared" si="1"/>
        <v>0</v>
      </c>
      <c r="I17" s="72" t="str">
        <f t="shared" si="2"/>
        <v/>
      </c>
    </row>
    <row r="18" spans="1:9" x14ac:dyDescent="0.2">
      <c r="A18" s="354" t="s">
        <v>640</v>
      </c>
      <c r="B18" s="355"/>
      <c r="C18" s="70" t="str">
        <f t="shared" si="0"/>
        <v/>
      </c>
      <c r="D18" s="70" t="str">
        <f t="shared" si="0"/>
        <v/>
      </c>
      <c r="E18" s="70" t="str">
        <f t="shared" si="0"/>
        <v/>
      </c>
      <c r="F18" s="70" t="str">
        <f t="shared" si="0"/>
        <v/>
      </c>
      <c r="G18" s="70" t="str">
        <f t="shared" si="0"/>
        <v/>
      </c>
      <c r="H18" s="71">
        <f t="shared" si="1"/>
        <v>0</v>
      </c>
      <c r="I18" s="72" t="str">
        <f t="shared" si="2"/>
        <v/>
      </c>
    </row>
    <row r="19" spans="1:9" x14ac:dyDescent="0.2">
      <c r="A19" s="354" t="s">
        <v>641</v>
      </c>
      <c r="B19" s="355"/>
      <c r="C19" s="70" t="str">
        <f t="shared" si="0"/>
        <v/>
      </c>
      <c r="D19" s="70" t="str">
        <f t="shared" si="0"/>
        <v/>
      </c>
      <c r="E19" s="70" t="str">
        <f t="shared" si="0"/>
        <v/>
      </c>
      <c r="F19" s="70" t="str">
        <f t="shared" si="0"/>
        <v/>
      </c>
      <c r="G19" s="70" t="str">
        <f t="shared" si="0"/>
        <v/>
      </c>
      <c r="H19" s="71">
        <f t="shared" si="1"/>
        <v>0</v>
      </c>
      <c r="I19" s="72" t="str">
        <f t="shared" si="2"/>
        <v/>
      </c>
    </row>
    <row r="20" spans="1:9" x14ac:dyDescent="0.2">
      <c r="A20" s="354" t="s">
        <v>642</v>
      </c>
      <c r="B20" s="355"/>
      <c r="C20" s="70" t="str">
        <f t="shared" si="0"/>
        <v/>
      </c>
      <c r="D20" s="70" t="str">
        <f t="shared" si="0"/>
        <v/>
      </c>
      <c r="E20" s="70" t="str">
        <f t="shared" si="0"/>
        <v/>
      </c>
      <c r="F20" s="70" t="str">
        <f t="shared" si="0"/>
        <v/>
      </c>
      <c r="G20" s="70" t="str">
        <f t="shared" si="0"/>
        <v/>
      </c>
      <c r="H20" s="71">
        <f t="shared" si="1"/>
        <v>0</v>
      </c>
      <c r="I20" s="72" t="str">
        <f t="shared" si="2"/>
        <v/>
      </c>
    </row>
    <row r="21" spans="1:9" x14ac:dyDescent="0.2">
      <c r="A21" s="354" t="s">
        <v>643</v>
      </c>
      <c r="B21" s="355"/>
      <c r="C21" s="70" t="str">
        <f t="shared" ref="C21:G23" si="3">IF($H21=0,"",C46/$H21)</f>
        <v/>
      </c>
      <c r="D21" s="70" t="str">
        <f t="shared" si="3"/>
        <v/>
      </c>
      <c r="E21" s="70" t="str">
        <f t="shared" si="3"/>
        <v/>
      </c>
      <c r="F21" s="70" t="str">
        <f t="shared" si="3"/>
        <v/>
      </c>
      <c r="G21" s="70" t="str">
        <f t="shared" si="3"/>
        <v/>
      </c>
      <c r="H21" s="71">
        <f t="shared" si="1"/>
        <v>0</v>
      </c>
      <c r="I21" s="72" t="str">
        <f t="shared" si="2"/>
        <v/>
      </c>
    </row>
    <row r="22" spans="1:9" x14ac:dyDescent="0.2">
      <c r="A22" s="354" t="s">
        <v>644</v>
      </c>
      <c r="B22" s="355"/>
      <c r="C22" s="70" t="str">
        <f t="shared" si="3"/>
        <v/>
      </c>
      <c r="D22" s="70" t="str">
        <f t="shared" si="3"/>
        <v/>
      </c>
      <c r="E22" s="70" t="str">
        <f t="shared" si="3"/>
        <v/>
      </c>
      <c r="F22" s="70" t="str">
        <f t="shared" si="3"/>
        <v/>
      </c>
      <c r="G22" s="70" t="str">
        <f t="shared" si="3"/>
        <v/>
      </c>
      <c r="H22" s="71">
        <f t="shared" si="1"/>
        <v>0</v>
      </c>
      <c r="I22" s="72" t="str">
        <f t="shared" si="2"/>
        <v/>
      </c>
    </row>
    <row r="23" spans="1:9" x14ac:dyDescent="0.2">
      <c r="A23" s="354" t="s">
        <v>645</v>
      </c>
      <c r="B23" s="355"/>
      <c r="C23" s="70" t="str">
        <f t="shared" si="3"/>
        <v/>
      </c>
      <c r="D23" s="70" t="str">
        <f t="shared" si="3"/>
        <v/>
      </c>
      <c r="E23" s="70" t="str">
        <f t="shared" si="3"/>
        <v/>
      </c>
      <c r="F23" s="70" t="str">
        <f t="shared" si="3"/>
        <v/>
      </c>
      <c r="G23" s="70" t="str">
        <f t="shared" si="3"/>
        <v/>
      </c>
      <c r="H23" s="71">
        <f t="shared" si="1"/>
        <v>0</v>
      </c>
      <c r="I23" s="72" t="str">
        <f t="shared" si="2"/>
        <v/>
      </c>
    </row>
    <row r="24" spans="1:9" x14ac:dyDescent="0.2">
      <c r="A24" s="405" t="s">
        <v>29</v>
      </c>
      <c r="B24" s="73" t="s">
        <v>1</v>
      </c>
      <c r="C24" s="71">
        <f>C50-C49</f>
        <v>0</v>
      </c>
      <c r="D24" s="71">
        <f>D50-D49</f>
        <v>0</v>
      </c>
      <c r="E24" s="71">
        <f>E50-E49</f>
        <v>0</v>
      </c>
      <c r="F24" s="71">
        <f>F50-F49</f>
        <v>0</v>
      </c>
      <c r="G24" s="71">
        <f>G50-G49</f>
        <v>0</v>
      </c>
      <c r="H24" s="29">
        <f>I50-H50-I49+H49</f>
        <v>0</v>
      </c>
      <c r="I24" s="72" t="str">
        <f t="shared" si="2"/>
        <v/>
      </c>
    </row>
    <row r="25" spans="1:9" x14ac:dyDescent="0.2">
      <c r="A25" s="405"/>
      <c r="B25" s="16" t="s">
        <v>2</v>
      </c>
      <c r="C25" s="72" t="str">
        <f t="shared" ref="C25:H25" si="4">IF($H24=0,"",C24/$H24)</f>
        <v/>
      </c>
      <c r="D25" s="72" t="str">
        <f t="shared" si="4"/>
        <v/>
      </c>
      <c r="E25" s="72" t="str">
        <f t="shared" si="4"/>
        <v/>
      </c>
      <c r="F25" s="72" t="str">
        <f t="shared" si="4"/>
        <v/>
      </c>
      <c r="G25" s="72" t="str">
        <f t="shared" si="4"/>
        <v/>
      </c>
      <c r="H25" s="72" t="str">
        <f t="shared" si="4"/>
        <v/>
      </c>
      <c r="I25" s="30"/>
    </row>
    <row r="26" spans="1:9" x14ac:dyDescent="0.2">
      <c r="A26" s="18" t="str">
        <f>Titel!$A$15</f>
        <v>© 2025 IFT Institut für Therapieforschung, München</v>
      </c>
      <c r="B26" s="18"/>
      <c r="G26" s="53"/>
      <c r="H26" s="19" t="s">
        <v>22</v>
      </c>
      <c r="I26" s="20">
        <f>IF(I50=0,0,(H50+I49-H49)/I50)</f>
        <v>0</v>
      </c>
    </row>
    <row r="28" spans="1:9" x14ac:dyDescent="0.2">
      <c r="A28" s="344" t="s">
        <v>375</v>
      </c>
      <c r="B28" s="344"/>
      <c r="C28" s="368" t="s">
        <v>50</v>
      </c>
      <c r="D28" s="368"/>
      <c r="E28" s="368"/>
      <c r="F28" s="368"/>
      <c r="G28" s="368"/>
      <c r="H28" s="368"/>
      <c r="I28" s="368"/>
    </row>
    <row r="29" spans="1:9" x14ac:dyDescent="0.2">
      <c r="A29" s="344"/>
      <c r="B29" s="344"/>
      <c r="C29" s="54" t="s">
        <v>350</v>
      </c>
      <c r="D29" s="54" t="s">
        <v>47</v>
      </c>
      <c r="E29" s="54" t="s">
        <v>48</v>
      </c>
      <c r="F29" s="54" t="s">
        <v>49</v>
      </c>
      <c r="G29" s="54" t="s">
        <v>258</v>
      </c>
      <c r="H29" s="54" t="s">
        <v>3</v>
      </c>
      <c r="I29" s="55" t="s">
        <v>0</v>
      </c>
    </row>
    <row r="30" spans="1:9" ht="12.75" x14ac:dyDescent="0.2">
      <c r="A30" s="338" t="s">
        <v>627</v>
      </c>
      <c r="B30" s="339"/>
      <c r="C30" s="36">
        <f t="array" ref="C30:H49">[1]gsby250200!$D$679:$I$699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7">
        <f>SUM(C30:H30)</f>
        <v>0</v>
      </c>
    </row>
    <row r="31" spans="1:9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7">
        <f t="shared" ref="I31:I49" si="5">SUM(C31:H31)</f>
        <v>0</v>
      </c>
    </row>
    <row r="32" spans="1:9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7">
        <f t="shared" si="5"/>
        <v>0</v>
      </c>
    </row>
    <row r="33" spans="1:9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7">
        <f t="shared" si="5"/>
        <v>0</v>
      </c>
    </row>
    <row r="34" spans="1:9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7">
        <f t="shared" si="5"/>
        <v>0</v>
      </c>
    </row>
    <row r="35" spans="1:9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7">
        <f t="shared" si="5"/>
        <v>0</v>
      </c>
    </row>
    <row r="36" spans="1:9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7">
        <f t="shared" si="5"/>
        <v>0</v>
      </c>
    </row>
    <row r="37" spans="1:9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7">
        <f t="shared" si="5"/>
        <v>0</v>
      </c>
    </row>
    <row r="38" spans="1:9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7">
        <f t="shared" si="5"/>
        <v>0</v>
      </c>
    </row>
    <row r="39" spans="1:9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7">
        <f t="shared" si="5"/>
        <v>0</v>
      </c>
    </row>
    <row r="40" spans="1:9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7">
        <f t="shared" si="5"/>
        <v>0</v>
      </c>
    </row>
    <row r="41" spans="1:9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7">
        <f t="shared" si="5"/>
        <v>0</v>
      </c>
    </row>
    <row r="42" spans="1:9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7">
        <f t="shared" si="5"/>
        <v>0</v>
      </c>
    </row>
    <row r="43" spans="1:9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7">
        <f t="shared" si="5"/>
        <v>0</v>
      </c>
    </row>
    <row r="44" spans="1:9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7">
        <f t="shared" si="5"/>
        <v>0</v>
      </c>
    </row>
    <row r="45" spans="1:9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7">
        <f t="shared" si="5"/>
        <v>0</v>
      </c>
    </row>
    <row r="46" spans="1:9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7">
        <f t="shared" si="5"/>
        <v>0</v>
      </c>
    </row>
    <row r="47" spans="1:9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7">
        <f t="shared" si="5"/>
        <v>0</v>
      </c>
    </row>
    <row r="48" spans="1:9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7">
        <f t="shared" si="5"/>
        <v>0</v>
      </c>
    </row>
    <row r="49" spans="1:9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7">
        <f t="shared" si="5"/>
        <v>0</v>
      </c>
    </row>
    <row r="50" spans="1:9" ht="12.75" x14ac:dyDescent="0.2">
      <c r="A50" s="334" t="s">
        <v>18</v>
      </c>
      <c r="B50" s="335"/>
      <c r="C50" s="38">
        <f t="shared" ref="C50:I50" si="6">SUM(C30:C49)</f>
        <v>0</v>
      </c>
      <c r="D50" s="38">
        <f t="shared" si="6"/>
        <v>0</v>
      </c>
      <c r="E50" s="38">
        <f t="shared" si="6"/>
        <v>0</v>
      </c>
      <c r="F50" s="38">
        <f t="shared" si="6"/>
        <v>0</v>
      </c>
      <c r="G50" s="38">
        <f t="shared" si="6"/>
        <v>0</v>
      </c>
      <c r="H50" s="38">
        <f t="shared" si="6"/>
        <v>0</v>
      </c>
      <c r="I50" s="38">
        <f t="shared" si="6"/>
        <v>0</v>
      </c>
    </row>
  </sheetData>
  <mergeCells count="46">
    <mergeCell ref="A7:B7"/>
    <mergeCell ref="A3:B4"/>
    <mergeCell ref="C3:G3"/>
    <mergeCell ref="H3:I3"/>
    <mergeCell ref="A5:B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B22"/>
    <mergeCell ref="A23:B23"/>
    <mergeCell ref="A24:A25"/>
    <mergeCell ref="A40:B40"/>
    <mergeCell ref="C28:I28"/>
    <mergeCell ref="A30:B30"/>
    <mergeCell ref="A31:B31"/>
    <mergeCell ref="A32:B32"/>
    <mergeCell ref="A33:B33"/>
    <mergeCell ref="A34:B34"/>
    <mergeCell ref="A28:B29"/>
    <mergeCell ref="A35:B35"/>
    <mergeCell ref="A36:B36"/>
    <mergeCell ref="A37:B37"/>
    <mergeCell ref="A38:B38"/>
    <mergeCell ref="A39:B39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</mergeCell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Tabelle67"/>
  <dimension ref="A1:N5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3.42578125" style="10" customWidth="1"/>
    <col min="2" max="2" width="19.7109375" style="10" customWidth="1"/>
    <col min="3" max="3" width="14.85546875" style="10" customWidth="1"/>
    <col min="4" max="5" width="14.7109375" style="10" customWidth="1"/>
    <col min="6" max="6" width="8.28515625" style="10" customWidth="1"/>
    <col min="7" max="7" width="9.7109375" style="10" customWidth="1"/>
    <col min="8" max="9" width="8.7109375" style="10" customWidth="1"/>
    <col min="10" max="16384" width="11.42578125" style="10"/>
  </cols>
  <sheetData>
    <row r="1" spans="1:14" x14ac:dyDescent="0.2">
      <c r="A1" s="189" t="str">
        <f>Inhalt!B21</f>
        <v>T3_01</v>
      </c>
      <c r="B1" s="15" t="str">
        <f>Inhalt!C21&amp;"   (Spaltenprozent)"</f>
        <v>: Präferierte Spielform + Vorbehandlung + Erst-/Wiederaufnahme   (Spaltenprozent)</v>
      </c>
    </row>
    <row r="3" spans="1:14" x14ac:dyDescent="0.2">
      <c r="A3" s="378" t="s">
        <v>375</v>
      </c>
      <c r="B3" s="379"/>
      <c r="C3" s="407" t="s">
        <v>324</v>
      </c>
      <c r="D3" s="366" t="s">
        <v>325</v>
      </c>
      <c r="E3" s="366"/>
      <c r="F3" s="366"/>
      <c r="G3" s="366"/>
      <c r="H3" s="407" t="s">
        <v>231</v>
      </c>
      <c r="I3" s="407"/>
    </row>
    <row r="4" spans="1:14" x14ac:dyDescent="0.2">
      <c r="A4" s="380"/>
      <c r="B4" s="381"/>
      <c r="C4" s="407"/>
      <c r="D4" s="406" t="s">
        <v>232</v>
      </c>
      <c r="E4" s="406" t="s">
        <v>233</v>
      </c>
      <c r="F4" s="406" t="s">
        <v>234</v>
      </c>
      <c r="G4" s="406"/>
      <c r="H4" s="407" t="s">
        <v>235</v>
      </c>
      <c r="I4" s="407" t="s">
        <v>236</v>
      </c>
    </row>
    <row r="5" spans="1:14" x14ac:dyDescent="0.2">
      <c r="A5" s="382"/>
      <c r="B5" s="383"/>
      <c r="C5" s="407"/>
      <c r="D5" s="406"/>
      <c r="E5" s="406"/>
      <c r="F5" s="56" t="s">
        <v>237</v>
      </c>
      <c r="G5" s="56" t="s">
        <v>238</v>
      </c>
      <c r="H5" s="407" t="s">
        <v>239</v>
      </c>
      <c r="I5" s="407" t="s">
        <v>240</v>
      </c>
    </row>
    <row r="6" spans="1:14" x14ac:dyDescent="0.2">
      <c r="A6" s="354" t="s">
        <v>627</v>
      </c>
      <c r="B6" s="355"/>
      <c r="C6" s="48" t="str">
        <f>IF($H6=0,"",C32/$H6)</f>
        <v/>
      </c>
      <c r="D6" s="24" t="str">
        <f t="shared" ref="D6:E24" si="0">IF($F6=0,"",D32/$F6)</f>
        <v/>
      </c>
      <c r="E6" s="24" t="str">
        <f t="shared" si="0"/>
        <v/>
      </c>
      <c r="F6" s="57">
        <f t="shared" ref="F6:F24" si="1">G32-F32</f>
        <v>0</v>
      </c>
      <c r="G6" s="48" t="str">
        <f>IF($H6=0,"",G32/$H6)</f>
        <v/>
      </c>
      <c r="H6" s="29">
        <f t="shared" ref="H6:H24" si="2">I32-H32</f>
        <v>0</v>
      </c>
      <c r="I6" s="30" t="str">
        <f t="shared" ref="I6:I25" si="3">IF(H$25=0,"",H6/H$25)</f>
        <v/>
      </c>
    </row>
    <row r="7" spans="1:14" x14ac:dyDescent="0.2">
      <c r="A7" s="354" t="s">
        <v>628</v>
      </c>
      <c r="B7" s="355"/>
      <c r="C7" s="48" t="str">
        <f t="shared" ref="C7:C24" si="4">IF($H7=0,"",C33/$H7)</f>
        <v/>
      </c>
      <c r="D7" s="24" t="str">
        <f t="shared" si="0"/>
        <v/>
      </c>
      <c r="E7" s="24" t="str">
        <f t="shared" si="0"/>
        <v/>
      </c>
      <c r="F7" s="57">
        <f t="shared" si="1"/>
        <v>0</v>
      </c>
      <c r="G7" s="48" t="str">
        <f t="shared" ref="G7:G24" si="5">IF($H7=0,"",G33/$H7)</f>
        <v/>
      </c>
      <c r="H7" s="29">
        <f t="shared" si="2"/>
        <v>0</v>
      </c>
      <c r="I7" s="30" t="str">
        <f t="shared" si="3"/>
        <v/>
      </c>
    </row>
    <row r="8" spans="1:14" x14ac:dyDescent="0.2">
      <c r="A8" s="354" t="s">
        <v>629</v>
      </c>
      <c r="B8" s="355"/>
      <c r="C8" s="48" t="str">
        <f t="shared" si="4"/>
        <v/>
      </c>
      <c r="D8" s="24" t="str">
        <f t="shared" si="0"/>
        <v/>
      </c>
      <c r="E8" s="24" t="str">
        <f t="shared" si="0"/>
        <v/>
      </c>
      <c r="F8" s="57">
        <f t="shared" si="1"/>
        <v>0</v>
      </c>
      <c r="G8" s="48" t="str">
        <f t="shared" si="5"/>
        <v/>
      </c>
      <c r="H8" s="29">
        <f t="shared" si="2"/>
        <v>0</v>
      </c>
      <c r="I8" s="30" t="str">
        <f t="shared" si="3"/>
        <v/>
      </c>
    </row>
    <row r="9" spans="1:14" x14ac:dyDescent="0.2">
      <c r="A9" s="354" t="s">
        <v>630</v>
      </c>
      <c r="B9" s="355"/>
      <c r="C9" s="48" t="str">
        <f t="shared" si="4"/>
        <v/>
      </c>
      <c r="D9" s="24" t="str">
        <f t="shared" si="0"/>
        <v/>
      </c>
      <c r="E9" s="24" t="str">
        <f t="shared" si="0"/>
        <v/>
      </c>
      <c r="F9" s="57">
        <f t="shared" si="1"/>
        <v>0</v>
      </c>
      <c r="G9" s="48" t="str">
        <f t="shared" si="5"/>
        <v/>
      </c>
      <c r="H9" s="29">
        <f t="shared" si="2"/>
        <v>0</v>
      </c>
      <c r="I9" s="30" t="str">
        <f t="shared" si="3"/>
        <v/>
      </c>
    </row>
    <row r="10" spans="1:14" x14ac:dyDescent="0.2">
      <c r="A10" s="354" t="s">
        <v>631</v>
      </c>
      <c r="B10" s="355"/>
      <c r="C10" s="48" t="str">
        <f t="shared" si="4"/>
        <v/>
      </c>
      <c r="D10" s="24" t="str">
        <f t="shared" si="0"/>
        <v/>
      </c>
      <c r="E10" s="24" t="str">
        <f t="shared" si="0"/>
        <v/>
      </c>
      <c r="F10" s="57">
        <f t="shared" si="1"/>
        <v>0</v>
      </c>
      <c r="G10" s="48" t="str">
        <f t="shared" si="5"/>
        <v/>
      </c>
      <c r="H10" s="29">
        <f t="shared" si="2"/>
        <v>0</v>
      </c>
      <c r="I10" s="30" t="str">
        <f t="shared" si="3"/>
        <v/>
      </c>
    </row>
    <row r="11" spans="1:14" x14ac:dyDescent="0.2">
      <c r="A11" s="354" t="s">
        <v>632</v>
      </c>
      <c r="B11" s="355"/>
      <c r="C11" s="48" t="str">
        <f t="shared" si="4"/>
        <v/>
      </c>
      <c r="D11" s="24" t="str">
        <f t="shared" si="0"/>
        <v/>
      </c>
      <c r="E11" s="24" t="str">
        <f t="shared" si="0"/>
        <v/>
      </c>
      <c r="F11" s="57">
        <f t="shared" si="1"/>
        <v>0</v>
      </c>
      <c r="G11" s="48" t="str">
        <f t="shared" si="5"/>
        <v/>
      </c>
      <c r="H11" s="29">
        <f t="shared" si="2"/>
        <v>0</v>
      </c>
      <c r="I11" s="30" t="str">
        <f t="shared" si="3"/>
        <v/>
      </c>
    </row>
    <row r="12" spans="1:14" x14ac:dyDescent="0.2">
      <c r="A12" s="354" t="s">
        <v>633</v>
      </c>
      <c r="B12" s="355"/>
      <c r="C12" s="48" t="str">
        <f t="shared" si="4"/>
        <v/>
      </c>
      <c r="D12" s="24" t="str">
        <f t="shared" si="0"/>
        <v/>
      </c>
      <c r="E12" s="24" t="str">
        <f t="shared" si="0"/>
        <v/>
      </c>
      <c r="F12" s="57">
        <f t="shared" si="1"/>
        <v>0</v>
      </c>
      <c r="G12" s="48" t="str">
        <f t="shared" si="5"/>
        <v/>
      </c>
      <c r="H12" s="29">
        <f t="shared" si="2"/>
        <v>0</v>
      </c>
      <c r="I12" s="30" t="str">
        <f t="shared" si="3"/>
        <v/>
      </c>
    </row>
    <row r="13" spans="1:14" x14ac:dyDescent="0.2">
      <c r="A13" s="354" t="s">
        <v>634</v>
      </c>
      <c r="B13" s="355"/>
      <c r="C13" s="48" t="str">
        <f t="shared" si="4"/>
        <v/>
      </c>
      <c r="D13" s="24" t="str">
        <f t="shared" si="0"/>
        <v/>
      </c>
      <c r="E13" s="24" t="str">
        <f t="shared" si="0"/>
        <v/>
      </c>
      <c r="F13" s="57">
        <f t="shared" si="1"/>
        <v>0</v>
      </c>
      <c r="G13" s="48" t="str">
        <f t="shared" si="5"/>
        <v/>
      </c>
      <c r="H13" s="29">
        <f t="shared" si="2"/>
        <v>0</v>
      </c>
      <c r="I13" s="30" t="str">
        <f t="shared" si="3"/>
        <v/>
      </c>
    </row>
    <row r="14" spans="1:14" x14ac:dyDescent="0.2">
      <c r="A14" s="354" t="s">
        <v>635</v>
      </c>
      <c r="B14" s="355"/>
      <c r="C14" s="48" t="str">
        <f t="shared" si="4"/>
        <v/>
      </c>
      <c r="D14" s="24" t="str">
        <f t="shared" si="0"/>
        <v/>
      </c>
      <c r="E14" s="24" t="str">
        <f t="shared" si="0"/>
        <v/>
      </c>
      <c r="F14" s="57">
        <f t="shared" si="1"/>
        <v>0</v>
      </c>
      <c r="G14" s="48" t="str">
        <f t="shared" si="5"/>
        <v/>
      </c>
      <c r="H14" s="29">
        <f t="shared" si="2"/>
        <v>0</v>
      </c>
      <c r="I14" s="30" t="str">
        <f t="shared" si="3"/>
        <v/>
      </c>
      <c r="K14" s="58"/>
      <c r="L14" s="58"/>
      <c r="M14" s="58"/>
      <c r="N14" s="58"/>
    </row>
    <row r="15" spans="1:14" x14ac:dyDescent="0.2">
      <c r="A15" s="354" t="s">
        <v>636</v>
      </c>
      <c r="B15" s="355"/>
      <c r="C15" s="48" t="str">
        <f t="shared" si="4"/>
        <v/>
      </c>
      <c r="D15" s="24" t="str">
        <f t="shared" si="0"/>
        <v/>
      </c>
      <c r="E15" s="24" t="str">
        <f t="shared" si="0"/>
        <v/>
      </c>
      <c r="F15" s="57">
        <f t="shared" si="1"/>
        <v>0</v>
      </c>
      <c r="G15" s="48" t="str">
        <f t="shared" si="5"/>
        <v/>
      </c>
      <c r="H15" s="29">
        <f t="shared" si="2"/>
        <v>0</v>
      </c>
      <c r="I15" s="30" t="str">
        <f t="shared" si="3"/>
        <v/>
      </c>
      <c r="K15" s="58"/>
    </row>
    <row r="16" spans="1:14" x14ac:dyDescent="0.2">
      <c r="A16" s="354" t="s">
        <v>637</v>
      </c>
      <c r="B16" s="355"/>
      <c r="C16" s="48" t="str">
        <f t="shared" si="4"/>
        <v/>
      </c>
      <c r="D16" s="24" t="str">
        <f t="shared" si="0"/>
        <v/>
      </c>
      <c r="E16" s="24" t="str">
        <f t="shared" si="0"/>
        <v/>
      </c>
      <c r="F16" s="57">
        <f t="shared" si="1"/>
        <v>0</v>
      </c>
      <c r="G16" s="48" t="str">
        <f t="shared" si="5"/>
        <v/>
      </c>
      <c r="H16" s="29">
        <f t="shared" si="2"/>
        <v>0</v>
      </c>
      <c r="I16" s="30" t="str">
        <f t="shared" si="3"/>
        <v/>
      </c>
    </row>
    <row r="17" spans="1:14" x14ac:dyDescent="0.2">
      <c r="A17" s="354" t="s">
        <v>638</v>
      </c>
      <c r="B17" s="355"/>
      <c r="C17" s="48" t="str">
        <f t="shared" si="4"/>
        <v/>
      </c>
      <c r="D17" s="24" t="str">
        <f t="shared" si="0"/>
        <v/>
      </c>
      <c r="E17" s="24" t="str">
        <f t="shared" si="0"/>
        <v/>
      </c>
      <c r="F17" s="57">
        <f t="shared" si="1"/>
        <v>0</v>
      </c>
      <c r="G17" s="48" t="str">
        <f t="shared" si="5"/>
        <v/>
      </c>
      <c r="H17" s="29">
        <f t="shared" si="2"/>
        <v>0</v>
      </c>
      <c r="I17" s="30" t="str">
        <f t="shared" si="3"/>
        <v/>
      </c>
    </row>
    <row r="18" spans="1:14" x14ac:dyDescent="0.2">
      <c r="A18" s="354" t="s">
        <v>639</v>
      </c>
      <c r="B18" s="355"/>
      <c r="C18" s="48" t="str">
        <f t="shared" si="4"/>
        <v/>
      </c>
      <c r="D18" s="24" t="str">
        <f t="shared" si="0"/>
        <v/>
      </c>
      <c r="E18" s="24" t="str">
        <f t="shared" si="0"/>
        <v/>
      </c>
      <c r="F18" s="57">
        <f t="shared" si="1"/>
        <v>0</v>
      </c>
      <c r="G18" s="48" t="str">
        <f t="shared" si="5"/>
        <v/>
      </c>
      <c r="H18" s="29">
        <f t="shared" si="2"/>
        <v>0</v>
      </c>
      <c r="I18" s="30" t="str">
        <f t="shared" si="3"/>
        <v/>
      </c>
    </row>
    <row r="19" spans="1:14" x14ac:dyDescent="0.2">
      <c r="A19" s="354" t="s">
        <v>640</v>
      </c>
      <c r="B19" s="355"/>
      <c r="C19" s="48" t="str">
        <f t="shared" si="4"/>
        <v/>
      </c>
      <c r="D19" s="24" t="str">
        <f t="shared" si="0"/>
        <v/>
      </c>
      <c r="E19" s="24" t="str">
        <f t="shared" si="0"/>
        <v/>
      </c>
      <c r="F19" s="57">
        <f t="shared" si="1"/>
        <v>0</v>
      </c>
      <c r="G19" s="48" t="str">
        <f t="shared" si="5"/>
        <v/>
      </c>
      <c r="H19" s="29">
        <f t="shared" si="2"/>
        <v>0</v>
      </c>
      <c r="I19" s="30" t="str">
        <f t="shared" si="3"/>
        <v/>
      </c>
    </row>
    <row r="20" spans="1:14" x14ac:dyDescent="0.2">
      <c r="A20" s="354" t="s">
        <v>641</v>
      </c>
      <c r="B20" s="355"/>
      <c r="C20" s="48" t="str">
        <f t="shared" si="4"/>
        <v/>
      </c>
      <c r="D20" s="24" t="str">
        <f t="shared" si="0"/>
        <v/>
      </c>
      <c r="E20" s="24" t="str">
        <f t="shared" si="0"/>
        <v/>
      </c>
      <c r="F20" s="57">
        <f t="shared" si="1"/>
        <v>0</v>
      </c>
      <c r="G20" s="48" t="str">
        <f t="shared" si="5"/>
        <v/>
      </c>
      <c r="H20" s="29">
        <f t="shared" si="2"/>
        <v>0</v>
      </c>
      <c r="I20" s="30" t="str">
        <f t="shared" si="3"/>
        <v/>
      </c>
    </row>
    <row r="21" spans="1:14" x14ac:dyDescent="0.2">
      <c r="A21" s="354" t="s">
        <v>642</v>
      </c>
      <c r="B21" s="355"/>
      <c r="C21" s="48" t="str">
        <f t="shared" si="4"/>
        <v/>
      </c>
      <c r="D21" s="24" t="str">
        <f t="shared" si="0"/>
        <v/>
      </c>
      <c r="E21" s="24" t="str">
        <f t="shared" si="0"/>
        <v/>
      </c>
      <c r="F21" s="57">
        <f t="shared" si="1"/>
        <v>0</v>
      </c>
      <c r="G21" s="48" t="str">
        <f t="shared" si="5"/>
        <v/>
      </c>
      <c r="H21" s="29">
        <f t="shared" si="2"/>
        <v>0</v>
      </c>
      <c r="I21" s="30" t="str">
        <f t="shared" si="3"/>
        <v/>
      </c>
    </row>
    <row r="22" spans="1:14" x14ac:dyDescent="0.2">
      <c r="A22" s="354" t="s">
        <v>643</v>
      </c>
      <c r="B22" s="355"/>
      <c r="C22" s="48" t="str">
        <f t="shared" si="4"/>
        <v/>
      </c>
      <c r="D22" s="24" t="str">
        <f t="shared" si="0"/>
        <v/>
      </c>
      <c r="E22" s="24" t="str">
        <f t="shared" si="0"/>
        <v/>
      </c>
      <c r="F22" s="57">
        <f t="shared" si="1"/>
        <v>0</v>
      </c>
      <c r="G22" s="48" t="str">
        <f t="shared" si="5"/>
        <v/>
      </c>
      <c r="H22" s="29">
        <f t="shared" si="2"/>
        <v>0</v>
      </c>
      <c r="I22" s="30" t="str">
        <f t="shared" si="3"/>
        <v/>
      </c>
    </row>
    <row r="23" spans="1:14" x14ac:dyDescent="0.2">
      <c r="A23" s="354" t="s">
        <v>644</v>
      </c>
      <c r="B23" s="355"/>
      <c r="C23" s="48" t="str">
        <f t="shared" si="4"/>
        <v/>
      </c>
      <c r="D23" s="24" t="str">
        <f t="shared" si="0"/>
        <v/>
      </c>
      <c r="E23" s="24" t="str">
        <f t="shared" si="0"/>
        <v/>
      </c>
      <c r="F23" s="57">
        <f t="shared" si="1"/>
        <v>0</v>
      </c>
      <c r="G23" s="48" t="str">
        <f t="shared" si="5"/>
        <v/>
      </c>
      <c r="H23" s="29">
        <f t="shared" si="2"/>
        <v>0</v>
      </c>
      <c r="I23" s="30" t="str">
        <f t="shared" si="3"/>
        <v/>
      </c>
      <c r="K23" s="58"/>
      <c r="L23" s="58"/>
      <c r="M23" s="58"/>
      <c r="N23" s="58"/>
    </row>
    <row r="24" spans="1:14" x14ac:dyDescent="0.2">
      <c r="A24" s="354" t="s">
        <v>645</v>
      </c>
      <c r="B24" s="355"/>
      <c r="C24" s="48" t="str">
        <f t="shared" si="4"/>
        <v/>
      </c>
      <c r="D24" s="24" t="str">
        <f t="shared" si="0"/>
        <v/>
      </c>
      <c r="E24" s="24" t="str">
        <f t="shared" si="0"/>
        <v/>
      </c>
      <c r="F24" s="57">
        <f t="shared" si="1"/>
        <v>0</v>
      </c>
      <c r="G24" s="48" t="str">
        <f t="shared" si="5"/>
        <v/>
      </c>
      <c r="H24" s="29">
        <f t="shared" si="2"/>
        <v>0</v>
      </c>
      <c r="I24" s="30" t="str">
        <f t="shared" si="3"/>
        <v/>
      </c>
      <c r="K24" s="58"/>
    </row>
    <row r="25" spans="1:14" x14ac:dyDescent="0.2">
      <c r="A25" s="402" t="s">
        <v>161</v>
      </c>
      <c r="B25" s="108" t="s">
        <v>162</v>
      </c>
      <c r="C25" s="29">
        <f>C52-C51</f>
        <v>0</v>
      </c>
      <c r="D25" s="109">
        <f>D52-D51</f>
        <v>0</v>
      </c>
      <c r="E25" s="109">
        <f>E52-E51</f>
        <v>0</v>
      </c>
      <c r="F25" s="71">
        <f>G52-G51-F52+F51</f>
        <v>0</v>
      </c>
      <c r="G25" s="71"/>
      <c r="H25" s="29">
        <f>I52-H52-I51+H51</f>
        <v>0</v>
      </c>
      <c r="I25" s="30" t="str">
        <f t="shared" si="3"/>
        <v/>
      </c>
      <c r="J25" s="59"/>
    </row>
    <row r="26" spans="1:14" x14ac:dyDescent="0.2">
      <c r="A26" s="393"/>
      <c r="B26" s="22" t="s">
        <v>163</v>
      </c>
      <c r="C26" s="30" t="str">
        <f>IF($H25=0,"",C25/H$25)</f>
        <v/>
      </c>
      <c r="D26" s="110" t="str">
        <f>IF(F$25=0,"",D25/F$25)</f>
        <v/>
      </c>
      <c r="E26" s="110" t="str">
        <f>IF(F$25=0,"",E25/F$25)</f>
        <v/>
      </c>
      <c r="F26" s="30" t="str">
        <f>IF($H25=0,"",F25/$H25)</f>
        <v/>
      </c>
      <c r="G26" s="72" t="str">
        <f>IF($H25=0,"",G25/$H25)</f>
        <v/>
      </c>
      <c r="H26" s="72" t="str">
        <f>IF($H25=0,"",H25/$H25)</f>
        <v/>
      </c>
      <c r="I26" s="30"/>
    </row>
    <row r="27" spans="1:14" s="27" customFormat="1" x14ac:dyDescent="0.2">
      <c r="A27" s="18" t="str">
        <f>Titel!$A$15</f>
        <v>© 2025 IFT Institut für Therapieforschung, München</v>
      </c>
      <c r="B27" s="18"/>
      <c r="C27" s="60"/>
      <c r="D27" s="60"/>
      <c r="E27" s="60"/>
      <c r="F27" s="60"/>
      <c r="G27" s="19" t="s">
        <v>164</v>
      </c>
      <c r="H27" s="20">
        <f>IF(I52=0,0,(H52+I51-H51)/I52)</f>
        <v>0</v>
      </c>
    </row>
    <row r="28" spans="1:14" x14ac:dyDescent="0.2">
      <c r="F28" s="60"/>
      <c r="G28" s="19" t="s">
        <v>165</v>
      </c>
      <c r="H28" s="20">
        <f>IF(G52=0,0,(F52+G51-F51)/G52)</f>
        <v>0</v>
      </c>
    </row>
    <row r="29" spans="1:14" x14ac:dyDescent="0.2">
      <c r="F29" s="60"/>
      <c r="G29" s="19"/>
      <c r="H29" s="20"/>
    </row>
    <row r="30" spans="1:14" x14ac:dyDescent="0.2">
      <c r="A30" s="344" t="s">
        <v>375</v>
      </c>
      <c r="B30" s="344"/>
      <c r="C30" s="408" t="s">
        <v>329</v>
      </c>
      <c r="D30" s="409" t="s">
        <v>166</v>
      </c>
      <c r="E30" s="409"/>
      <c r="F30" s="409"/>
      <c r="G30" s="409"/>
      <c r="H30" s="410" t="s">
        <v>3</v>
      </c>
      <c r="I30" s="408" t="s">
        <v>297</v>
      </c>
    </row>
    <row r="31" spans="1:14" x14ac:dyDescent="0.2">
      <c r="A31" s="344"/>
      <c r="B31" s="344"/>
      <c r="C31" s="408"/>
      <c r="D31" s="62" t="s">
        <v>298</v>
      </c>
      <c r="E31" s="62" t="s">
        <v>299</v>
      </c>
      <c r="F31" s="62" t="s">
        <v>228</v>
      </c>
      <c r="G31" s="61" t="s">
        <v>229</v>
      </c>
      <c r="H31" s="410"/>
      <c r="I31" s="408"/>
    </row>
    <row r="32" spans="1:14" ht="12.75" x14ac:dyDescent="0.2">
      <c r="A32" s="338" t="s">
        <v>627</v>
      </c>
      <c r="B32" s="339"/>
      <c r="C32" s="247">
        <f t="array" ref="C32:I51">[1]gsby250200!$D$700:$J$720</f>
        <v>0</v>
      </c>
      <c r="D32" s="63">
        <v>0</v>
      </c>
      <c r="E32" s="63">
        <v>0</v>
      </c>
      <c r="F32" s="64">
        <v>0</v>
      </c>
      <c r="G32" s="248">
        <v>0</v>
      </c>
      <c r="H32" s="36">
        <v>0</v>
      </c>
      <c r="I32" s="37">
        <v>0</v>
      </c>
    </row>
    <row r="33" spans="1:9" ht="12.75" x14ac:dyDescent="0.2">
      <c r="A33" s="338" t="s">
        <v>628</v>
      </c>
      <c r="B33" s="339"/>
      <c r="C33" s="247">
        <v>0</v>
      </c>
      <c r="D33" s="63">
        <v>0</v>
      </c>
      <c r="E33" s="63">
        <v>0</v>
      </c>
      <c r="F33" s="64">
        <v>0</v>
      </c>
      <c r="G33" s="248">
        <v>0</v>
      </c>
      <c r="H33" s="36">
        <v>0</v>
      </c>
      <c r="I33" s="37">
        <v>0</v>
      </c>
    </row>
    <row r="34" spans="1:9" ht="12.75" x14ac:dyDescent="0.2">
      <c r="A34" s="338" t="s">
        <v>629</v>
      </c>
      <c r="B34" s="339"/>
      <c r="C34" s="247">
        <v>0</v>
      </c>
      <c r="D34" s="63">
        <v>0</v>
      </c>
      <c r="E34" s="63">
        <v>0</v>
      </c>
      <c r="F34" s="64">
        <v>0</v>
      </c>
      <c r="G34" s="248">
        <v>0</v>
      </c>
      <c r="H34" s="36">
        <v>0</v>
      </c>
      <c r="I34" s="37">
        <v>0</v>
      </c>
    </row>
    <row r="35" spans="1:9" ht="12.75" x14ac:dyDescent="0.2">
      <c r="A35" s="338" t="s">
        <v>630</v>
      </c>
      <c r="B35" s="339"/>
      <c r="C35" s="247">
        <v>0</v>
      </c>
      <c r="D35" s="63">
        <v>0</v>
      </c>
      <c r="E35" s="63">
        <v>0</v>
      </c>
      <c r="F35" s="64">
        <v>0</v>
      </c>
      <c r="G35" s="248">
        <v>0</v>
      </c>
      <c r="H35" s="36">
        <v>0</v>
      </c>
      <c r="I35" s="37">
        <v>0</v>
      </c>
    </row>
    <row r="36" spans="1:9" ht="12.75" x14ac:dyDescent="0.2">
      <c r="A36" s="338" t="s">
        <v>631</v>
      </c>
      <c r="B36" s="339"/>
      <c r="C36" s="247">
        <v>0</v>
      </c>
      <c r="D36" s="63">
        <v>0</v>
      </c>
      <c r="E36" s="63">
        <v>0</v>
      </c>
      <c r="F36" s="64">
        <v>0</v>
      </c>
      <c r="G36" s="248">
        <v>0</v>
      </c>
      <c r="H36" s="36">
        <v>0</v>
      </c>
      <c r="I36" s="37">
        <v>0</v>
      </c>
    </row>
    <row r="37" spans="1:9" ht="12.75" x14ac:dyDescent="0.2">
      <c r="A37" s="338" t="s">
        <v>632</v>
      </c>
      <c r="B37" s="339"/>
      <c r="C37" s="247">
        <v>0</v>
      </c>
      <c r="D37" s="63">
        <v>0</v>
      </c>
      <c r="E37" s="63">
        <v>0</v>
      </c>
      <c r="F37" s="64">
        <v>0</v>
      </c>
      <c r="G37" s="248">
        <v>0</v>
      </c>
      <c r="H37" s="36">
        <v>0</v>
      </c>
      <c r="I37" s="37">
        <v>0</v>
      </c>
    </row>
    <row r="38" spans="1:9" ht="12.75" x14ac:dyDescent="0.2">
      <c r="A38" s="338" t="s">
        <v>633</v>
      </c>
      <c r="B38" s="339"/>
      <c r="C38" s="247">
        <v>0</v>
      </c>
      <c r="D38" s="63">
        <v>0</v>
      </c>
      <c r="E38" s="63">
        <v>0</v>
      </c>
      <c r="F38" s="64">
        <v>0</v>
      </c>
      <c r="G38" s="248">
        <v>0</v>
      </c>
      <c r="H38" s="36">
        <v>0</v>
      </c>
      <c r="I38" s="37">
        <v>0</v>
      </c>
    </row>
    <row r="39" spans="1:9" ht="12.75" x14ac:dyDescent="0.2">
      <c r="A39" s="338" t="s">
        <v>634</v>
      </c>
      <c r="B39" s="339"/>
      <c r="C39" s="247">
        <v>0</v>
      </c>
      <c r="D39" s="63">
        <v>0</v>
      </c>
      <c r="E39" s="63">
        <v>0</v>
      </c>
      <c r="F39" s="64">
        <v>0</v>
      </c>
      <c r="G39" s="248">
        <v>0</v>
      </c>
      <c r="H39" s="36">
        <v>0</v>
      </c>
      <c r="I39" s="37">
        <v>0</v>
      </c>
    </row>
    <row r="40" spans="1:9" ht="12.75" x14ac:dyDescent="0.2">
      <c r="A40" s="338" t="s">
        <v>635</v>
      </c>
      <c r="B40" s="339"/>
      <c r="C40" s="247">
        <v>0</v>
      </c>
      <c r="D40" s="63">
        <v>0</v>
      </c>
      <c r="E40" s="63">
        <v>0</v>
      </c>
      <c r="F40" s="64">
        <v>0</v>
      </c>
      <c r="G40" s="248">
        <v>0</v>
      </c>
      <c r="H40" s="36">
        <v>0</v>
      </c>
      <c r="I40" s="37">
        <v>0</v>
      </c>
    </row>
    <row r="41" spans="1:9" ht="12.75" x14ac:dyDescent="0.2">
      <c r="A41" s="338" t="s">
        <v>636</v>
      </c>
      <c r="B41" s="339"/>
      <c r="C41" s="247">
        <v>0</v>
      </c>
      <c r="D41" s="63">
        <v>0</v>
      </c>
      <c r="E41" s="63">
        <v>0</v>
      </c>
      <c r="F41" s="64">
        <v>0</v>
      </c>
      <c r="G41" s="248">
        <v>0</v>
      </c>
      <c r="H41" s="36">
        <v>0</v>
      </c>
      <c r="I41" s="37">
        <v>0</v>
      </c>
    </row>
    <row r="42" spans="1:9" ht="12.75" x14ac:dyDescent="0.2">
      <c r="A42" s="338" t="s">
        <v>637</v>
      </c>
      <c r="B42" s="339"/>
      <c r="C42" s="247">
        <v>0</v>
      </c>
      <c r="D42" s="63">
        <v>0</v>
      </c>
      <c r="E42" s="63">
        <v>0</v>
      </c>
      <c r="F42" s="64">
        <v>0</v>
      </c>
      <c r="G42" s="248">
        <v>0</v>
      </c>
      <c r="H42" s="36">
        <v>0</v>
      </c>
      <c r="I42" s="37">
        <v>0</v>
      </c>
    </row>
    <row r="43" spans="1:9" ht="12.75" x14ac:dyDescent="0.2">
      <c r="A43" s="338" t="s">
        <v>638</v>
      </c>
      <c r="B43" s="339"/>
      <c r="C43" s="247">
        <v>0</v>
      </c>
      <c r="D43" s="63">
        <v>0</v>
      </c>
      <c r="E43" s="63">
        <v>0</v>
      </c>
      <c r="F43" s="64">
        <v>0</v>
      </c>
      <c r="G43" s="248">
        <v>0</v>
      </c>
      <c r="H43" s="36">
        <v>0</v>
      </c>
      <c r="I43" s="37">
        <v>0</v>
      </c>
    </row>
    <row r="44" spans="1:9" ht="12.75" x14ac:dyDescent="0.2">
      <c r="A44" s="338" t="s">
        <v>639</v>
      </c>
      <c r="B44" s="339"/>
      <c r="C44" s="247">
        <v>0</v>
      </c>
      <c r="D44" s="63">
        <v>0</v>
      </c>
      <c r="E44" s="63">
        <v>0</v>
      </c>
      <c r="F44" s="64">
        <v>0</v>
      </c>
      <c r="G44" s="248">
        <v>0</v>
      </c>
      <c r="H44" s="36">
        <v>0</v>
      </c>
      <c r="I44" s="37">
        <v>0</v>
      </c>
    </row>
    <row r="45" spans="1:9" ht="12.75" x14ac:dyDescent="0.2">
      <c r="A45" s="338" t="s">
        <v>640</v>
      </c>
      <c r="B45" s="339"/>
      <c r="C45" s="247">
        <v>0</v>
      </c>
      <c r="D45" s="63">
        <v>0</v>
      </c>
      <c r="E45" s="63">
        <v>0</v>
      </c>
      <c r="F45" s="64">
        <v>0</v>
      </c>
      <c r="G45" s="248">
        <v>0</v>
      </c>
      <c r="H45" s="36">
        <v>0</v>
      </c>
      <c r="I45" s="37">
        <v>0</v>
      </c>
    </row>
    <row r="46" spans="1:9" ht="12.75" x14ac:dyDescent="0.2">
      <c r="A46" s="338" t="s">
        <v>641</v>
      </c>
      <c r="B46" s="339"/>
      <c r="C46" s="247">
        <v>0</v>
      </c>
      <c r="D46" s="63">
        <v>0</v>
      </c>
      <c r="E46" s="63">
        <v>0</v>
      </c>
      <c r="F46" s="64">
        <v>0</v>
      </c>
      <c r="G46" s="248">
        <v>0</v>
      </c>
      <c r="H46" s="36">
        <v>0</v>
      </c>
      <c r="I46" s="37">
        <v>0</v>
      </c>
    </row>
    <row r="47" spans="1:9" ht="12.75" x14ac:dyDescent="0.2">
      <c r="A47" s="338" t="s">
        <v>642</v>
      </c>
      <c r="B47" s="339"/>
      <c r="C47" s="247">
        <v>0</v>
      </c>
      <c r="D47" s="63">
        <v>0</v>
      </c>
      <c r="E47" s="63">
        <v>0</v>
      </c>
      <c r="F47" s="64">
        <v>0</v>
      </c>
      <c r="G47" s="248">
        <v>0</v>
      </c>
      <c r="H47" s="36">
        <v>0</v>
      </c>
      <c r="I47" s="37">
        <v>0</v>
      </c>
    </row>
    <row r="48" spans="1:9" ht="12.75" x14ac:dyDescent="0.2">
      <c r="A48" s="338" t="s">
        <v>643</v>
      </c>
      <c r="B48" s="339"/>
      <c r="C48" s="247">
        <v>0</v>
      </c>
      <c r="D48" s="63">
        <v>0</v>
      </c>
      <c r="E48" s="63">
        <v>0</v>
      </c>
      <c r="F48" s="64">
        <v>0</v>
      </c>
      <c r="G48" s="248">
        <v>0</v>
      </c>
      <c r="H48" s="36">
        <v>0</v>
      </c>
      <c r="I48" s="37">
        <v>0</v>
      </c>
    </row>
    <row r="49" spans="1:9" ht="12.75" x14ac:dyDescent="0.2">
      <c r="A49" s="338" t="s">
        <v>644</v>
      </c>
      <c r="B49" s="339"/>
      <c r="C49" s="247">
        <v>0</v>
      </c>
      <c r="D49" s="63">
        <v>0</v>
      </c>
      <c r="E49" s="63">
        <v>0</v>
      </c>
      <c r="F49" s="64">
        <v>0</v>
      </c>
      <c r="G49" s="248">
        <v>0</v>
      </c>
      <c r="H49" s="36">
        <v>0</v>
      </c>
      <c r="I49" s="37">
        <v>0</v>
      </c>
    </row>
    <row r="50" spans="1:9" ht="12.75" x14ac:dyDescent="0.2">
      <c r="A50" s="338" t="s">
        <v>645</v>
      </c>
      <c r="B50" s="339"/>
      <c r="C50" s="247">
        <v>0</v>
      </c>
      <c r="D50" s="63">
        <v>0</v>
      </c>
      <c r="E50" s="63">
        <v>0</v>
      </c>
      <c r="F50" s="64">
        <v>0</v>
      </c>
      <c r="G50" s="248">
        <v>0</v>
      </c>
      <c r="H50" s="36">
        <v>0</v>
      </c>
      <c r="I50" s="37">
        <v>0</v>
      </c>
    </row>
    <row r="51" spans="1:9" ht="12.75" x14ac:dyDescent="0.2">
      <c r="A51" s="338" t="s">
        <v>3</v>
      </c>
      <c r="B51" s="339"/>
      <c r="C51" s="247">
        <v>0</v>
      </c>
      <c r="D51" s="63">
        <v>0</v>
      </c>
      <c r="E51" s="63">
        <v>0</v>
      </c>
      <c r="F51" s="64">
        <v>0</v>
      </c>
      <c r="G51" s="248">
        <v>0</v>
      </c>
      <c r="H51" s="36">
        <v>0</v>
      </c>
      <c r="I51" s="37">
        <v>0</v>
      </c>
    </row>
    <row r="52" spans="1:9" ht="12.75" x14ac:dyDescent="0.2">
      <c r="A52" s="334" t="s">
        <v>18</v>
      </c>
      <c r="B52" s="335"/>
      <c r="C52" s="37">
        <f>SUM(C32:C51)</f>
        <v>0</v>
      </c>
      <c r="D52" s="250">
        <f t="shared" ref="D52:I52" si="6">SUM(D32:D51)</f>
        <v>0</v>
      </c>
      <c r="E52" s="250">
        <f t="shared" si="6"/>
        <v>0</v>
      </c>
      <c r="F52" s="250">
        <f t="shared" si="6"/>
        <v>0</v>
      </c>
      <c r="G52" s="37">
        <f t="shared" si="6"/>
        <v>0</v>
      </c>
      <c r="H52" s="37">
        <f t="shared" si="6"/>
        <v>0</v>
      </c>
      <c r="I52" s="37">
        <f t="shared" si="6"/>
        <v>0</v>
      </c>
    </row>
  </sheetData>
  <mergeCells count="55">
    <mergeCell ref="I30:I31"/>
    <mergeCell ref="A34:B34"/>
    <mergeCell ref="A51:B51"/>
    <mergeCell ref="A47:B47"/>
    <mergeCell ref="A44:B44"/>
    <mergeCell ref="A45:B45"/>
    <mergeCell ref="A39:B39"/>
    <mergeCell ref="A32:B32"/>
    <mergeCell ref="A52:B52"/>
    <mergeCell ref="A6:B6"/>
    <mergeCell ref="C30:C31"/>
    <mergeCell ref="D30:G30"/>
    <mergeCell ref="H30:H31"/>
    <mergeCell ref="A42:B42"/>
    <mergeCell ref="A50:B50"/>
    <mergeCell ref="A33:B33"/>
    <mergeCell ref="A25:A26"/>
    <mergeCell ref="A46:B46"/>
    <mergeCell ref="A48:B48"/>
    <mergeCell ref="A49:B49"/>
    <mergeCell ref="A43:B43"/>
    <mergeCell ref="A41:B41"/>
    <mergeCell ref="A37:B37"/>
    <mergeCell ref="A40:B40"/>
    <mergeCell ref="A17:B17"/>
    <mergeCell ref="A38:B38"/>
    <mergeCell ref="A3:B5"/>
    <mergeCell ref="A24:B24"/>
    <mergeCell ref="A11:B11"/>
    <mergeCell ref="A12:B12"/>
    <mergeCell ref="A15:B15"/>
    <mergeCell ref="A35:B35"/>
    <mergeCell ref="A36:B36"/>
    <mergeCell ref="A18:B18"/>
    <mergeCell ref="A19:B19"/>
    <mergeCell ref="A30:B31"/>
    <mergeCell ref="A20:B20"/>
    <mergeCell ref="A22:B22"/>
    <mergeCell ref="A23:B23"/>
    <mergeCell ref="F4:G4"/>
    <mergeCell ref="H4:H5"/>
    <mergeCell ref="A21:B21"/>
    <mergeCell ref="A16:B16"/>
    <mergeCell ref="I4:I5"/>
    <mergeCell ref="A13:B13"/>
    <mergeCell ref="A14:B14"/>
    <mergeCell ref="C3:C5"/>
    <mergeCell ref="D3:G3"/>
    <mergeCell ref="H3:I3"/>
    <mergeCell ref="D4:D5"/>
    <mergeCell ref="E4:E5"/>
    <mergeCell ref="A7:B7"/>
    <mergeCell ref="A8:B8"/>
    <mergeCell ref="A9:B9"/>
    <mergeCell ref="A10:B10"/>
  </mergeCells>
  <phoneticPr fontId="0" type="noConversion"/>
  <hyperlinks>
    <hyperlink ref="A1" location="Inhalt!A1" display="Inhalt!A1" xr:uid="{00000000-0004-0000-2200-000000000000}"/>
  </hyperlink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Tabelle88"/>
  <dimension ref="A1:AT5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.5703125" style="11" customWidth="1"/>
    <col min="2" max="2" width="10.140625" style="11" customWidth="1"/>
    <col min="3" max="3" width="14.140625" style="10" customWidth="1"/>
    <col min="4" max="4" width="14.5703125" style="10" customWidth="1"/>
    <col min="5" max="9" width="13.85546875" style="10" customWidth="1"/>
    <col min="10" max="13" width="13.42578125" style="10" customWidth="1"/>
    <col min="14" max="14" width="16.85546875" style="10" customWidth="1"/>
    <col min="15" max="21" width="13.42578125" style="10" customWidth="1"/>
    <col min="22" max="23" width="9.140625" style="10" customWidth="1"/>
    <col min="24" max="24" width="8.140625" style="10" customWidth="1"/>
    <col min="25" max="25" width="8.5703125" style="10" customWidth="1"/>
    <col min="26" max="26" width="11.42578125" style="10"/>
    <col min="27" max="38" width="6.5703125" style="10" customWidth="1"/>
    <col min="39" max="39" width="8.140625" style="10" customWidth="1"/>
    <col min="40" max="40" width="7.140625" style="10" customWidth="1"/>
    <col min="41" max="43" width="8.42578125" style="13" customWidth="1"/>
    <col min="44" max="45" width="8.28515625" style="10" customWidth="1"/>
    <col min="46" max="16384" width="11.42578125" style="10"/>
  </cols>
  <sheetData>
    <row r="1" spans="1:45" x14ac:dyDescent="0.2">
      <c r="A1" s="189" t="str">
        <f>Inhalt!B22</f>
        <v>T3_07</v>
      </c>
      <c r="B1" s="65" t="str">
        <f>Inhalt!C22</f>
        <v>: Präferierte Spielform + Vermittlung durch</v>
      </c>
      <c r="H1" s="15"/>
      <c r="AG1" s="15"/>
    </row>
    <row r="2" spans="1:45" x14ac:dyDescent="0.2">
      <c r="H2" s="15"/>
      <c r="AG2" s="15"/>
    </row>
    <row r="3" spans="1:45" ht="11.25" customHeight="1" x14ac:dyDescent="0.2">
      <c r="A3" s="412" t="s">
        <v>552</v>
      </c>
      <c r="B3" s="413"/>
      <c r="C3" s="362" t="s">
        <v>551</v>
      </c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64"/>
      <c r="P3" s="364"/>
      <c r="Q3" s="364"/>
      <c r="R3" s="364"/>
      <c r="S3" s="364"/>
      <c r="T3" s="364"/>
      <c r="U3" s="365"/>
      <c r="V3" s="366" t="s">
        <v>0</v>
      </c>
      <c r="W3" s="367"/>
      <c r="AO3" s="10"/>
      <c r="AP3" s="10"/>
      <c r="AQ3" s="10"/>
    </row>
    <row r="4" spans="1:45" ht="56.25" x14ac:dyDescent="0.2">
      <c r="A4" s="414"/>
      <c r="B4" s="415"/>
      <c r="C4" s="107" t="s">
        <v>627</v>
      </c>
      <c r="D4" s="107" t="s">
        <v>628</v>
      </c>
      <c r="E4" s="107" t="s">
        <v>629</v>
      </c>
      <c r="F4" s="107" t="s">
        <v>630</v>
      </c>
      <c r="G4" s="107" t="s">
        <v>631</v>
      </c>
      <c r="H4" s="107" t="s">
        <v>632</v>
      </c>
      <c r="I4" s="107" t="s">
        <v>633</v>
      </c>
      <c r="J4" s="107" t="s">
        <v>634</v>
      </c>
      <c r="K4" s="107" t="s">
        <v>635</v>
      </c>
      <c r="L4" s="107" t="s">
        <v>636</v>
      </c>
      <c r="M4" s="107" t="s">
        <v>637</v>
      </c>
      <c r="N4" s="107" t="s">
        <v>638</v>
      </c>
      <c r="O4" s="107" t="s">
        <v>639</v>
      </c>
      <c r="P4" s="107" t="s">
        <v>640</v>
      </c>
      <c r="Q4" s="107" t="s">
        <v>641</v>
      </c>
      <c r="R4" s="107" t="s">
        <v>642</v>
      </c>
      <c r="S4" s="107" t="s">
        <v>643</v>
      </c>
      <c r="T4" s="107" t="s">
        <v>644</v>
      </c>
      <c r="U4" s="107" t="s">
        <v>645</v>
      </c>
      <c r="V4" s="17" t="s">
        <v>352</v>
      </c>
      <c r="W4" s="17" t="s">
        <v>353</v>
      </c>
      <c r="AO4" s="10"/>
      <c r="AP4" s="10"/>
      <c r="AQ4" s="10"/>
    </row>
    <row r="5" spans="1:45" x14ac:dyDescent="0.2">
      <c r="A5" s="411" t="s">
        <v>659</v>
      </c>
      <c r="B5" s="411"/>
      <c r="C5" s="24" t="str">
        <f>IF(C$28=0,"",C35/C$28)</f>
        <v/>
      </c>
      <c r="D5" s="24" t="str">
        <f t="shared" ref="D5:U5" si="0">IF(D$28=0,"",D35/D$28)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4" t="str">
        <f t="shared" si="0"/>
        <v/>
      </c>
      <c r="Q5" s="24" t="str">
        <f t="shared" si="0"/>
        <v/>
      </c>
      <c r="R5" s="24" t="str">
        <f t="shared" si="0"/>
        <v/>
      </c>
      <c r="S5" s="24" t="str">
        <f t="shared" si="0"/>
        <v/>
      </c>
      <c r="T5" s="24" t="str">
        <f t="shared" si="0"/>
        <v/>
      </c>
      <c r="U5" s="24" t="str">
        <f t="shared" si="0"/>
        <v/>
      </c>
      <c r="V5" s="29">
        <f>W35-V35</f>
        <v>0</v>
      </c>
      <c r="W5" s="30" t="str">
        <f t="shared" ref="W5:W28" si="1">IF(V$28=0,"",V5/V$28)</f>
        <v/>
      </c>
      <c r="AO5" s="10"/>
      <c r="AP5" s="10"/>
      <c r="AQ5" s="10"/>
    </row>
    <row r="6" spans="1:45" x14ac:dyDescent="0.2">
      <c r="A6" s="411" t="s">
        <v>660</v>
      </c>
      <c r="B6" s="411"/>
      <c r="C6" s="24" t="str">
        <f t="shared" ref="C6:O27" si="2">IF(C$28=0,"",C37/C$28)</f>
        <v/>
      </c>
      <c r="D6" s="24" t="str">
        <f t="shared" ref="D6:U6" si="3">IF(D$28=0,"",D37/D$28)</f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24" t="str">
        <f t="shared" si="3"/>
        <v/>
      </c>
      <c r="Q6" s="24" t="str">
        <f t="shared" si="3"/>
        <v/>
      </c>
      <c r="R6" s="24" t="str">
        <f t="shared" si="3"/>
        <v/>
      </c>
      <c r="S6" s="24" t="str">
        <f t="shared" si="3"/>
        <v/>
      </c>
      <c r="T6" s="24" t="str">
        <f t="shared" si="3"/>
        <v/>
      </c>
      <c r="U6" s="24" t="str">
        <f t="shared" si="3"/>
        <v/>
      </c>
      <c r="V6" s="29">
        <f t="shared" ref="V6:V27" si="4">W36-V36</f>
        <v>0</v>
      </c>
      <c r="W6" s="30" t="str">
        <f t="shared" si="1"/>
        <v/>
      </c>
      <c r="AO6" s="10"/>
      <c r="AP6" s="10"/>
      <c r="AQ6" s="10"/>
    </row>
    <row r="7" spans="1:45" x14ac:dyDescent="0.2">
      <c r="A7" s="411" t="s">
        <v>661</v>
      </c>
      <c r="B7" s="411"/>
      <c r="C7" s="24" t="str">
        <f t="shared" si="2"/>
        <v/>
      </c>
      <c r="D7" s="24" t="str">
        <f t="shared" ref="D7:U7" si="5">IF(D$28=0,"",D38/D$28)</f>
        <v/>
      </c>
      <c r="E7" s="24" t="str">
        <f t="shared" si="5"/>
        <v/>
      </c>
      <c r="F7" s="24" t="str">
        <f t="shared" si="5"/>
        <v/>
      </c>
      <c r="G7" s="24" t="str">
        <f t="shared" si="5"/>
        <v/>
      </c>
      <c r="H7" s="24" t="str">
        <f t="shared" si="5"/>
        <v/>
      </c>
      <c r="I7" s="24" t="str">
        <f t="shared" si="5"/>
        <v/>
      </c>
      <c r="J7" s="24" t="str">
        <f t="shared" si="5"/>
        <v/>
      </c>
      <c r="K7" s="24" t="str">
        <f t="shared" si="5"/>
        <v/>
      </c>
      <c r="L7" s="24" t="str">
        <f t="shared" si="5"/>
        <v/>
      </c>
      <c r="M7" s="24" t="str">
        <f t="shared" si="5"/>
        <v/>
      </c>
      <c r="N7" s="24" t="str">
        <f t="shared" si="5"/>
        <v/>
      </c>
      <c r="O7" s="24" t="str">
        <f t="shared" si="5"/>
        <v/>
      </c>
      <c r="P7" s="24" t="str">
        <f t="shared" si="5"/>
        <v/>
      </c>
      <c r="Q7" s="24" t="str">
        <f t="shared" si="5"/>
        <v/>
      </c>
      <c r="R7" s="24" t="str">
        <f t="shared" si="5"/>
        <v/>
      </c>
      <c r="S7" s="24" t="str">
        <f t="shared" si="5"/>
        <v/>
      </c>
      <c r="T7" s="24" t="str">
        <f t="shared" si="5"/>
        <v/>
      </c>
      <c r="U7" s="24" t="str">
        <f t="shared" si="5"/>
        <v/>
      </c>
      <c r="V7" s="29">
        <f t="shared" si="4"/>
        <v>0</v>
      </c>
      <c r="W7" s="30" t="str">
        <f t="shared" si="1"/>
        <v/>
      </c>
      <c r="AO7" s="10"/>
      <c r="AP7" s="10"/>
      <c r="AQ7" s="10"/>
    </row>
    <row r="8" spans="1:45" ht="11.25" customHeight="1" x14ac:dyDescent="0.2">
      <c r="A8" s="411" t="s">
        <v>241</v>
      </c>
      <c r="B8" s="411"/>
      <c r="C8" s="24" t="str">
        <f t="shared" si="2"/>
        <v/>
      </c>
      <c r="D8" s="24" t="str">
        <f t="shared" ref="D8:U8" si="6">IF(D$28=0,"",D39/D$28)</f>
        <v/>
      </c>
      <c r="E8" s="24" t="str">
        <f t="shared" si="6"/>
        <v/>
      </c>
      <c r="F8" s="24" t="str">
        <f t="shared" si="6"/>
        <v/>
      </c>
      <c r="G8" s="24" t="str">
        <f t="shared" si="6"/>
        <v/>
      </c>
      <c r="H8" s="24" t="str">
        <f t="shared" si="6"/>
        <v/>
      </c>
      <c r="I8" s="24" t="str">
        <f t="shared" si="6"/>
        <v/>
      </c>
      <c r="J8" s="24" t="str">
        <f t="shared" si="6"/>
        <v/>
      </c>
      <c r="K8" s="24" t="str">
        <f t="shared" si="6"/>
        <v/>
      </c>
      <c r="L8" s="24" t="str">
        <f t="shared" si="6"/>
        <v/>
      </c>
      <c r="M8" s="24" t="str">
        <f t="shared" si="6"/>
        <v/>
      </c>
      <c r="N8" s="24" t="str">
        <f t="shared" si="6"/>
        <v/>
      </c>
      <c r="O8" s="24" t="str">
        <f t="shared" si="6"/>
        <v/>
      </c>
      <c r="P8" s="24" t="str">
        <f t="shared" si="6"/>
        <v/>
      </c>
      <c r="Q8" s="24" t="str">
        <f t="shared" si="6"/>
        <v/>
      </c>
      <c r="R8" s="24" t="str">
        <f t="shared" si="6"/>
        <v/>
      </c>
      <c r="S8" s="24" t="str">
        <f t="shared" si="6"/>
        <v/>
      </c>
      <c r="T8" s="24" t="str">
        <f t="shared" si="6"/>
        <v/>
      </c>
      <c r="U8" s="24" t="str">
        <f t="shared" si="6"/>
        <v/>
      </c>
      <c r="V8" s="29">
        <f t="shared" si="4"/>
        <v>0</v>
      </c>
      <c r="W8" s="30" t="str">
        <f t="shared" si="1"/>
        <v/>
      </c>
      <c r="AO8" s="10"/>
      <c r="AP8" s="10"/>
      <c r="AQ8" s="10"/>
    </row>
    <row r="9" spans="1:45" x14ac:dyDescent="0.2">
      <c r="A9" s="411" t="s">
        <v>662</v>
      </c>
      <c r="B9" s="411"/>
      <c r="C9" s="24" t="str">
        <f t="shared" si="2"/>
        <v/>
      </c>
      <c r="D9" s="24" t="str">
        <f t="shared" ref="D9:U9" si="7">IF(D$28=0,"",D40/D$28)</f>
        <v/>
      </c>
      <c r="E9" s="24" t="str">
        <f t="shared" si="7"/>
        <v/>
      </c>
      <c r="F9" s="24" t="str">
        <f t="shared" si="7"/>
        <v/>
      </c>
      <c r="G9" s="24" t="str">
        <f t="shared" si="7"/>
        <v/>
      </c>
      <c r="H9" s="24" t="str">
        <f t="shared" si="7"/>
        <v/>
      </c>
      <c r="I9" s="24" t="str">
        <f t="shared" si="7"/>
        <v/>
      </c>
      <c r="J9" s="24" t="str">
        <f t="shared" si="7"/>
        <v/>
      </c>
      <c r="K9" s="24" t="str">
        <f t="shared" si="7"/>
        <v/>
      </c>
      <c r="L9" s="24" t="str">
        <f t="shared" si="7"/>
        <v/>
      </c>
      <c r="M9" s="24" t="str">
        <f t="shared" si="7"/>
        <v/>
      </c>
      <c r="N9" s="24" t="str">
        <f t="shared" si="7"/>
        <v/>
      </c>
      <c r="O9" s="24" t="str">
        <f t="shared" si="7"/>
        <v/>
      </c>
      <c r="P9" s="24" t="str">
        <f t="shared" si="7"/>
        <v/>
      </c>
      <c r="Q9" s="24" t="str">
        <f t="shared" si="7"/>
        <v/>
      </c>
      <c r="R9" s="24" t="str">
        <f t="shared" si="7"/>
        <v/>
      </c>
      <c r="S9" s="24" t="str">
        <f t="shared" si="7"/>
        <v/>
      </c>
      <c r="T9" s="24" t="str">
        <f t="shared" si="7"/>
        <v/>
      </c>
      <c r="U9" s="24" t="str">
        <f t="shared" si="7"/>
        <v/>
      </c>
      <c r="V9" s="29">
        <f t="shared" si="4"/>
        <v>0</v>
      </c>
      <c r="W9" s="30" t="str">
        <f t="shared" si="1"/>
        <v/>
      </c>
      <c r="AO9" s="10"/>
      <c r="AP9" s="10"/>
      <c r="AQ9" s="10"/>
    </row>
    <row r="10" spans="1:45" ht="11.25" customHeight="1" x14ac:dyDescent="0.2">
      <c r="A10" s="411" t="s">
        <v>663</v>
      </c>
      <c r="B10" s="411"/>
      <c r="C10" s="24" t="str">
        <f t="shared" si="2"/>
        <v/>
      </c>
      <c r="D10" s="24" t="str">
        <f t="shared" ref="D10:U10" si="8">IF(D$28=0,"",D41/D$28)</f>
        <v/>
      </c>
      <c r="E10" s="24" t="str">
        <f t="shared" si="8"/>
        <v/>
      </c>
      <c r="F10" s="24" t="str">
        <f t="shared" si="8"/>
        <v/>
      </c>
      <c r="G10" s="24" t="str">
        <f t="shared" si="8"/>
        <v/>
      </c>
      <c r="H10" s="24" t="str">
        <f t="shared" si="8"/>
        <v/>
      </c>
      <c r="I10" s="24" t="str">
        <f t="shared" si="8"/>
        <v/>
      </c>
      <c r="J10" s="24" t="str">
        <f t="shared" si="8"/>
        <v/>
      </c>
      <c r="K10" s="24" t="str">
        <f t="shared" si="8"/>
        <v/>
      </c>
      <c r="L10" s="24" t="str">
        <f t="shared" si="8"/>
        <v/>
      </c>
      <c r="M10" s="24" t="str">
        <f t="shared" si="8"/>
        <v/>
      </c>
      <c r="N10" s="24" t="str">
        <f t="shared" si="8"/>
        <v/>
      </c>
      <c r="O10" s="24" t="str">
        <f t="shared" si="8"/>
        <v/>
      </c>
      <c r="P10" s="24" t="str">
        <f t="shared" si="8"/>
        <v/>
      </c>
      <c r="Q10" s="24" t="str">
        <f t="shared" si="8"/>
        <v/>
      </c>
      <c r="R10" s="24" t="str">
        <f t="shared" si="8"/>
        <v/>
      </c>
      <c r="S10" s="24" t="str">
        <f t="shared" si="8"/>
        <v/>
      </c>
      <c r="T10" s="24" t="str">
        <f t="shared" si="8"/>
        <v/>
      </c>
      <c r="U10" s="24" t="str">
        <f t="shared" si="8"/>
        <v/>
      </c>
      <c r="V10" s="29">
        <f t="shared" si="4"/>
        <v>0</v>
      </c>
      <c r="W10" s="30" t="str">
        <f t="shared" si="1"/>
        <v/>
      </c>
      <c r="AO10" s="10"/>
      <c r="AP10" s="10"/>
      <c r="AQ10" s="10"/>
    </row>
    <row r="11" spans="1:45" x14ac:dyDescent="0.2">
      <c r="A11" s="411" t="s">
        <v>664</v>
      </c>
      <c r="B11" s="411"/>
      <c r="C11" s="24" t="str">
        <f t="shared" si="2"/>
        <v/>
      </c>
      <c r="D11" s="24" t="str">
        <f t="shared" ref="D11:U11" si="9">IF(D$28=0,"",D42/D$28)</f>
        <v/>
      </c>
      <c r="E11" s="24" t="str">
        <f t="shared" si="9"/>
        <v/>
      </c>
      <c r="F11" s="24" t="str">
        <f t="shared" si="9"/>
        <v/>
      </c>
      <c r="G11" s="24" t="str">
        <f t="shared" si="9"/>
        <v/>
      </c>
      <c r="H11" s="24" t="str">
        <f t="shared" si="9"/>
        <v/>
      </c>
      <c r="I11" s="24" t="str">
        <f t="shared" si="9"/>
        <v/>
      </c>
      <c r="J11" s="24" t="str">
        <f t="shared" si="9"/>
        <v/>
      </c>
      <c r="K11" s="24" t="str">
        <f t="shared" si="9"/>
        <v/>
      </c>
      <c r="L11" s="24" t="str">
        <f t="shared" si="9"/>
        <v/>
      </c>
      <c r="M11" s="24" t="str">
        <f t="shared" si="9"/>
        <v/>
      </c>
      <c r="N11" s="24" t="str">
        <f t="shared" si="9"/>
        <v/>
      </c>
      <c r="O11" s="24" t="str">
        <f t="shared" si="9"/>
        <v/>
      </c>
      <c r="P11" s="24" t="str">
        <f t="shared" si="9"/>
        <v/>
      </c>
      <c r="Q11" s="24" t="str">
        <f t="shared" si="9"/>
        <v/>
      </c>
      <c r="R11" s="24" t="str">
        <f t="shared" si="9"/>
        <v/>
      </c>
      <c r="S11" s="24" t="str">
        <f t="shared" si="9"/>
        <v/>
      </c>
      <c r="T11" s="24" t="str">
        <f t="shared" si="9"/>
        <v/>
      </c>
      <c r="U11" s="24" t="str">
        <f t="shared" si="9"/>
        <v/>
      </c>
      <c r="V11" s="29">
        <f t="shared" si="4"/>
        <v>0</v>
      </c>
      <c r="W11" s="30" t="str">
        <f t="shared" si="1"/>
        <v/>
      </c>
      <c r="AO11" s="10"/>
      <c r="AP11" s="10"/>
      <c r="AQ11" s="10"/>
    </row>
    <row r="12" spans="1:45" s="27" customFormat="1" x14ac:dyDescent="0.2">
      <c r="A12" s="411" t="s">
        <v>665</v>
      </c>
      <c r="B12" s="411"/>
      <c r="C12" s="24" t="str">
        <f t="shared" si="2"/>
        <v/>
      </c>
      <c r="D12" s="24" t="str">
        <f t="shared" ref="D12:U12" si="10">IF(D$28=0,"",D43/D$28)</f>
        <v/>
      </c>
      <c r="E12" s="24" t="str">
        <f t="shared" si="10"/>
        <v/>
      </c>
      <c r="F12" s="24" t="str">
        <f t="shared" si="10"/>
        <v/>
      </c>
      <c r="G12" s="24" t="str">
        <f t="shared" si="10"/>
        <v/>
      </c>
      <c r="H12" s="24" t="str">
        <f t="shared" si="10"/>
        <v/>
      </c>
      <c r="I12" s="24" t="str">
        <f t="shared" si="10"/>
        <v/>
      </c>
      <c r="J12" s="24" t="str">
        <f t="shared" si="10"/>
        <v/>
      </c>
      <c r="K12" s="24" t="str">
        <f t="shared" si="10"/>
        <v/>
      </c>
      <c r="L12" s="24" t="str">
        <f t="shared" si="10"/>
        <v/>
      </c>
      <c r="M12" s="24" t="str">
        <f t="shared" si="10"/>
        <v/>
      </c>
      <c r="N12" s="24" t="str">
        <f t="shared" si="10"/>
        <v/>
      </c>
      <c r="O12" s="24" t="str">
        <f t="shared" si="10"/>
        <v/>
      </c>
      <c r="P12" s="24" t="str">
        <f t="shared" si="10"/>
        <v/>
      </c>
      <c r="Q12" s="24" t="str">
        <f t="shared" si="10"/>
        <v/>
      </c>
      <c r="R12" s="24" t="str">
        <f t="shared" si="10"/>
        <v/>
      </c>
      <c r="S12" s="24" t="str">
        <f t="shared" si="10"/>
        <v/>
      </c>
      <c r="T12" s="24" t="str">
        <f t="shared" si="10"/>
        <v/>
      </c>
      <c r="U12" s="24" t="str">
        <f t="shared" si="10"/>
        <v/>
      </c>
      <c r="V12" s="29">
        <f t="shared" si="4"/>
        <v>0</v>
      </c>
      <c r="W12" s="30" t="str">
        <f t="shared" si="1"/>
        <v/>
      </c>
    </row>
    <row r="13" spans="1:45" ht="11.25" customHeight="1" x14ac:dyDescent="0.2">
      <c r="A13" s="411" t="s">
        <v>666</v>
      </c>
      <c r="B13" s="411"/>
      <c r="C13" s="24" t="str">
        <f t="shared" si="2"/>
        <v/>
      </c>
      <c r="D13" s="24" t="str">
        <f t="shared" ref="D13:U13" si="11">IF(D$28=0,"",D44/D$28)</f>
        <v/>
      </c>
      <c r="E13" s="24" t="str">
        <f t="shared" si="11"/>
        <v/>
      </c>
      <c r="F13" s="24" t="str">
        <f t="shared" si="11"/>
        <v/>
      </c>
      <c r="G13" s="24" t="str">
        <f t="shared" si="11"/>
        <v/>
      </c>
      <c r="H13" s="24" t="str">
        <f t="shared" si="11"/>
        <v/>
      </c>
      <c r="I13" s="24" t="str">
        <f t="shared" si="11"/>
        <v/>
      </c>
      <c r="J13" s="24" t="str">
        <f t="shared" si="11"/>
        <v/>
      </c>
      <c r="K13" s="24" t="str">
        <f t="shared" si="11"/>
        <v/>
      </c>
      <c r="L13" s="24" t="str">
        <f t="shared" si="11"/>
        <v/>
      </c>
      <c r="M13" s="24" t="str">
        <f t="shared" si="11"/>
        <v/>
      </c>
      <c r="N13" s="24" t="str">
        <f t="shared" si="11"/>
        <v/>
      </c>
      <c r="O13" s="24" t="str">
        <f t="shared" si="11"/>
        <v/>
      </c>
      <c r="P13" s="24" t="str">
        <f t="shared" si="11"/>
        <v/>
      </c>
      <c r="Q13" s="24" t="str">
        <f t="shared" si="11"/>
        <v/>
      </c>
      <c r="R13" s="24" t="str">
        <f t="shared" si="11"/>
        <v/>
      </c>
      <c r="S13" s="24" t="str">
        <f t="shared" si="11"/>
        <v/>
      </c>
      <c r="T13" s="24" t="str">
        <f t="shared" si="11"/>
        <v/>
      </c>
      <c r="U13" s="24" t="str">
        <f t="shared" si="11"/>
        <v/>
      </c>
      <c r="V13" s="29">
        <f t="shared" si="4"/>
        <v>0</v>
      </c>
      <c r="W13" s="30" t="str">
        <f t="shared" si="1"/>
        <v/>
      </c>
      <c r="AO13" s="10"/>
      <c r="AP13" s="10"/>
      <c r="AQ13" s="10"/>
    </row>
    <row r="14" spans="1:45" x14ac:dyDescent="0.2">
      <c r="A14" s="411" t="s">
        <v>667</v>
      </c>
      <c r="B14" s="411"/>
      <c r="C14" s="24" t="str">
        <f t="shared" si="2"/>
        <v/>
      </c>
      <c r="D14" s="24" t="str">
        <f t="shared" ref="D14:U14" si="12">IF(D$28=0,"",D45/D$28)</f>
        <v/>
      </c>
      <c r="E14" s="24" t="str">
        <f t="shared" si="12"/>
        <v/>
      </c>
      <c r="F14" s="24" t="str">
        <f t="shared" si="12"/>
        <v/>
      </c>
      <c r="G14" s="24" t="str">
        <f t="shared" si="12"/>
        <v/>
      </c>
      <c r="H14" s="24" t="str">
        <f t="shared" si="12"/>
        <v/>
      </c>
      <c r="I14" s="24" t="str">
        <f t="shared" si="12"/>
        <v/>
      </c>
      <c r="J14" s="24" t="str">
        <f t="shared" si="12"/>
        <v/>
      </c>
      <c r="K14" s="24" t="str">
        <f t="shared" si="12"/>
        <v/>
      </c>
      <c r="L14" s="24" t="str">
        <f t="shared" si="12"/>
        <v/>
      </c>
      <c r="M14" s="24" t="str">
        <f t="shared" si="12"/>
        <v/>
      </c>
      <c r="N14" s="24" t="str">
        <f t="shared" si="12"/>
        <v/>
      </c>
      <c r="O14" s="24" t="str">
        <f t="shared" si="12"/>
        <v/>
      </c>
      <c r="P14" s="24" t="str">
        <f t="shared" si="12"/>
        <v/>
      </c>
      <c r="Q14" s="24" t="str">
        <f t="shared" si="12"/>
        <v/>
      </c>
      <c r="R14" s="24" t="str">
        <f t="shared" si="12"/>
        <v/>
      </c>
      <c r="S14" s="24" t="str">
        <f t="shared" si="12"/>
        <v/>
      </c>
      <c r="T14" s="24" t="str">
        <f t="shared" si="12"/>
        <v/>
      </c>
      <c r="U14" s="24" t="str">
        <f t="shared" si="12"/>
        <v/>
      </c>
      <c r="V14" s="29">
        <f t="shared" si="4"/>
        <v>0</v>
      </c>
      <c r="W14" s="30" t="str">
        <f t="shared" si="1"/>
        <v/>
      </c>
      <c r="AO14" s="10"/>
      <c r="AP14" s="10"/>
      <c r="AQ14" s="10"/>
    </row>
    <row r="15" spans="1:45" ht="11.25" customHeight="1" x14ac:dyDescent="0.2">
      <c r="A15" s="411" t="s">
        <v>668</v>
      </c>
      <c r="B15" s="411"/>
      <c r="C15" s="24" t="str">
        <f t="shared" si="2"/>
        <v/>
      </c>
      <c r="D15" s="24" t="str">
        <f t="shared" ref="D15:U15" si="13">IF(D$28=0,"",D46/D$28)</f>
        <v/>
      </c>
      <c r="E15" s="24" t="str">
        <f t="shared" si="13"/>
        <v/>
      </c>
      <c r="F15" s="24" t="str">
        <f t="shared" si="13"/>
        <v/>
      </c>
      <c r="G15" s="24" t="str">
        <f t="shared" si="13"/>
        <v/>
      </c>
      <c r="H15" s="24" t="str">
        <f t="shared" si="13"/>
        <v/>
      </c>
      <c r="I15" s="24" t="str">
        <f t="shared" si="13"/>
        <v/>
      </c>
      <c r="J15" s="24" t="str">
        <f t="shared" si="13"/>
        <v/>
      </c>
      <c r="K15" s="24" t="str">
        <f t="shared" si="13"/>
        <v/>
      </c>
      <c r="L15" s="24" t="str">
        <f t="shared" si="13"/>
        <v/>
      </c>
      <c r="M15" s="24" t="str">
        <f t="shared" si="13"/>
        <v/>
      </c>
      <c r="N15" s="24" t="str">
        <f t="shared" si="13"/>
        <v/>
      </c>
      <c r="O15" s="24" t="str">
        <f t="shared" si="13"/>
        <v/>
      </c>
      <c r="P15" s="24" t="str">
        <f t="shared" si="13"/>
        <v/>
      </c>
      <c r="Q15" s="24" t="str">
        <f t="shared" si="13"/>
        <v/>
      </c>
      <c r="R15" s="24" t="str">
        <f t="shared" si="13"/>
        <v/>
      </c>
      <c r="S15" s="24" t="str">
        <f t="shared" si="13"/>
        <v/>
      </c>
      <c r="T15" s="24" t="str">
        <f t="shared" si="13"/>
        <v/>
      </c>
      <c r="U15" s="24" t="str">
        <f t="shared" si="13"/>
        <v/>
      </c>
      <c r="V15" s="29">
        <f t="shared" si="4"/>
        <v>0</v>
      </c>
      <c r="W15" s="30" t="str">
        <f t="shared" si="1"/>
        <v/>
      </c>
      <c r="AO15" s="10"/>
      <c r="AP15" s="10"/>
      <c r="AQ15" s="10"/>
    </row>
    <row r="16" spans="1:45" ht="11.25" customHeight="1" x14ac:dyDescent="0.2">
      <c r="A16" s="411" t="s">
        <v>669</v>
      </c>
      <c r="B16" s="411"/>
      <c r="C16" s="24" t="str">
        <f t="shared" si="2"/>
        <v/>
      </c>
      <c r="D16" s="24" t="str">
        <f t="shared" ref="D16:U16" si="14">IF(D$28=0,"",D47/D$28)</f>
        <v/>
      </c>
      <c r="E16" s="24" t="str">
        <f t="shared" si="14"/>
        <v/>
      </c>
      <c r="F16" s="24" t="str">
        <f t="shared" si="14"/>
        <v/>
      </c>
      <c r="G16" s="24" t="str">
        <f t="shared" si="14"/>
        <v/>
      </c>
      <c r="H16" s="24" t="str">
        <f t="shared" si="14"/>
        <v/>
      </c>
      <c r="I16" s="24" t="str">
        <f t="shared" si="14"/>
        <v/>
      </c>
      <c r="J16" s="24" t="str">
        <f t="shared" si="14"/>
        <v/>
      </c>
      <c r="K16" s="24" t="str">
        <f t="shared" si="14"/>
        <v/>
      </c>
      <c r="L16" s="24" t="str">
        <f t="shared" si="14"/>
        <v/>
      </c>
      <c r="M16" s="24" t="str">
        <f t="shared" si="14"/>
        <v/>
      </c>
      <c r="N16" s="24" t="str">
        <f t="shared" si="14"/>
        <v/>
      </c>
      <c r="O16" s="24" t="str">
        <f t="shared" si="14"/>
        <v/>
      </c>
      <c r="P16" s="24" t="str">
        <f t="shared" si="14"/>
        <v/>
      </c>
      <c r="Q16" s="24" t="str">
        <f t="shared" si="14"/>
        <v/>
      </c>
      <c r="R16" s="24" t="str">
        <f t="shared" si="14"/>
        <v/>
      </c>
      <c r="S16" s="24" t="str">
        <f t="shared" si="14"/>
        <v/>
      </c>
      <c r="T16" s="24" t="str">
        <f t="shared" si="14"/>
        <v/>
      </c>
      <c r="U16" s="24" t="str">
        <f t="shared" si="14"/>
        <v/>
      </c>
      <c r="V16" s="29">
        <f t="shared" si="4"/>
        <v>0</v>
      </c>
      <c r="W16" s="30" t="str">
        <f t="shared" si="1"/>
        <v/>
      </c>
      <c r="AO16" s="10"/>
      <c r="AP16" s="10"/>
      <c r="AR16" s="13"/>
      <c r="AS16" s="13"/>
    </row>
    <row r="17" spans="1:45" x14ac:dyDescent="0.2">
      <c r="A17" s="411" t="s">
        <v>681</v>
      </c>
      <c r="B17" s="411"/>
      <c r="C17" s="24" t="str">
        <f t="shared" si="2"/>
        <v/>
      </c>
      <c r="D17" s="24" t="str">
        <f t="shared" ref="D17:U17" si="15">IF(D$28=0,"",D48/D$28)</f>
        <v/>
      </c>
      <c r="E17" s="24" t="str">
        <f t="shared" si="15"/>
        <v/>
      </c>
      <c r="F17" s="24" t="str">
        <f t="shared" si="15"/>
        <v/>
      </c>
      <c r="G17" s="24" t="str">
        <f t="shared" si="15"/>
        <v/>
      </c>
      <c r="H17" s="24" t="str">
        <f t="shared" si="15"/>
        <v/>
      </c>
      <c r="I17" s="24" t="str">
        <f t="shared" si="15"/>
        <v/>
      </c>
      <c r="J17" s="24" t="str">
        <f t="shared" si="15"/>
        <v/>
      </c>
      <c r="K17" s="24" t="str">
        <f t="shared" si="15"/>
        <v/>
      </c>
      <c r="L17" s="24" t="str">
        <f t="shared" si="15"/>
        <v/>
      </c>
      <c r="M17" s="24" t="str">
        <f t="shared" si="15"/>
        <v/>
      </c>
      <c r="N17" s="24" t="str">
        <f t="shared" si="15"/>
        <v/>
      </c>
      <c r="O17" s="24" t="str">
        <f t="shared" si="15"/>
        <v/>
      </c>
      <c r="P17" s="24" t="str">
        <f t="shared" si="15"/>
        <v/>
      </c>
      <c r="Q17" s="24" t="str">
        <f t="shared" si="15"/>
        <v/>
      </c>
      <c r="R17" s="24" t="str">
        <f t="shared" si="15"/>
        <v/>
      </c>
      <c r="S17" s="24" t="str">
        <f t="shared" si="15"/>
        <v/>
      </c>
      <c r="T17" s="24" t="str">
        <f t="shared" si="15"/>
        <v/>
      </c>
      <c r="U17" s="24" t="str">
        <f t="shared" si="15"/>
        <v/>
      </c>
      <c r="V17" s="29">
        <f t="shared" si="4"/>
        <v>0</v>
      </c>
      <c r="W17" s="30" t="str">
        <f t="shared" si="1"/>
        <v/>
      </c>
      <c r="AO17" s="10"/>
      <c r="AP17" s="10"/>
      <c r="AR17" s="13"/>
      <c r="AS17" s="13"/>
    </row>
    <row r="18" spans="1:45" ht="11.25" customHeight="1" x14ac:dyDescent="0.2">
      <c r="A18" s="411" t="s">
        <v>670</v>
      </c>
      <c r="B18" s="411"/>
      <c r="C18" s="24" t="str">
        <f t="shared" si="2"/>
        <v/>
      </c>
      <c r="D18" s="24" t="str">
        <f t="shared" ref="D18:U18" si="16">IF(D$28=0,"",D49/D$28)</f>
        <v/>
      </c>
      <c r="E18" s="24" t="str">
        <f t="shared" si="16"/>
        <v/>
      </c>
      <c r="F18" s="24" t="str">
        <f t="shared" si="16"/>
        <v/>
      </c>
      <c r="G18" s="24" t="str">
        <f t="shared" si="16"/>
        <v/>
      </c>
      <c r="H18" s="24" t="str">
        <f t="shared" si="16"/>
        <v/>
      </c>
      <c r="I18" s="24" t="str">
        <f t="shared" si="16"/>
        <v/>
      </c>
      <c r="J18" s="24" t="str">
        <f t="shared" si="16"/>
        <v/>
      </c>
      <c r="K18" s="24" t="str">
        <f t="shared" si="16"/>
        <v/>
      </c>
      <c r="L18" s="24" t="str">
        <f t="shared" si="16"/>
        <v/>
      </c>
      <c r="M18" s="24" t="str">
        <f t="shared" si="16"/>
        <v/>
      </c>
      <c r="N18" s="24" t="str">
        <f t="shared" si="16"/>
        <v/>
      </c>
      <c r="O18" s="24" t="str">
        <f t="shared" si="16"/>
        <v/>
      </c>
      <c r="P18" s="24" t="str">
        <f t="shared" si="16"/>
        <v/>
      </c>
      <c r="Q18" s="24" t="str">
        <f t="shared" si="16"/>
        <v/>
      </c>
      <c r="R18" s="24" t="str">
        <f t="shared" si="16"/>
        <v/>
      </c>
      <c r="S18" s="24" t="str">
        <f t="shared" si="16"/>
        <v/>
      </c>
      <c r="T18" s="24" t="str">
        <f t="shared" si="16"/>
        <v/>
      </c>
      <c r="U18" s="24" t="str">
        <f t="shared" si="16"/>
        <v/>
      </c>
      <c r="V18" s="29">
        <f t="shared" si="4"/>
        <v>0</v>
      </c>
      <c r="W18" s="30" t="str">
        <f t="shared" si="1"/>
        <v/>
      </c>
      <c r="AO18" s="10"/>
      <c r="AP18" s="10"/>
      <c r="AR18" s="13"/>
      <c r="AS18" s="13"/>
    </row>
    <row r="19" spans="1:45" ht="11.25" customHeight="1" x14ac:dyDescent="0.2">
      <c r="A19" s="411" t="s">
        <v>671</v>
      </c>
      <c r="B19" s="411"/>
      <c r="C19" s="24" t="str">
        <f t="shared" si="2"/>
        <v/>
      </c>
      <c r="D19" s="24" t="str">
        <f t="shared" ref="D19:U19" si="17">IF(D$28=0,"",D50/D$28)</f>
        <v/>
      </c>
      <c r="E19" s="24" t="str">
        <f t="shared" si="17"/>
        <v/>
      </c>
      <c r="F19" s="24" t="str">
        <f t="shared" si="17"/>
        <v/>
      </c>
      <c r="G19" s="24" t="str">
        <f t="shared" si="17"/>
        <v/>
      </c>
      <c r="H19" s="24" t="str">
        <f t="shared" si="17"/>
        <v/>
      </c>
      <c r="I19" s="24" t="str">
        <f t="shared" si="17"/>
        <v/>
      </c>
      <c r="J19" s="24" t="str">
        <f t="shared" si="17"/>
        <v/>
      </c>
      <c r="K19" s="24" t="str">
        <f t="shared" si="17"/>
        <v/>
      </c>
      <c r="L19" s="24" t="str">
        <f t="shared" si="17"/>
        <v/>
      </c>
      <c r="M19" s="24" t="str">
        <f t="shared" si="17"/>
        <v/>
      </c>
      <c r="N19" s="24" t="str">
        <f t="shared" si="17"/>
        <v/>
      </c>
      <c r="O19" s="24" t="str">
        <f t="shared" si="17"/>
        <v/>
      </c>
      <c r="P19" s="24" t="str">
        <f t="shared" si="17"/>
        <v/>
      </c>
      <c r="Q19" s="24" t="str">
        <f t="shared" si="17"/>
        <v/>
      </c>
      <c r="R19" s="24" t="str">
        <f t="shared" si="17"/>
        <v/>
      </c>
      <c r="S19" s="24" t="str">
        <f t="shared" si="17"/>
        <v/>
      </c>
      <c r="T19" s="24" t="str">
        <f t="shared" si="17"/>
        <v/>
      </c>
      <c r="U19" s="24" t="str">
        <f t="shared" si="17"/>
        <v/>
      </c>
      <c r="V19" s="29">
        <f t="shared" si="4"/>
        <v>0</v>
      </c>
      <c r="W19" s="30" t="str">
        <f t="shared" si="1"/>
        <v/>
      </c>
      <c r="AO19" s="10"/>
      <c r="AP19" s="10"/>
      <c r="AR19" s="13"/>
      <c r="AS19" s="13"/>
    </row>
    <row r="20" spans="1:45" x14ac:dyDescent="0.2">
      <c r="A20" s="411" t="s">
        <v>672</v>
      </c>
      <c r="B20" s="411"/>
      <c r="C20" s="24" t="str">
        <f t="shared" si="2"/>
        <v/>
      </c>
      <c r="D20" s="24" t="str">
        <f t="shared" ref="D20:U20" si="18">IF(D$28=0,"",D51/D$28)</f>
        <v/>
      </c>
      <c r="E20" s="24" t="str">
        <f t="shared" si="18"/>
        <v/>
      </c>
      <c r="F20" s="24" t="str">
        <f t="shared" si="18"/>
        <v/>
      </c>
      <c r="G20" s="24" t="str">
        <f t="shared" si="18"/>
        <v/>
      </c>
      <c r="H20" s="24" t="str">
        <f t="shared" si="18"/>
        <v/>
      </c>
      <c r="I20" s="24" t="str">
        <f t="shared" si="18"/>
        <v/>
      </c>
      <c r="J20" s="24" t="str">
        <f t="shared" si="18"/>
        <v/>
      </c>
      <c r="K20" s="24" t="str">
        <f t="shared" si="18"/>
        <v/>
      </c>
      <c r="L20" s="24" t="str">
        <f t="shared" si="18"/>
        <v/>
      </c>
      <c r="M20" s="24" t="str">
        <f t="shared" si="18"/>
        <v/>
      </c>
      <c r="N20" s="24" t="str">
        <f t="shared" si="18"/>
        <v/>
      </c>
      <c r="O20" s="24" t="str">
        <f t="shared" si="18"/>
        <v/>
      </c>
      <c r="P20" s="24" t="str">
        <f t="shared" si="18"/>
        <v/>
      </c>
      <c r="Q20" s="24" t="str">
        <f t="shared" si="18"/>
        <v/>
      </c>
      <c r="R20" s="24" t="str">
        <f t="shared" si="18"/>
        <v/>
      </c>
      <c r="S20" s="24" t="str">
        <f t="shared" si="18"/>
        <v/>
      </c>
      <c r="T20" s="24" t="str">
        <f t="shared" si="18"/>
        <v/>
      </c>
      <c r="U20" s="24" t="str">
        <f t="shared" si="18"/>
        <v/>
      </c>
      <c r="V20" s="29">
        <f t="shared" si="4"/>
        <v>0</v>
      </c>
      <c r="W20" s="30" t="str">
        <f t="shared" si="1"/>
        <v/>
      </c>
      <c r="AO20" s="10"/>
      <c r="AP20" s="10"/>
      <c r="AR20" s="13"/>
      <c r="AS20" s="13"/>
    </row>
    <row r="21" spans="1:45" ht="11.25" customHeight="1" x14ac:dyDescent="0.2">
      <c r="A21" s="411" t="s">
        <v>673</v>
      </c>
      <c r="B21" s="411"/>
      <c r="C21" s="24" t="str">
        <f t="shared" si="2"/>
        <v/>
      </c>
      <c r="D21" s="24" t="str">
        <f t="shared" ref="D21:U21" si="19">IF(D$28=0,"",D52/D$28)</f>
        <v/>
      </c>
      <c r="E21" s="24" t="str">
        <f t="shared" si="19"/>
        <v/>
      </c>
      <c r="F21" s="24" t="str">
        <f t="shared" si="19"/>
        <v/>
      </c>
      <c r="G21" s="24" t="str">
        <f t="shared" si="19"/>
        <v/>
      </c>
      <c r="H21" s="24" t="str">
        <f t="shared" si="19"/>
        <v/>
      </c>
      <c r="I21" s="24" t="str">
        <f t="shared" si="19"/>
        <v/>
      </c>
      <c r="J21" s="24" t="str">
        <f t="shared" si="19"/>
        <v/>
      </c>
      <c r="K21" s="24" t="str">
        <f t="shared" si="19"/>
        <v/>
      </c>
      <c r="L21" s="24" t="str">
        <f t="shared" si="19"/>
        <v/>
      </c>
      <c r="M21" s="24" t="str">
        <f t="shared" si="19"/>
        <v/>
      </c>
      <c r="N21" s="24" t="str">
        <f t="shared" si="19"/>
        <v/>
      </c>
      <c r="O21" s="24" t="str">
        <f t="shared" si="19"/>
        <v/>
      </c>
      <c r="P21" s="24" t="str">
        <f t="shared" si="19"/>
        <v/>
      </c>
      <c r="Q21" s="24" t="str">
        <f t="shared" si="19"/>
        <v/>
      </c>
      <c r="R21" s="24" t="str">
        <f t="shared" si="19"/>
        <v/>
      </c>
      <c r="S21" s="24" t="str">
        <f t="shared" si="19"/>
        <v/>
      </c>
      <c r="T21" s="24" t="str">
        <f t="shared" si="19"/>
        <v/>
      </c>
      <c r="U21" s="24" t="str">
        <f t="shared" si="19"/>
        <v/>
      </c>
      <c r="V21" s="29">
        <f t="shared" si="4"/>
        <v>0</v>
      </c>
      <c r="W21" s="30" t="str">
        <f t="shared" si="1"/>
        <v/>
      </c>
      <c r="AO21" s="10"/>
      <c r="AP21" s="10"/>
      <c r="AR21" s="13"/>
      <c r="AS21" s="13"/>
    </row>
    <row r="22" spans="1:45" x14ac:dyDescent="0.2">
      <c r="A22" s="411" t="s">
        <v>674</v>
      </c>
      <c r="B22" s="411"/>
      <c r="C22" s="24" t="str">
        <f t="shared" si="2"/>
        <v/>
      </c>
      <c r="D22" s="24" t="str">
        <f t="shared" ref="D22:U22" si="20">IF(D$28=0,"",D53/D$28)</f>
        <v/>
      </c>
      <c r="E22" s="24" t="str">
        <f t="shared" si="20"/>
        <v/>
      </c>
      <c r="F22" s="24" t="str">
        <f t="shared" si="20"/>
        <v/>
      </c>
      <c r="G22" s="24" t="str">
        <f t="shared" si="20"/>
        <v/>
      </c>
      <c r="H22" s="24" t="str">
        <f t="shared" si="20"/>
        <v/>
      </c>
      <c r="I22" s="24" t="str">
        <f t="shared" si="20"/>
        <v/>
      </c>
      <c r="J22" s="24" t="str">
        <f t="shared" si="20"/>
        <v/>
      </c>
      <c r="K22" s="24" t="str">
        <f t="shared" si="20"/>
        <v/>
      </c>
      <c r="L22" s="24" t="str">
        <f t="shared" si="20"/>
        <v/>
      </c>
      <c r="M22" s="24" t="str">
        <f t="shared" si="20"/>
        <v/>
      </c>
      <c r="N22" s="24" t="str">
        <f t="shared" si="20"/>
        <v/>
      </c>
      <c r="O22" s="24" t="str">
        <f t="shared" si="20"/>
        <v/>
      </c>
      <c r="P22" s="24" t="str">
        <f t="shared" si="20"/>
        <v/>
      </c>
      <c r="Q22" s="24" t="str">
        <f t="shared" si="20"/>
        <v/>
      </c>
      <c r="R22" s="24" t="str">
        <f t="shared" si="20"/>
        <v/>
      </c>
      <c r="S22" s="24" t="str">
        <f t="shared" si="20"/>
        <v/>
      </c>
      <c r="T22" s="24" t="str">
        <f t="shared" si="20"/>
        <v/>
      </c>
      <c r="U22" s="24" t="str">
        <f t="shared" si="20"/>
        <v/>
      </c>
      <c r="V22" s="29">
        <f t="shared" si="4"/>
        <v>0</v>
      </c>
      <c r="W22" s="30" t="str">
        <f t="shared" si="1"/>
        <v/>
      </c>
      <c r="AO22" s="10"/>
      <c r="AP22" s="10"/>
      <c r="AR22" s="13"/>
      <c r="AS22" s="13"/>
    </row>
    <row r="23" spans="1:45" x14ac:dyDescent="0.2">
      <c r="A23" s="411" t="s">
        <v>675</v>
      </c>
      <c r="B23" s="411"/>
      <c r="C23" s="24" t="str">
        <f t="shared" si="2"/>
        <v/>
      </c>
      <c r="D23" s="24" t="str">
        <f t="shared" ref="D23:U23" si="21">IF(D$28=0,"",D54/D$28)</f>
        <v/>
      </c>
      <c r="E23" s="24" t="str">
        <f t="shared" si="21"/>
        <v/>
      </c>
      <c r="F23" s="24" t="str">
        <f t="shared" si="21"/>
        <v/>
      </c>
      <c r="G23" s="24" t="str">
        <f t="shared" si="21"/>
        <v/>
      </c>
      <c r="H23" s="24" t="str">
        <f t="shared" si="21"/>
        <v/>
      </c>
      <c r="I23" s="24" t="str">
        <f t="shared" si="21"/>
        <v/>
      </c>
      <c r="J23" s="24" t="str">
        <f t="shared" si="21"/>
        <v/>
      </c>
      <c r="K23" s="24" t="str">
        <f t="shared" si="21"/>
        <v/>
      </c>
      <c r="L23" s="24" t="str">
        <f t="shared" si="21"/>
        <v/>
      </c>
      <c r="M23" s="24" t="str">
        <f t="shared" si="21"/>
        <v/>
      </c>
      <c r="N23" s="24" t="str">
        <f t="shared" si="21"/>
        <v/>
      </c>
      <c r="O23" s="24" t="str">
        <f t="shared" si="21"/>
        <v/>
      </c>
      <c r="P23" s="24" t="str">
        <f t="shared" si="21"/>
        <v/>
      </c>
      <c r="Q23" s="24" t="str">
        <f t="shared" si="21"/>
        <v/>
      </c>
      <c r="R23" s="24" t="str">
        <f t="shared" si="21"/>
        <v/>
      </c>
      <c r="S23" s="24" t="str">
        <f t="shared" si="21"/>
        <v/>
      </c>
      <c r="T23" s="24" t="str">
        <f t="shared" si="21"/>
        <v/>
      </c>
      <c r="U23" s="24" t="str">
        <f t="shared" si="21"/>
        <v/>
      </c>
      <c r="V23" s="29">
        <f t="shared" si="4"/>
        <v>0</v>
      </c>
      <c r="W23" s="30" t="str">
        <f t="shared" si="1"/>
        <v/>
      </c>
      <c r="AO23" s="10"/>
      <c r="AP23" s="10"/>
      <c r="AR23" s="13"/>
      <c r="AS23" s="13"/>
    </row>
    <row r="24" spans="1:45" ht="11.25" customHeight="1" x14ac:dyDescent="0.2">
      <c r="A24" s="411" t="s">
        <v>676</v>
      </c>
      <c r="B24" s="411"/>
      <c r="C24" s="24" t="str">
        <f t="shared" si="2"/>
        <v/>
      </c>
      <c r="D24" s="24" t="str">
        <f t="shared" ref="D24:U24" si="22">IF(D$28=0,"",D55/D$28)</f>
        <v/>
      </c>
      <c r="E24" s="24" t="str">
        <f t="shared" si="22"/>
        <v/>
      </c>
      <c r="F24" s="24" t="str">
        <f t="shared" si="22"/>
        <v/>
      </c>
      <c r="G24" s="24" t="str">
        <f t="shared" si="22"/>
        <v/>
      </c>
      <c r="H24" s="24" t="str">
        <f t="shared" si="22"/>
        <v/>
      </c>
      <c r="I24" s="24" t="str">
        <f t="shared" si="22"/>
        <v/>
      </c>
      <c r="J24" s="24" t="str">
        <f t="shared" si="22"/>
        <v/>
      </c>
      <c r="K24" s="24" t="str">
        <f t="shared" si="22"/>
        <v/>
      </c>
      <c r="L24" s="24" t="str">
        <f t="shared" si="22"/>
        <v/>
      </c>
      <c r="M24" s="24" t="str">
        <f t="shared" si="22"/>
        <v/>
      </c>
      <c r="N24" s="24" t="str">
        <f t="shared" si="22"/>
        <v/>
      </c>
      <c r="O24" s="24" t="str">
        <f t="shared" si="22"/>
        <v/>
      </c>
      <c r="P24" s="24" t="str">
        <f t="shared" si="22"/>
        <v/>
      </c>
      <c r="Q24" s="24" t="str">
        <f t="shared" si="22"/>
        <v/>
      </c>
      <c r="R24" s="24" t="str">
        <f t="shared" si="22"/>
        <v/>
      </c>
      <c r="S24" s="24" t="str">
        <f t="shared" si="22"/>
        <v/>
      </c>
      <c r="T24" s="24" t="str">
        <f t="shared" si="22"/>
        <v/>
      </c>
      <c r="U24" s="24" t="str">
        <f t="shared" si="22"/>
        <v/>
      </c>
      <c r="V24" s="29">
        <f t="shared" si="4"/>
        <v>0</v>
      </c>
      <c r="W24" s="30" t="str">
        <f t="shared" si="1"/>
        <v/>
      </c>
      <c r="AO24" s="10"/>
      <c r="AP24" s="10"/>
      <c r="AR24" s="13"/>
      <c r="AS24" s="13"/>
    </row>
    <row r="25" spans="1:45" s="27" customFormat="1" x14ac:dyDescent="0.2">
      <c r="A25" s="411" t="s">
        <v>677</v>
      </c>
      <c r="B25" s="411"/>
      <c r="C25" s="24" t="str">
        <f t="shared" si="2"/>
        <v/>
      </c>
      <c r="D25" s="24" t="str">
        <f t="shared" ref="D25:U25" si="23">IF(D$28=0,"",D56/D$28)</f>
        <v/>
      </c>
      <c r="E25" s="24" t="str">
        <f t="shared" si="23"/>
        <v/>
      </c>
      <c r="F25" s="24" t="str">
        <f t="shared" si="23"/>
        <v/>
      </c>
      <c r="G25" s="24" t="str">
        <f t="shared" si="23"/>
        <v/>
      </c>
      <c r="H25" s="24" t="str">
        <f t="shared" si="23"/>
        <v/>
      </c>
      <c r="I25" s="24" t="str">
        <f t="shared" si="23"/>
        <v/>
      </c>
      <c r="J25" s="24" t="str">
        <f t="shared" si="23"/>
        <v/>
      </c>
      <c r="K25" s="24" t="str">
        <f t="shared" si="23"/>
        <v/>
      </c>
      <c r="L25" s="24" t="str">
        <f t="shared" si="23"/>
        <v/>
      </c>
      <c r="M25" s="24" t="str">
        <f t="shared" si="23"/>
        <v/>
      </c>
      <c r="N25" s="24" t="str">
        <f t="shared" si="23"/>
        <v/>
      </c>
      <c r="O25" s="24" t="str">
        <f t="shared" si="23"/>
        <v/>
      </c>
      <c r="P25" s="24" t="str">
        <f t="shared" si="23"/>
        <v/>
      </c>
      <c r="Q25" s="24" t="str">
        <f t="shared" si="23"/>
        <v/>
      </c>
      <c r="R25" s="24" t="str">
        <f t="shared" si="23"/>
        <v/>
      </c>
      <c r="S25" s="24" t="str">
        <f t="shared" si="23"/>
        <v/>
      </c>
      <c r="T25" s="24" t="str">
        <f t="shared" si="23"/>
        <v/>
      </c>
      <c r="U25" s="24" t="str">
        <f t="shared" si="23"/>
        <v/>
      </c>
      <c r="V25" s="29">
        <f t="shared" si="4"/>
        <v>0</v>
      </c>
      <c r="W25" s="30" t="str">
        <f t="shared" si="1"/>
        <v/>
      </c>
    </row>
    <row r="26" spans="1:45" ht="11.25" customHeight="1" x14ac:dyDescent="0.2">
      <c r="A26" s="411" t="s">
        <v>678</v>
      </c>
      <c r="B26" s="411"/>
      <c r="C26" s="24" t="str">
        <f t="shared" si="2"/>
        <v/>
      </c>
      <c r="D26" s="24" t="str">
        <f t="shared" ref="D26:U26" si="24">IF(D$28=0,"",D57/D$28)</f>
        <v/>
      </c>
      <c r="E26" s="24" t="str">
        <f t="shared" si="24"/>
        <v/>
      </c>
      <c r="F26" s="24" t="str">
        <f t="shared" si="24"/>
        <v/>
      </c>
      <c r="G26" s="24" t="str">
        <f t="shared" si="24"/>
        <v/>
      </c>
      <c r="H26" s="24" t="str">
        <f t="shared" si="24"/>
        <v/>
      </c>
      <c r="I26" s="24" t="str">
        <f t="shared" si="24"/>
        <v/>
      </c>
      <c r="J26" s="24" t="str">
        <f t="shared" si="24"/>
        <v/>
      </c>
      <c r="K26" s="24" t="str">
        <f t="shared" si="24"/>
        <v/>
      </c>
      <c r="L26" s="24" t="str">
        <f t="shared" si="24"/>
        <v/>
      </c>
      <c r="M26" s="24" t="str">
        <f t="shared" si="24"/>
        <v/>
      </c>
      <c r="N26" s="24" t="str">
        <f t="shared" si="24"/>
        <v/>
      </c>
      <c r="O26" s="24" t="str">
        <f t="shared" si="24"/>
        <v/>
      </c>
      <c r="P26" s="24" t="str">
        <f t="shared" si="24"/>
        <v/>
      </c>
      <c r="Q26" s="24" t="str">
        <f t="shared" si="24"/>
        <v/>
      </c>
      <c r="R26" s="24" t="str">
        <f t="shared" si="24"/>
        <v/>
      </c>
      <c r="S26" s="24" t="str">
        <f t="shared" si="24"/>
        <v/>
      </c>
      <c r="T26" s="24" t="str">
        <f t="shared" si="24"/>
        <v/>
      </c>
      <c r="U26" s="24" t="str">
        <f t="shared" si="24"/>
        <v/>
      </c>
      <c r="V26" s="29">
        <f t="shared" si="4"/>
        <v>0</v>
      </c>
      <c r="W26" s="30" t="str">
        <f t="shared" si="1"/>
        <v/>
      </c>
      <c r="AO26" s="10"/>
      <c r="AP26" s="10"/>
      <c r="AR26" s="13"/>
      <c r="AS26" s="13"/>
    </row>
    <row r="27" spans="1:45" ht="11.25" customHeight="1" x14ac:dyDescent="0.2">
      <c r="A27" s="411" t="s">
        <v>679</v>
      </c>
      <c r="B27" s="411"/>
      <c r="C27" s="24" t="str">
        <f t="shared" si="2"/>
        <v/>
      </c>
      <c r="D27" s="24" t="str">
        <f t="shared" si="2"/>
        <v/>
      </c>
      <c r="E27" s="24" t="str">
        <f t="shared" si="2"/>
        <v/>
      </c>
      <c r="F27" s="24" t="str">
        <f t="shared" si="2"/>
        <v/>
      </c>
      <c r="G27" s="24" t="str">
        <f t="shared" si="2"/>
        <v/>
      </c>
      <c r="H27" s="24" t="str">
        <f t="shared" si="2"/>
        <v/>
      </c>
      <c r="I27" s="24" t="str">
        <f t="shared" si="2"/>
        <v/>
      </c>
      <c r="J27" s="24" t="str">
        <f t="shared" si="2"/>
        <v/>
      </c>
      <c r="K27" s="24" t="str">
        <f t="shared" si="2"/>
        <v/>
      </c>
      <c r="L27" s="24" t="str">
        <f t="shared" si="2"/>
        <v/>
      </c>
      <c r="M27" s="24" t="str">
        <f t="shared" si="2"/>
        <v/>
      </c>
      <c r="N27" s="24" t="str">
        <f t="shared" si="2"/>
        <v/>
      </c>
      <c r="O27" s="24" t="str">
        <f t="shared" si="2"/>
        <v/>
      </c>
      <c r="P27" s="24" t="str">
        <f t="shared" ref="P27:U27" si="25">IF(P$28=0,"",P58/P$28)</f>
        <v/>
      </c>
      <c r="Q27" s="24" t="str">
        <f t="shared" si="25"/>
        <v/>
      </c>
      <c r="R27" s="24" t="str">
        <f t="shared" si="25"/>
        <v/>
      </c>
      <c r="S27" s="24" t="str">
        <f t="shared" si="25"/>
        <v/>
      </c>
      <c r="T27" s="24" t="str">
        <f t="shared" si="25"/>
        <v/>
      </c>
      <c r="U27" s="24" t="str">
        <f t="shared" si="25"/>
        <v/>
      </c>
      <c r="V27" s="29">
        <f t="shared" si="4"/>
        <v>0</v>
      </c>
      <c r="W27" s="30" t="str">
        <f t="shared" si="1"/>
        <v/>
      </c>
      <c r="AO27" s="10"/>
      <c r="AP27" s="10"/>
      <c r="AR27" s="13"/>
      <c r="AS27" s="13"/>
    </row>
    <row r="28" spans="1:45" x14ac:dyDescent="0.2">
      <c r="A28" s="370" t="s">
        <v>301</v>
      </c>
      <c r="B28" s="31" t="s">
        <v>302</v>
      </c>
      <c r="C28" s="32">
        <f t="shared" ref="C28:U28" si="26">C59-C58</f>
        <v>0</v>
      </c>
      <c r="D28" s="32">
        <f t="shared" si="26"/>
        <v>0</v>
      </c>
      <c r="E28" s="32">
        <f t="shared" si="26"/>
        <v>0</v>
      </c>
      <c r="F28" s="32">
        <f t="shared" si="26"/>
        <v>0</v>
      </c>
      <c r="G28" s="32">
        <f t="shared" si="26"/>
        <v>0</v>
      </c>
      <c r="H28" s="32">
        <f t="shared" si="26"/>
        <v>0</v>
      </c>
      <c r="I28" s="32">
        <f t="shared" si="26"/>
        <v>0</v>
      </c>
      <c r="J28" s="32">
        <f t="shared" si="26"/>
        <v>0</v>
      </c>
      <c r="K28" s="32">
        <f t="shared" si="26"/>
        <v>0</v>
      </c>
      <c r="L28" s="32">
        <f t="shared" si="26"/>
        <v>0</v>
      </c>
      <c r="M28" s="32">
        <f t="shared" si="26"/>
        <v>0</v>
      </c>
      <c r="N28" s="32">
        <f t="shared" si="26"/>
        <v>0</v>
      </c>
      <c r="O28" s="32">
        <f t="shared" si="26"/>
        <v>0</v>
      </c>
      <c r="P28" s="32">
        <f t="shared" si="26"/>
        <v>0</v>
      </c>
      <c r="Q28" s="32">
        <f t="shared" si="26"/>
        <v>0</v>
      </c>
      <c r="R28" s="32">
        <f t="shared" si="26"/>
        <v>0</v>
      </c>
      <c r="S28" s="32">
        <f t="shared" si="26"/>
        <v>0</v>
      </c>
      <c r="T28" s="32">
        <f t="shared" si="26"/>
        <v>0</v>
      </c>
      <c r="U28" s="32">
        <f t="shared" si="26"/>
        <v>0</v>
      </c>
      <c r="V28" s="32">
        <f>W59-V59-W58+V58</f>
        <v>0</v>
      </c>
      <c r="W28" s="30" t="str">
        <f t="shared" si="1"/>
        <v/>
      </c>
      <c r="AO28" s="10"/>
      <c r="AP28" s="10"/>
      <c r="AR28" s="13"/>
      <c r="AS28" s="13"/>
    </row>
    <row r="29" spans="1:45" x14ac:dyDescent="0.2">
      <c r="A29" s="370"/>
      <c r="B29" s="22" t="s">
        <v>276</v>
      </c>
      <c r="C29" s="30" t="str">
        <f t="shared" ref="C29:V29" si="27">IF($V28=0,"",C28/$V28)</f>
        <v/>
      </c>
      <c r="D29" s="30" t="str">
        <f t="shared" si="27"/>
        <v/>
      </c>
      <c r="E29" s="30" t="str">
        <f t="shared" si="27"/>
        <v/>
      </c>
      <c r="F29" s="30" t="str">
        <f t="shared" si="27"/>
        <v/>
      </c>
      <c r="G29" s="30" t="str">
        <f t="shared" si="27"/>
        <v/>
      </c>
      <c r="H29" s="30" t="str">
        <f t="shared" si="27"/>
        <v/>
      </c>
      <c r="I29" s="30" t="str">
        <f t="shared" si="27"/>
        <v/>
      </c>
      <c r="J29" s="30" t="str">
        <f t="shared" si="27"/>
        <v/>
      </c>
      <c r="K29" s="30" t="str">
        <f t="shared" si="27"/>
        <v/>
      </c>
      <c r="L29" s="30" t="str">
        <f t="shared" si="27"/>
        <v/>
      </c>
      <c r="M29" s="30" t="str">
        <f t="shared" si="27"/>
        <v/>
      </c>
      <c r="N29" s="30" t="str">
        <f t="shared" si="27"/>
        <v/>
      </c>
      <c r="O29" s="30" t="str">
        <f t="shared" si="27"/>
        <v/>
      </c>
      <c r="P29" s="30" t="str">
        <f t="shared" si="27"/>
        <v/>
      </c>
      <c r="Q29" s="30" t="str">
        <f t="shared" si="27"/>
        <v/>
      </c>
      <c r="R29" s="30" t="str">
        <f t="shared" si="27"/>
        <v/>
      </c>
      <c r="S29" s="30" t="str">
        <f t="shared" si="27"/>
        <v/>
      </c>
      <c r="T29" s="30" t="str">
        <f t="shared" si="27"/>
        <v/>
      </c>
      <c r="U29" s="30" t="str">
        <f t="shared" si="27"/>
        <v/>
      </c>
      <c r="V29" s="30" t="str">
        <f t="shared" si="27"/>
        <v/>
      </c>
      <c r="W29" s="30"/>
      <c r="AO29" s="10"/>
      <c r="AP29" s="10"/>
      <c r="AR29" s="13"/>
      <c r="AS29" s="13"/>
    </row>
    <row r="30" spans="1:45" x14ac:dyDescent="0.2">
      <c r="A30" s="18" t="str">
        <f>Titel!$A$15</f>
        <v>© 2025 IFT Institut für Therapieforschung, München</v>
      </c>
      <c r="B30" s="18"/>
      <c r="O30" s="58"/>
      <c r="V30" s="19" t="s">
        <v>22</v>
      </c>
      <c r="W30" s="20">
        <f>IF(W59=0,0,(V59+W58-V58)/W59)</f>
        <v>0</v>
      </c>
      <c r="AJ30" s="13"/>
      <c r="AK30" s="13"/>
      <c r="AL30" s="13"/>
      <c r="AO30" s="10"/>
      <c r="AP30" s="10"/>
      <c r="AQ30" s="10"/>
    </row>
    <row r="31" spans="1:45" x14ac:dyDescent="0.2">
      <c r="A31" s="18" t="s">
        <v>553</v>
      </c>
      <c r="B31" s="18"/>
      <c r="O31" s="58"/>
      <c r="V31" s="19"/>
      <c r="W31" s="20"/>
      <c r="AJ31" s="13"/>
      <c r="AK31" s="13"/>
      <c r="AL31" s="13"/>
      <c r="AO31" s="10"/>
      <c r="AP31" s="10"/>
      <c r="AQ31" s="10"/>
    </row>
    <row r="32" spans="1:45" x14ac:dyDescent="0.2">
      <c r="A32" s="18"/>
      <c r="B32" s="18"/>
      <c r="Q32" s="13"/>
      <c r="R32" s="13"/>
      <c r="S32" s="13"/>
    </row>
    <row r="33" spans="1:46" ht="12.75" x14ac:dyDescent="0.2">
      <c r="A33" s="417" t="s">
        <v>277</v>
      </c>
      <c r="B33" s="418"/>
      <c r="C33" s="352" t="s">
        <v>375</v>
      </c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49"/>
      <c r="P33" s="349"/>
      <c r="Q33" s="349"/>
      <c r="R33" s="349"/>
      <c r="S33" s="349"/>
      <c r="T33" s="349"/>
      <c r="U33" s="349"/>
      <c r="V33" s="349"/>
      <c r="W33" s="349"/>
      <c r="AJ33" s="13"/>
      <c r="AK33" s="13"/>
      <c r="AL33" s="13"/>
      <c r="AO33" s="10"/>
      <c r="AP33" s="10"/>
      <c r="AQ33" s="10"/>
    </row>
    <row r="34" spans="1:46" ht="56.25" x14ac:dyDescent="0.2">
      <c r="A34" s="417"/>
      <c r="B34" s="417"/>
      <c r="C34" s="66" t="s">
        <v>627</v>
      </c>
      <c r="D34" s="66" t="s">
        <v>628</v>
      </c>
      <c r="E34" s="66" t="s">
        <v>629</v>
      </c>
      <c r="F34" s="66" t="s">
        <v>630</v>
      </c>
      <c r="G34" s="66" t="s">
        <v>631</v>
      </c>
      <c r="H34" s="66" t="s">
        <v>632</v>
      </c>
      <c r="I34" s="66" t="s">
        <v>633</v>
      </c>
      <c r="J34" s="66" t="s">
        <v>634</v>
      </c>
      <c r="K34" s="66" t="s">
        <v>635</v>
      </c>
      <c r="L34" s="66" t="s">
        <v>636</v>
      </c>
      <c r="M34" s="66" t="s">
        <v>637</v>
      </c>
      <c r="N34" s="66" t="s">
        <v>638</v>
      </c>
      <c r="O34" s="66" t="s">
        <v>639</v>
      </c>
      <c r="P34" s="66" t="s">
        <v>640</v>
      </c>
      <c r="Q34" s="66" t="s">
        <v>641</v>
      </c>
      <c r="R34" s="66" t="s">
        <v>642</v>
      </c>
      <c r="S34" s="66" t="s">
        <v>643</v>
      </c>
      <c r="T34" s="66" t="s">
        <v>644</v>
      </c>
      <c r="U34" s="66" t="s">
        <v>645</v>
      </c>
      <c r="V34" s="66" t="s">
        <v>3</v>
      </c>
      <c r="W34" s="75" t="s">
        <v>286</v>
      </c>
      <c r="AO34" s="10"/>
      <c r="AP34" s="10"/>
      <c r="AQ34" s="10"/>
      <c r="AR34" s="13"/>
      <c r="AS34" s="13"/>
      <c r="AT34" s="13"/>
    </row>
    <row r="35" spans="1:46" x14ac:dyDescent="0.2">
      <c r="A35" s="416" t="s">
        <v>659</v>
      </c>
      <c r="B35" s="416"/>
      <c r="C35" s="83">
        <f t="array" ref="C35:W59">[1]gsby250200!$D$721:$X$745</f>
        <v>0</v>
      </c>
      <c r="D35" s="83">
        <v>0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0</v>
      </c>
      <c r="P35" s="83">
        <v>0</v>
      </c>
      <c r="Q35" s="83">
        <v>0</v>
      </c>
      <c r="R35" s="83">
        <v>0</v>
      </c>
      <c r="S35" s="83">
        <v>0</v>
      </c>
      <c r="T35" s="83">
        <v>0</v>
      </c>
      <c r="U35" s="83">
        <v>0</v>
      </c>
      <c r="V35" s="83">
        <v>0</v>
      </c>
      <c r="W35" s="37">
        <v>0</v>
      </c>
      <c r="AO35" s="10"/>
      <c r="AP35" s="10"/>
      <c r="AQ35" s="10"/>
      <c r="AR35" s="13"/>
      <c r="AS35" s="13"/>
      <c r="AT35" s="13"/>
    </row>
    <row r="36" spans="1:46" x14ac:dyDescent="0.2">
      <c r="A36" s="416" t="s">
        <v>660</v>
      </c>
      <c r="B36" s="416"/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0</v>
      </c>
      <c r="P36" s="83">
        <v>0</v>
      </c>
      <c r="Q36" s="83">
        <v>0</v>
      </c>
      <c r="R36" s="83">
        <v>0</v>
      </c>
      <c r="S36" s="83">
        <v>0</v>
      </c>
      <c r="T36" s="83">
        <v>0</v>
      </c>
      <c r="U36" s="83">
        <v>0</v>
      </c>
      <c r="V36" s="83">
        <v>0</v>
      </c>
      <c r="W36" s="37">
        <v>0</v>
      </c>
      <c r="AO36" s="10"/>
      <c r="AP36" s="10"/>
      <c r="AQ36" s="10"/>
      <c r="AR36" s="13"/>
      <c r="AS36" s="13"/>
      <c r="AT36" s="13"/>
    </row>
    <row r="37" spans="1:46" x14ac:dyDescent="0.2">
      <c r="A37" s="416" t="s">
        <v>661</v>
      </c>
      <c r="B37" s="416"/>
      <c r="C37" s="83">
        <v>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0</v>
      </c>
      <c r="P37" s="83">
        <v>0</v>
      </c>
      <c r="Q37" s="83">
        <v>0</v>
      </c>
      <c r="R37" s="83">
        <v>0</v>
      </c>
      <c r="S37" s="83">
        <v>0</v>
      </c>
      <c r="T37" s="83">
        <v>0</v>
      </c>
      <c r="U37" s="83">
        <v>0</v>
      </c>
      <c r="V37" s="83">
        <v>0</v>
      </c>
      <c r="W37" s="37">
        <v>0</v>
      </c>
      <c r="AO37" s="10"/>
      <c r="AP37" s="10"/>
      <c r="AQ37" s="10"/>
      <c r="AR37" s="13"/>
      <c r="AS37" s="13"/>
      <c r="AT37" s="13"/>
    </row>
    <row r="38" spans="1:46" x14ac:dyDescent="0.2">
      <c r="A38" s="416" t="s">
        <v>241</v>
      </c>
      <c r="B38" s="416"/>
      <c r="C38" s="83">
        <v>0</v>
      </c>
      <c r="D38" s="83">
        <v>0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0</v>
      </c>
      <c r="P38" s="83">
        <v>0</v>
      </c>
      <c r="Q38" s="83">
        <v>0</v>
      </c>
      <c r="R38" s="83">
        <v>0</v>
      </c>
      <c r="S38" s="83">
        <v>0</v>
      </c>
      <c r="T38" s="83">
        <v>0</v>
      </c>
      <c r="U38" s="83">
        <v>0</v>
      </c>
      <c r="V38" s="83">
        <v>0</v>
      </c>
      <c r="W38" s="37">
        <v>0</v>
      </c>
      <c r="AO38" s="10"/>
      <c r="AP38" s="10"/>
      <c r="AQ38" s="10"/>
      <c r="AR38" s="13"/>
      <c r="AS38" s="13"/>
      <c r="AT38" s="13"/>
    </row>
    <row r="39" spans="1:46" ht="11.25" customHeight="1" x14ac:dyDescent="0.2">
      <c r="A39" s="416" t="s">
        <v>662</v>
      </c>
      <c r="B39" s="416"/>
      <c r="C39" s="83">
        <v>0</v>
      </c>
      <c r="D39" s="83">
        <v>0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83">
        <v>0</v>
      </c>
      <c r="N39" s="83">
        <v>0</v>
      </c>
      <c r="O39" s="83">
        <v>0</v>
      </c>
      <c r="P39" s="83">
        <v>0</v>
      </c>
      <c r="Q39" s="83">
        <v>0</v>
      </c>
      <c r="R39" s="83">
        <v>0</v>
      </c>
      <c r="S39" s="83">
        <v>0</v>
      </c>
      <c r="T39" s="83">
        <v>0</v>
      </c>
      <c r="U39" s="83">
        <v>0</v>
      </c>
      <c r="V39" s="83">
        <v>0</v>
      </c>
      <c r="W39" s="37">
        <v>0</v>
      </c>
      <c r="AO39" s="10"/>
      <c r="AP39" s="10"/>
      <c r="AQ39" s="10"/>
      <c r="AR39" s="13"/>
      <c r="AS39" s="13"/>
      <c r="AT39" s="13"/>
    </row>
    <row r="40" spans="1:46" x14ac:dyDescent="0.2">
      <c r="A40" s="416" t="s">
        <v>663</v>
      </c>
      <c r="B40" s="416"/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>
        <v>0</v>
      </c>
      <c r="L40" s="83">
        <v>0</v>
      </c>
      <c r="M40" s="83">
        <v>0</v>
      </c>
      <c r="N40" s="83">
        <v>0</v>
      </c>
      <c r="O40" s="83">
        <v>0</v>
      </c>
      <c r="P40" s="83">
        <v>0</v>
      </c>
      <c r="Q40" s="83">
        <v>0</v>
      </c>
      <c r="R40" s="83">
        <v>0</v>
      </c>
      <c r="S40" s="83">
        <v>0</v>
      </c>
      <c r="T40" s="83">
        <v>0</v>
      </c>
      <c r="U40" s="83">
        <v>0</v>
      </c>
      <c r="V40" s="83">
        <v>0</v>
      </c>
      <c r="W40" s="37">
        <v>0</v>
      </c>
      <c r="AO40" s="10"/>
      <c r="AP40" s="10"/>
      <c r="AQ40" s="10"/>
      <c r="AR40" s="13"/>
      <c r="AS40" s="13"/>
      <c r="AT40" s="13"/>
    </row>
    <row r="41" spans="1:46" ht="11.25" customHeight="1" x14ac:dyDescent="0.2">
      <c r="A41" s="416" t="s">
        <v>664</v>
      </c>
      <c r="B41" s="416"/>
      <c r="C41" s="83">
        <v>0</v>
      </c>
      <c r="D41" s="83">
        <v>0</v>
      </c>
      <c r="E41" s="83">
        <v>0</v>
      </c>
      <c r="F41" s="83">
        <v>0</v>
      </c>
      <c r="G41" s="83">
        <v>0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3">
        <v>0</v>
      </c>
      <c r="P41" s="83">
        <v>0</v>
      </c>
      <c r="Q41" s="83">
        <v>0</v>
      </c>
      <c r="R41" s="83">
        <v>0</v>
      </c>
      <c r="S41" s="83">
        <v>0</v>
      </c>
      <c r="T41" s="83">
        <v>0</v>
      </c>
      <c r="U41" s="83">
        <v>0</v>
      </c>
      <c r="V41" s="83">
        <v>0</v>
      </c>
      <c r="W41" s="37">
        <v>0</v>
      </c>
      <c r="AO41" s="10"/>
      <c r="AP41" s="10"/>
      <c r="AQ41" s="10"/>
      <c r="AR41" s="13"/>
      <c r="AS41" s="13"/>
      <c r="AT41" s="13"/>
    </row>
    <row r="42" spans="1:46" ht="11.25" customHeight="1" x14ac:dyDescent="0.2">
      <c r="A42" s="416" t="s">
        <v>665</v>
      </c>
      <c r="B42" s="416"/>
      <c r="C42" s="83">
        <v>0</v>
      </c>
      <c r="D42" s="83">
        <v>0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0</v>
      </c>
      <c r="P42" s="83">
        <v>0</v>
      </c>
      <c r="Q42" s="83">
        <v>0</v>
      </c>
      <c r="R42" s="83">
        <v>0</v>
      </c>
      <c r="S42" s="83">
        <v>0</v>
      </c>
      <c r="T42" s="83">
        <v>0</v>
      </c>
      <c r="U42" s="83">
        <v>0</v>
      </c>
      <c r="V42" s="83">
        <v>0</v>
      </c>
      <c r="W42" s="37">
        <v>0</v>
      </c>
      <c r="AO42" s="10"/>
      <c r="AP42" s="10"/>
      <c r="AQ42" s="10"/>
      <c r="AR42" s="13"/>
      <c r="AS42" s="13"/>
      <c r="AT42" s="13"/>
    </row>
    <row r="43" spans="1:46" x14ac:dyDescent="0.2">
      <c r="A43" s="416" t="s">
        <v>666</v>
      </c>
      <c r="B43" s="416"/>
      <c r="C43" s="83">
        <v>0</v>
      </c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3">
        <v>0</v>
      </c>
      <c r="R43" s="83">
        <v>0</v>
      </c>
      <c r="S43" s="83">
        <v>0</v>
      </c>
      <c r="T43" s="83">
        <v>0</v>
      </c>
      <c r="U43" s="83">
        <v>0</v>
      </c>
      <c r="V43" s="83">
        <v>0</v>
      </c>
      <c r="W43" s="37">
        <v>0</v>
      </c>
      <c r="AO43" s="10"/>
      <c r="AP43" s="10"/>
      <c r="AQ43" s="10"/>
      <c r="AR43" s="13"/>
      <c r="AS43" s="13"/>
      <c r="AT43" s="13"/>
    </row>
    <row r="44" spans="1:46" ht="11.25" customHeight="1" x14ac:dyDescent="0.2">
      <c r="A44" s="416" t="s">
        <v>667</v>
      </c>
      <c r="B44" s="416"/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>
        <v>0</v>
      </c>
      <c r="L44" s="83">
        <v>0</v>
      </c>
      <c r="M44" s="83">
        <v>0</v>
      </c>
      <c r="N44" s="83">
        <v>0</v>
      </c>
      <c r="O44" s="83">
        <v>0</v>
      </c>
      <c r="P44" s="83">
        <v>0</v>
      </c>
      <c r="Q44" s="83">
        <v>0</v>
      </c>
      <c r="R44" s="83">
        <v>0</v>
      </c>
      <c r="S44" s="83">
        <v>0</v>
      </c>
      <c r="T44" s="83">
        <v>0</v>
      </c>
      <c r="U44" s="83">
        <v>0</v>
      </c>
      <c r="V44" s="83">
        <v>0</v>
      </c>
      <c r="W44" s="37">
        <v>0</v>
      </c>
      <c r="AO44" s="10"/>
      <c r="AP44" s="10"/>
      <c r="AQ44" s="10"/>
      <c r="AR44" s="13"/>
      <c r="AS44" s="13"/>
      <c r="AT44" s="13"/>
    </row>
    <row r="45" spans="1:46" ht="11.25" customHeight="1" x14ac:dyDescent="0.2">
      <c r="A45" s="416" t="s">
        <v>668</v>
      </c>
      <c r="B45" s="416"/>
      <c r="C45" s="83">
        <v>0</v>
      </c>
      <c r="D45" s="83">
        <v>0</v>
      </c>
      <c r="E45" s="83">
        <v>0</v>
      </c>
      <c r="F45" s="83">
        <v>0</v>
      </c>
      <c r="G45" s="83">
        <v>0</v>
      </c>
      <c r="H45" s="83">
        <v>0</v>
      </c>
      <c r="I45" s="83">
        <v>0</v>
      </c>
      <c r="J45" s="83">
        <v>0</v>
      </c>
      <c r="K45" s="83">
        <v>0</v>
      </c>
      <c r="L45" s="83">
        <v>0</v>
      </c>
      <c r="M45" s="83">
        <v>0</v>
      </c>
      <c r="N45" s="83">
        <v>0</v>
      </c>
      <c r="O45" s="83">
        <v>0</v>
      </c>
      <c r="P45" s="83">
        <v>0</v>
      </c>
      <c r="Q45" s="83">
        <v>0</v>
      </c>
      <c r="R45" s="83">
        <v>0</v>
      </c>
      <c r="S45" s="83">
        <v>0</v>
      </c>
      <c r="T45" s="83">
        <v>0</v>
      </c>
      <c r="U45" s="83">
        <v>0</v>
      </c>
      <c r="V45" s="83">
        <v>0</v>
      </c>
      <c r="W45" s="37">
        <v>0</v>
      </c>
      <c r="AO45" s="10"/>
      <c r="AP45" s="10"/>
      <c r="AQ45" s="10"/>
      <c r="AR45" s="13"/>
      <c r="AS45" s="13"/>
      <c r="AT45" s="13"/>
    </row>
    <row r="46" spans="1:46" ht="11.25" customHeight="1" x14ac:dyDescent="0.2">
      <c r="A46" s="416" t="s">
        <v>669</v>
      </c>
      <c r="B46" s="416"/>
      <c r="C46" s="83">
        <v>0</v>
      </c>
      <c r="D46" s="83">
        <v>0</v>
      </c>
      <c r="E46" s="83">
        <v>0</v>
      </c>
      <c r="F46" s="83">
        <v>0</v>
      </c>
      <c r="G46" s="83">
        <v>0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83">
        <v>0</v>
      </c>
      <c r="N46" s="83">
        <v>0</v>
      </c>
      <c r="O46" s="83">
        <v>0</v>
      </c>
      <c r="P46" s="83">
        <v>0</v>
      </c>
      <c r="Q46" s="83">
        <v>0</v>
      </c>
      <c r="R46" s="83">
        <v>0</v>
      </c>
      <c r="S46" s="83">
        <v>0</v>
      </c>
      <c r="T46" s="83">
        <v>0</v>
      </c>
      <c r="U46" s="83">
        <v>0</v>
      </c>
      <c r="V46" s="83">
        <v>0</v>
      </c>
      <c r="W46" s="37">
        <v>0</v>
      </c>
      <c r="AO46" s="10"/>
      <c r="AP46" s="10"/>
      <c r="AQ46" s="10"/>
      <c r="AR46" s="13"/>
      <c r="AS46" s="13"/>
      <c r="AT46" s="13"/>
    </row>
    <row r="47" spans="1:46" ht="11.25" customHeight="1" x14ac:dyDescent="0.2">
      <c r="A47" s="416" t="s">
        <v>680</v>
      </c>
      <c r="B47" s="416"/>
      <c r="C47" s="83">
        <v>0</v>
      </c>
      <c r="D47" s="83">
        <v>0</v>
      </c>
      <c r="E47" s="83">
        <v>0</v>
      </c>
      <c r="F47" s="83">
        <v>0</v>
      </c>
      <c r="G47" s="83">
        <v>0</v>
      </c>
      <c r="H47" s="83">
        <v>0</v>
      </c>
      <c r="I47" s="83">
        <v>0</v>
      </c>
      <c r="J47" s="83">
        <v>0</v>
      </c>
      <c r="K47" s="83">
        <v>0</v>
      </c>
      <c r="L47" s="83">
        <v>0</v>
      </c>
      <c r="M47" s="83">
        <v>0</v>
      </c>
      <c r="N47" s="83">
        <v>0</v>
      </c>
      <c r="O47" s="83">
        <v>0</v>
      </c>
      <c r="P47" s="83">
        <v>0</v>
      </c>
      <c r="Q47" s="83">
        <v>0</v>
      </c>
      <c r="R47" s="83">
        <v>0</v>
      </c>
      <c r="S47" s="83">
        <v>0</v>
      </c>
      <c r="T47" s="83">
        <v>0</v>
      </c>
      <c r="U47" s="83">
        <v>0</v>
      </c>
      <c r="V47" s="83">
        <v>0</v>
      </c>
      <c r="W47" s="37">
        <v>0</v>
      </c>
      <c r="AO47" s="10"/>
      <c r="AP47" s="10"/>
      <c r="AQ47" s="10"/>
      <c r="AR47" s="13"/>
      <c r="AS47" s="13"/>
      <c r="AT47" s="13"/>
    </row>
    <row r="48" spans="1:46" x14ac:dyDescent="0.2">
      <c r="A48" s="416" t="s">
        <v>670</v>
      </c>
      <c r="B48" s="416"/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83">
        <v>0</v>
      </c>
      <c r="N48" s="83">
        <v>0</v>
      </c>
      <c r="O48" s="83">
        <v>0</v>
      </c>
      <c r="P48" s="83">
        <v>0</v>
      </c>
      <c r="Q48" s="83">
        <v>0</v>
      </c>
      <c r="R48" s="83">
        <v>0</v>
      </c>
      <c r="S48" s="83">
        <v>0</v>
      </c>
      <c r="T48" s="83">
        <v>0</v>
      </c>
      <c r="U48" s="83">
        <v>0</v>
      </c>
      <c r="V48" s="83">
        <v>0</v>
      </c>
      <c r="W48" s="37">
        <v>0</v>
      </c>
      <c r="AO48" s="10"/>
      <c r="AP48" s="10"/>
      <c r="AQ48" s="10"/>
      <c r="AR48" s="13"/>
      <c r="AS48" s="13"/>
      <c r="AT48" s="13"/>
    </row>
    <row r="49" spans="1:46" ht="11.25" customHeight="1" x14ac:dyDescent="0.2">
      <c r="A49" s="416" t="s">
        <v>671</v>
      </c>
      <c r="B49" s="416"/>
      <c r="C49" s="83">
        <v>0</v>
      </c>
      <c r="D49" s="83">
        <v>0</v>
      </c>
      <c r="E49" s="83">
        <v>0</v>
      </c>
      <c r="F49" s="83">
        <v>0</v>
      </c>
      <c r="G49" s="83">
        <v>0</v>
      </c>
      <c r="H49" s="83">
        <v>0</v>
      </c>
      <c r="I49" s="83">
        <v>0</v>
      </c>
      <c r="J49" s="83">
        <v>0</v>
      </c>
      <c r="K49" s="83">
        <v>0</v>
      </c>
      <c r="L49" s="83">
        <v>0</v>
      </c>
      <c r="M49" s="83">
        <v>0</v>
      </c>
      <c r="N49" s="83">
        <v>0</v>
      </c>
      <c r="O49" s="83">
        <v>0</v>
      </c>
      <c r="P49" s="83">
        <v>0</v>
      </c>
      <c r="Q49" s="83">
        <v>0</v>
      </c>
      <c r="R49" s="83">
        <v>0</v>
      </c>
      <c r="S49" s="83">
        <v>0</v>
      </c>
      <c r="T49" s="83">
        <v>0</v>
      </c>
      <c r="U49" s="83">
        <v>0</v>
      </c>
      <c r="V49" s="83">
        <v>0</v>
      </c>
      <c r="W49" s="37">
        <v>0</v>
      </c>
      <c r="AO49" s="10"/>
      <c r="AP49" s="10"/>
      <c r="AQ49" s="10"/>
      <c r="AR49" s="13"/>
      <c r="AS49" s="13"/>
      <c r="AT49" s="13"/>
    </row>
    <row r="50" spans="1:46" ht="11.25" customHeight="1" x14ac:dyDescent="0.2">
      <c r="A50" s="416" t="s">
        <v>672</v>
      </c>
      <c r="B50" s="416"/>
      <c r="C50" s="83">
        <v>0</v>
      </c>
      <c r="D50" s="83">
        <v>0</v>
      </c>
      <c r="E50" s="83">
        <v>0</v>
      </c>
      <c r="F50" s="83">
        <v>0</v>
      </c>
      <c r="G50" s="83">
        <v>0</v>
      </c>
      <c r="H50" s="83">
        <v>0</v>
      </c>
      <c r="I50" s="83">
        <v>0</v>
      </c>
      <c r="J50" s="83">
        <v>0</v>
      </c>
      <c r="K50" s="83">
        <v>0</v>
      </c>
      <c r="L50" s="83">
        <v>0</v>
      </c>
      <c r="M50" s="83">
        <v>0</v>
      </c>
      <c r="N50" s="83">
        <v>0</v>
      </c>
      <c r="O50" s="83">
        <v>0</v>
      </c>
      <c r="P50" s="83">
        <v>0</v>
      </c>
      <c r="Q50" s="83">
        <v>0</v>
      </c>
      <c r="R50" s="83">
        <v>0</v>
      </c>
      <c r="S50" s="83">
        <v>0</v>
      </c>
      <c r="T50" s="83">
        <v>0</v>
      </c>
      <c r="U50" s="83">
        <v>0</v>
      </c>
      <c r="V50" s="83">
        <v>0</v>
      </c>
      <c r="W50" s="37">
        <v>0</v>
      </c>
      <c r="AO50" s="10"/>
      <c r="AP50" s="10"/>
      <c r="AQ50" s="10"/>
      <c r="AR50" s="13"/>
      <c r="AS50" s="13"/>
      <c r="AT50" s="13"/>
    </row>
    <row r="51" spans="1:46" x14ac:dyDescent="0.2">
      <c r="A51" s="416" t="s">
        <v>673</v>
      </c>
      <c r="B51" s="416"/>
      <c r="C51" s="83">
        <v>0</v>
      </c>
      <c r="D51" s="83">
        <v>0</v>
      </c>
      <c r="E51" s="83">
        <v>0</v>
      </c>
      <c r="F51" s="83">
        <v>0</v>
      </c>
      <c r="G51" s="83">
        <v>0</v>
      </c>
      <c r="H51" s="83">
        <v>0</v>
      </c>
      <c r="I51" s="83">
        <v>0</v>
      </c>
      <c r="J51" s="83">
        <v>0</v>
      </c>
      <c r="K51" s="83">
        <v>0</v>
      </c>
      <c r="L51" s="83">
        <v>0</v>
      </c>
      <c r="M51" s="83">
        <v>0</v>
      </c>
      <c r="N51" s="83">
        <v>0</v>
      </c>
      <c r="O51" s="83">
        <v>0</v>
      </c>
      <c r="P51" s="83">
        <v>0</v>
      </c>
      <c r="Q51" s="83">
        <v>0</v>
      </c>
      <c r="R51" s="83">
        <v>0</v>
      </c>
      <c r="S51" s="83">
        <v>0</v>
      </c>
      <c r="T51" s="83">
        <v>0</v>
      </c>
      <c r="U51" s="83">
        <v>0</v>
      </c>
      <c r="V51" s="83">
        <v>0</v>
      </c>
      <c r="W51" s="37">
        <v>0</v>
      </c>
      <c r="AO51" s="10"/>
      <c r="AP51" s="10"/>
      <c r="AQ51" s="10"/>
      <c r="AR51" s="13"/>
      <c r="AS51" s="13"/>
      <c r="AT51" s="13"/>
    </row>
    <row r="52" spans="1:46" ht="11.25" customHeight="1" x14ac:dyDescent="0.2">
      <c r="A52" s="416" t="s">
        <v>674</v>
      </c>
      <c r="B52" s="416"/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>
        <v>0</v>
      </c>
      <c r="L52" s="83">
        <v>0</v>
      </c>
      <c r="M52" s="83">
        <v>0</v>
      </c>
      <c r="N52" s="83">
        <v>0</v>
      </c>
      <c r="O52" s="83">
        <v>0</v>
      </c>
      <c r="P52" s="83">
        <v>0</v>
      </c>
      <c r="Q52" s="83">
        <v>0</v>
      </c>
      <c r="R52" s="83">
        <v>0</v>
      </c>
      <c r="S52" s="83">
        <v>0</v>
      </c>
      <c r="T52" s="83">
        <v>0</v>
      </c>
      <c r="U52" s="83">
        <v>0</v>
      </c>
      <c r="V52" s="83">
        <v>0</v>
      </c>
      <c r="W52" s="37">
        <v>0</v>
      </c>
      <c r="AO52" s="10"/>
      <c r="AP52" s="10"/>
      <c r="AQ52" s="10"/>
      <c r="AR52" s="13"/>
      <c r="AS52" s="13"/>
      <c r="AT52" s="13"/>
    </row>
    <row r="53" spans="1:46" x14ac:dyDescent="0.2">
      <c r="A53" s="416" t="s">
        <v>675</v>
      </c>
      <c r="B53" s="416"/>
      <c r="C53" s="83">
        <v>0</v>
      </c>
      <c r="D53" s="83">
        <v>0</v>
      </c>
      <c r="E53" s="83">
        <v>0</v>
      </c>
      <c r="F53" s="83">
        <v>0</v>
      </c>
      <c r="G53" s="83">
        <v>0</v>
      </c>
      <c r="H53" s="83">
        <v>0</v>
      </c>
      <c r="I53" s="83">
        <v>0</v>
      </c>
      <c r="J53" s="83">
        <v>0</v>
      </c>
      <c r="K53" s="83">
        <v>0</v>
      </c>
      <c r="L53" s="83">
        <v>0</v>
      </c>
      <c r="M53" s="83">
        <v>0</v>
      </c>
      <c r="N53" s="83">
        <v>0</v>
      </c>
      <c r="O53" s="83">
        <v>0</v>
      </c>
      <c r="P53" s="83">
        <v>0</v>
      </c>
      <c r="Q53" s="83">
        <v>0</v>
      </c>
      <c r="R53" s="83">
        <v>0</v>
      </c>
      <c r="S53" s="83">
        <v>0</v>
      </c>
      <c r="T53" s="83">
        <v>0</v>
      </c>
      <c r="U53" s="83">
        <v>0</v>
      </c>
      <c r="V53" s="83">
        <v>0</v>
      </c>
      <c r="W53" s="37">
        <v>0</v>
      </c>
      <c r="AO53" s="10"/>
      <c r="AP53" s="10"/>
      <c r="AQ53" s="10"/>
      <c r="AR53" s="13"/>
      <c r="AS53" s="13"/>
      <c r="AT53" s="13"/>
    </row>
    <row r="54" spans="1:46" ht="11.25" customHeight="1" x14ac:dyDescent="0.2">
      <c r="A54" s="416" t="s">
        <v>676</v>
      </c>
      <c r="B54" s="416"/>
      <c r="C54" s="83">
        <v>0</v>
      </c>
      <c r="D54" s="83">
        <v>0</v>
      </c>
      <c r="E54" s="83">
        <v>0</v>
      </c>
      <c r="F54" s="83">
        <v>0</v>
      </c>
      <c r="G54" s="83">
        <v>0</v>
      </c>
      <c r="H54" s="83">
        <v>0</v>
      </c>
      <c r="I54" s="83">
        <v>0</v>
      </c>
      <c r="J54" s="83">
        <v>0</v>
      </c>
      <c r="K54" s="83">
        <v>0</v>
      </c>
      <c r="L54" s="83">
        <v>0</v>
      </c>
      <c r="M54" s="83">
        <v>0</v>
      </c>
      <c r="N54" s="83">
        <v>0</v>
      </c>
      <c r="O54" s="83">
        <v>0</v>
      </c>
      <c r="P54" s="83">
        <v>0</v>
      </c>
      <c r="Q54" s="83">
        <v>0</v>
      </c>
      <c r="R54" s="83">
        <v>0</v>
      </c>
      <c r="S54" s="83">
        <v>0</v>
      </c>
      <c r="T54" s="83">
        <v>0</v>
      </c>
      <c r="U54" s="83">
        <v>0</v>
      </c>
      <c r="V54" s="83">
        <v>0</v>
      </c>
      <c r="W54" s="37">
        <v>0</v>
      </c>
      <c r="AO54" s="10"/>
      <c r="AP54" s="10"/>
      <c r="AQ54" s="10"/>
      <c r="AR54" s="13"/>
      <c r="AS54" s="13"/>
      <c r="AT54" s="13"/>
    </row>
    <row r="55" spans="1:46" ht="11.25" customHeight="1" x14ac:dyDescent="0.2">
      <c r="A55" s="416" t="s">
        <v>677</v>
      </c>
      <c r="B55" s="416"/>
      <c r="C55" s="83">
        <v>0</v>
      </c>
      <c r="D55" s="83">
        <v>0</v>
      </c>
      <c r="E55" s="83">
        <v>0</v>
      </c>
      <c r="F55" s="83">
        <v>0</v>
      </c>
      <c r="G55" s="83"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83">
        <v>0</v>
      </c>
      <c r="N55" s="83">
        <v>0</v>
      </c>
      <c r="O55" s="83">
        <v>0</v>
      </c>
      <c r="P55" s="83">
        <v>0</v>
      </c>
      <c r="Q55" s="83">
        <v>0</v>
      </c>
      <c r="R55" s="83">
        <v>0</v>
      </c>
      <c r="S55" s="83">
        <v>0</v>
      </c>
      <c r="T55" s="83">
        <v>0</v>
      </c>
      <c r="U55" s="83">
        <v>0</v>
      </c>
      <c r="V55" s="83">
        <v>0</v>
      </c>
      <c r="W55" s="37">
        <v>0</v>
      </c>
      <c r="AO55" s="10"/>
      <c r="AP55" s="10"/>
      <c r="AQ55" s="10"/>
      <c r="AR55" s="13"/>
      <c r="AS55" s="13"/>
      <c r="AT55" s="13"/>
    </row>
    <row r="56" spans="1:46" x14ac:dyDescent="0.2">
      <c r="A56" s="416" t="s">
        <v>678</v>
      </c>
      <c r="B56" s="416"/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>
        <v>0</v>
      </c>
      <c r="L56" s="83">
        <v>0</v>
      </c>
      <c r="M56" s="83">
        <v>0</v>
      </c>
      <c r="N56" s="83">
        <v>0</v>
      </c>
      <c r="O56" s="83">
        <v>0</v>
      </c>
      <c r="P56" s="83">
        <v>0</v>
      </c>
      <c r="Q56" s="83">
        <v>0</v>
      </c>
      <c r="R56" s="83">
        <v>0</v>
      </c>
      <c r="S56" s="83">
        <v>0</v>
      </c>
      <c r="T56" s="83">
        <v>0</v>
      </c>
      <c r="U56" s="83">
        <v>0</v>
      </c>
      <c r="V56" s="83">
        <v>0</v>
      </c>
      <c r="W56" s="37">
        <v>0</v>
      </c>
      <c r="AO56" s="10"/>
      <c r="AP56" s="10"/>
      <c r="AQ56" s="10"/>
      <c r="AR56" s="13"/>
      <c r="AS56" s="13"/>
      <c r="AT56" s="13"/>
    </row>
    <row r="57" spans="1:46" ht="11.25" customHeight="1" x14ac:dyDescent="0.2">
      <c r="A57" s="416" t="s">
        <v>679</v>
      </c>
      <c r="B57" s="416"/>
      <c r="C57" s="83">
        <v>0</v>
      </c>
      <c r="D57" s="83">
        <v>0</v>
      </c>
      <c r="E57" s="83">
        <v>0</v>
      </c>
      <c r="F57" s="83">
        <v>0</v>
      </c>
      <c r="G57" s="83">
        <v>0</v>
      </c>
      <c r="H57" s="83">
        <v>0</v>
      </c>
      <c r="I57" s="83">
        <v>0</v>
      </c>
      <c r="J57" s="83">
        <v>0</v>
      </c>
      <c r="K57" s="83">
        <v>0</v>
      </c>
      <c r="L57" s="83">
        <v>0</v>
      </c>
      <c r="M57" s="83">
        <v>0</v>
      </c>
      <c r="N57" s="83">
        <v>0</v>
      </c>
      <c r="O57" s="83">
        <v>0</v>
      </c>
      <c r="P57" s="83">
        <v>0</v>
      </c>
      <c r="Q57" s="83">
        <v>0</v>
      </c>
      <c r="R57" s="83">
        <v>0</v>
      </c>
      <c r="S57" s="83">
        <v>0</v>
      </c>
      <c r="T57" s="83">
        <v>0</v>
      </c>
      <c r="U57" s="83">
        <v>0</v>
      </c>
      <c r="V57" s="83">
        <v>0</v>
      </c>
      <c r="W57" s="37">
        <v>0</v>
      </c>
      <c r="AO57" s="10"/>
      <c r="AP57" s="10"/>
      <c r="AQ57" s="10"/>
      <c r="AR57" s="13"/>
      <c r="AS57" s="13"/>
      <c r="AT57" s="13"/>
    </row>
    <row r="58" spans="1:46" x14ac:dyDescent="0.2">
      <c r="A58" s="416" t="s">
        <v>65</v>
      </c>
      <c r="B58" s="416"/>
      <c r="C58" s="83">
        <v>0</v>
      </c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  <c r="J58" s="83">
        <v>0</v>
      </c>
      <c r="K58" s="83">
        <v>0</v>
      </c>
      <c r="L58" s="83">
        <v>0</v>
      </c>
      <c r="M58" s="83">
        <v>0</v>
      </c>
      <c r="N58" s="83">
        <v>0</v>
      </c>
      <c r="O58" s="83">
        <v>0</v>
      </c>
      <c r="P58" s="83">
        <v>0</v>
      </c>
      <c r="Q58" s="83">
        <v>0</v>
      </c>
      <c r="R58" s="83">
        <v>0</v>
      </c>
      <c r="S58" s="83">
        <v>0</v>
      </c>
      <c r="T58" s="83">
        <v>0</v>
      </c>
      <c r="U58" s="83">
        <v>0</v>
      </c>
      <c r="V58" s="83">
        <v>0</v>
      </c>
      <c r="W58" s="37">
        <v>0</v>
      </c>
      <c r="AO58" s="10"/>
      <c r="AP58" s="10"/>
      <c r="AQ58" s="10"/>
      <c r="AR58" s="13"/>
      <c r="AS58" s="13"/>
      <c r="AT58" s="13"/>
    </row>
    <row r="59" spans="1:46" x14ac:dyDescent="0.2">
      <c r="A59" s="419" t="s">
        <v>101</v>
      </c>
      <c r="B59" s="419"/>
      <c r="C59" s="38">
        <v>0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38">
        <v>0</v>
      </c>
      <c r="AO59" s="10"/>
      <c r="AP59" s="10"/>
      <c r="AQ59" s="10"/>
      <c r="AR59" s="13"/>
      <c r="AS59" s="13"/>
      <c r="AT59" s="13"/>
    </row>
  </sheetData>
  <mergeCells count="54">
    <mergeCell ref="A48:B48"/>
    <mergeCell ref="A59:B59"/>
    <mergeCell ref="A56:B56"/>
    <mergeCell ref="A57:B57"/>
    <mergeCell ref="A52:B52"/>
    <mergeCell ref="A53:B53"/>
    <mergeCell ref="A41:B41"/>
    <mergeCell ref="A38:B38"/>
    <mergeCell ref="A39:B39"/>
    <mergeCell ref="A35:B35"/>
    <mergeCell ref="A58:B58"/>
    <mergeCell ref="A50:B50"/>
    <mergeCell ref="A51:B51"/>
    <mergeCell ref="A54:B54"/>
    <mergeCell ref="A55:B55"/>
    <mergeCell ref="A49:B49"/>
    <mergeCell ref="A46:B46"/>
    <mergeCell ref="A47:B47"/>
    <mergeCell ref="A42:B42"/>
    <mergeCell ref="A43:B43"/>
    <mergeCell ref="A44:B44"/>
    <mergeCell ref="A45:B45"/>
    <mergeCell ref="A36:B36"/>
    <mergeCell ref="A37:B37"/>
    <mergeCell ref="A28:A29"/>
    <mergeCell ref="A33:B34"/>
    <mergeCell ref="A40:B40"/>
    <mergeCell ref="C33:W33"/>
    <mergeCell ref="A18:B18"/>
    <mergeCell ref="A15:B15"/>
    <mergeCell ref="A16:B16"/>
    <mergeCell ref="A23:B23"/>
    <mergeCell ref="A17:B17"/>
    <mergeCell ref="A24:B24"/>
    <mergeCell ref="A25:B25"/>
    <mergeCell ref="A26:B26"/>
    <mergeCell ref="A5:B5"/>
    <mergeCell ref="A6:B6"/>
    <mergeCell ref="A3:B4"/>
    <mergeCell ref="V3:W3"/>
    <mergeCell ref="C3:U3"/>
    <mergeCell ref="A13:B13"/>
    <mergeCell ref="A11:B11"/>
    <mergeCell ref="A12:B12"/>
    <mergeCell ref="A7:B7"/>
    <mergeCell ref="A8:B8"/>
    <mergeCell ref="A9:B9"/>
    <mergeCell ref="A10:B10"/>
    <mergeCell ref="A14:B14"/>
    <mergeCell ref="A27:B27"/>
    <mergeCell ref="A22:B22"/>
    <mergeCell ref="A21:B21"/>
    <mergeCell ref="A20:B20"/>
    <mergeCell ref="A19:B19"/>
  </mergeCells>
  <phoneticPr fontId="0" type="noConversion"/>
  <hyperlinks>
    <hyperlink ref="A1" location="Inhalt!A1" display="Inhalt!A1" xr:uid="{00000000-0004-0000-2300-000000000000}"/>
  </hyperlinks>
  <pageMargins left="0.39374999999999999" right="0.19652777777777777" top="0.39374999999999999" bottom="0.39374999999999999" header="0.19652777777777777" footer="0.19652777777777777"/>
  <pageSetup paperSize="9" scale="80" firstPageNumber="0" fitToHeight="0" orientation="landscape" horizontalDpi="300" verticalDpi="300" r:id="rId1"/>
  <headerFooter alignWithMargins="0"/>
  <rowBreaks count="1" manualBreakCount="1">
    <brk id="3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Tabelle32"/>
  <dimension ref="A1:R1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11.570312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88" t="str">
        <f>Inhalt!B23</f>
        <v>T4_12</v>
      </c>
      <c r="B1" s="15" t="str">
        <f>Inhalt!C23</f>
        <v>: Einzeldiagnose (Path. Spielen) + Alter bei Störungsbeginn</v>
      </c>
      <c r="I1" s="15"/>
    </row>
    <row r="2" spans="1:18" x14ac:dyDescent="0.2">
      <c r="I2" s="15"/>
    </row>
    <row r="3" spans="1:18" x14ac:dyDescent="0.2">
      <c r="A3" s="360" t="s">
        <v>538</v>
      </c>
      <c r="B3" s="361"/>
      <c r="C3" s="366" t="s">
        <v>537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22" t="s">
        <v>0</v>
      </c>
    </row>
    <row r="4" spans="1:18" x14ac:dyDescent="0.2">
      <c r="A4" s="361"/>
      <c r="B4" s="361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</row>
    <row r="5" spans="1:18" ht="12.75" x14ac:dyDescent="0.2">
      <c r="A5" s="420" t="s">
        <v>682</v>
      </c>
      <c r="B5" s="339"/>
      <c r="C5" s="24" t="str">
        <f t="shared" ref="C5:O5" si="0">IF($Q5=0,"",C11/$Q5)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>P11</f>
        <v>0</v>
      </c>
      <c r="Q5" s="29">
        <f>R11-Q11</f>
        <v>0</v>
      </c>
    </row>
    <row r="6" spans="1:18" ht="12.75" x14ac:dyDescent="0.2">
      <c r="A6" s="420" t="s">
        <v>683</v>
      </c>
      <c r="B6" s="339" t="s">
        <v>539</v>
      </c>
      <c r="C6" s="24" t="str">
        <f t="shared" ref="C6:O6" si="1">IF($Q6=0,"",C12/$Q6)</f>
        <v/>
      </c>
      <c r="D6" s="24" t="str">
        <f t="shared" si="1"/>
        <v/>
      </c>
      <c r="E6" s="24" t="str">
        <f t="shared" si="1"/>
        <v/>
      </c>
      <c r="F6" s="24" t="str">
        <f t="shared" si="1"/>
        <v/>
      </c>
      <c r="G6" s="24" t="str">
        <f t="shared" si="1"/>
        <v/>
      </c>
      <c r="H6" s="24" t="str">
        <f t="shared" si="1"/>
        <v/>
      </c>
      <c r="I6" s="24" t="str">
        <f t="shared" si="1"/>
        <v/>
      </c>
      <c r="J6" s="24" t="str">
        <f t="shared" si="1"/>
        <v/>
      </c>
      <c r="K6" s="24" t="str">
        <f t="shared" si="1"/>
        <v/>
      </c>
      <c r="L6" s="24" t="str">
        <f t="shared" si="1"/>
        <v/>
      </c>
      <c r="M6" s="24" t="str">
        <f t="shared" si="1"/>
        <v/>
      </c>
      <c r="N6" s="24" t="str">
        <f t="shared" si="1"/>
        <v/>
      </c>
      <c r="O6" s="24" t="str">
        <f t="shared" si="1"/>
        <v/>
      </c>
      <c r="P6" s="45">
        <f>P12</f>
        <v>0</v>
      </c>
      <c r="Q6" s="29">
        <f>R12-Q12</f>
        <v>0</v>
      </c>
    </row>
    <row r="7" spans="1:18" x14ac:dyDescent="0.2">
      <c r="A7" s="18" t="str">
        <f>Titel!$A$15</f>
        <v>© 2025 IFT Institut für Therapieforschung, München</v>
      </c>
      <c r="B7" s="18"/>
    </row>
    <row r="8" spans="1:18" x14ac:dyDescent="0.2">
      <c r="A8" s="18"/>
      <c r="B8" s="18"/>
      <c r="P8" s="217"/>
      <c r="Q8" s="20"/>
    </row>
    <row r="9" spans="1:18" x14ac:dyDescent="0.2">
      <c r="A9" s="344" t="s">
        <v>538</v>
      </c>
      <c r="B9" s="344"/>
      <c r="C9" s="368" t="s">
        <v>537</v>
      </c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</row>
    <row r="10" spans="1:18" x14ac:dyDescent="0.2">
      <c r="A10" s="344"/>
      <c r="B10" s="344"/>
      <c r="C10" s="25">
        <v>-14</v>
      </c>
      <c r="D10" s="25" t="s">
        <v>123</v>
      </c>
      <c r="E10" s="25" t="s">
        <v>124</v>
      </c>
      <c r="F10" s="25" t="s">
        <v>117</v>
      </c>
      <c r="G10" s="25" t="s">
        <v>118</v>
      </c>
      <c r="H10" s="25" t="s">
        <v>74</v>
      </c>
      <c r="I10" s="25" t="s">
        <v>75</v>
      </c>
      <c r="J10" s="25" t="s">
        <v>76</v>
      </c>
      <c r="K10" s="25" t="s">
        <v>77</v>
      </c>
      <c r="L10" s="25" t="s">
        <v>78</v>
      </c>
      <c r="M10" s="25" t="s">
        <v>132</v>
      </c>
      <c r="N10" s="25" t="s">
        <v>133</v>
      </c>
      <c r="O10" s="25" t="s">
        <v>134</v>
      </c>
      <c r="P10" s="25" t="s">
        <v>135</v>
      </c>
      <c r="Q10" s="25" t="s">
        <v>3</v>
      </c>
      <c r="R10" s="26" t="s">
        <v>0</v>
      </c>
    </row>
    <row r="11" spans="1:18" ht="12.75" x14ac:dyDescent="0.2">
      <c r="A11" s="338" t="s">
        <v>682</v>
      </c>
      <c r="B11" s="339"/>
      <c r="C11" s="36">
        <f t="array" ref="C11:R12">[1]gsby250200!$D$746:$S$747</f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45">
        <v>0</v>
      </c>
      <c r="Q11" s="36">
        <v>0</v>
      </c>
      <c r="R11" s="37">
        <v>0</v>
      </c>
    </row>
    <row r="12" spans="1:18" ht="12.75" x14ac:dyDescent="0.2">
      <c r="A12" s="338" t="s">
        <v>683</v>
      </c>
      <c r="B12" s="339" t="s">
        <v>539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45">
        <v>0</v>
      </c>
      <c r="Q12" s="36">
        <v>0</v>
      </c>
      <c r="R12" s="37">
        <v>0</v>
      </c>
    </row>
  </sheetData>
  <mergeCells count="8">
    <mergeCell ref="A11:B11"/>
    <mergeCell ref="A12:B12"/>
    <mergeCell ref="C3:P3"/>
    <mergeCell ref="A5:B5"/>
    <mergeCell ref="A6:B6"/>
    <mergeCell ref="A9:B10"/>
    <mergeCell ref="A3:B4"/>
    <mergeCell ref="C9:R9"/>
  </mergeCells>
  <hyperlinks>
    <hyperlink ref="A1" location="Inhalt!A1" display="Inhalt!A1" xr:uid="{00000000-0004-0000-24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Tabelle33"/>
  <dimension ref="A1:R1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11.570312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88" t="str">
        <f>Inhalt!B23</f>
        <v>T4_12</v>
      </c>
      <c r="B1" s="15" t="str">
        <f>Inhalt!C23&amp;" (Männer)"</f>
        <v>: Einzeldiagnose (Path. Spielen) + Alter bei Störungsbeginn (Männer)</v>
      </c>
      <c r="I1" s="15"/>
    </row>
    <row r="2" spans="1:18" x14ac:dyDescent="0.2">
      <c r="I2" s="15"/>
    </row>
    <row r="3" spans="1:18" x14ac:dyDescent="0.2">
      <c r="A3" s="360" t="s">
        <v>538</v>
      </c>
      <c r="B3" s="361"/>
      <c r="C3" s="366" t="s">
        <v>537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22" t="s">
        <v>0</v>
      </c>
    </row>
    <row r="4" spans="1:18" x14ac:dyDescent="0.2">
      <c r="A4" s="361"/>
      <c r="B4" s="361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</row>
    <row r="5" spans="1:18" ht="12.75" x14ac:dyDescent="0.2">
      <c r="A5" s="420" t="s">
        <v>682</v>
      </c>
      <c r="B5" s="339"/>
      <c r="C5" s="24" t="str">
        <f t="shared" ref="C5:O5" si="0">IF($Q5=0,"",C11/$Q5)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>P11</f>
        <v>0</v>
      </c>
      <c r="Q5" s="29">
        <f>R11-Q11</f>
        <v>0</v>
      </c>
    </row>
    <row r="6" spans="1:18" ht="12.75" x14ac:dyDescent="0.2">
      <c r="A6" s="420" t="s">
        <v>683</v>
      </c>
      <c r="B6" s="339" t="s">
        <v>539</v>
      </c>
      <c r="C6" s="24" t="str">
        <f t="shared" ref="C6:O6" si="1">IF($Q6=0,"",C12/$Q6)</f>
        <v/>
      </c>
      <c r="D6" s="24" t="str">
        <f t="shared" si="1"/>
        <v/>
      </c>
      <c r="E6" s="24" t="str">
        <f t="shared" si="1"/>
        <v/>
      </c>
      <c r="F6" s="24" t="str">
        <f t="shared" si="1"/>
        <v/>
      </c>
      <c r="G6" s="24" t="str">
        <f t="shared" si="1"/>
        <v/>
      </c>
      <c r="H6" s="24" t="str">
        <f t="shared" si="1"/>
        <v/>
      </c>
      <c r="I6" s="24" t="str">
        <f t="shared" si="1"/>
        <v/>
      </c>
      <c r="J6" s="24" t="str">
        <f t="shared" si="1"/>
        <v/>
      </c>
      <c r="K6" s="24" t="str">
        <f t="shared" si="1"/>
        <v/>
      </c>
      <c r="L6" s="24" t="str">
        <f t="shared" si="1"/>
        <v/>
      </c>
      <c r="M6" s="24" t="str">
        <f t="shared" si="1"/>
        <v/>
      </c>
      <c r="N6" s="24" t="str">
        <f t="shared" si="1"/>
        <v/>
      </c>
      <c r="O6" s="24" t="str">
        <f t="shared" si="1"/>
        <v/>
      </c>
      <c r="P6" s="45">
        <f>P12</f>
        <v>0</v>
      </c>
      <c r="Q6" s="29">
        <f>R12-Q12</f>
        <v>0</v>
      </c>
    </row>
    <row r="7" spans="1:18" x14ac:dyDescent="0.2">
      <c r="A7" s="18" t="str">
        <f>Titel!$A$15</f>
        <v>© 2025 IFT Institut für Therapieforschung, München</v>
      </c>
      <c r="B7" s="18"/>
    </row>
    <row r="8" spans="1:18" x14ac:dyDescent="0.2">
      <c r="A8" s="18"/>
      <c r="B8" s="18"/>
      <c r="P8" s="217"/>
      <c r="Q8" s="20"/>
    </row>
    <row r="9" spans="1:18" x14ac:dyDescent="0.2">
      <c r="A9" s="344" t="s">
        <v>538</v>
      </c>
      <c r="B9" s="344"/>
      <c r="C9" s="368" t="s">
        <v>537</v>
      </c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</row>
    <row r="10" spans="1:18" x14ac:dyDescent="0.2">
      <c r="A10" s="344"/>
      <c r="B10" s="344"/>
      <c r="C10" s="25">
        <v>-14</v>
      </c>
      <c r="D10" s="25" t="s">
        <v>123</v>
      </c>
      <c r="E10" s="25" t="s">
        <v>124</v>
      </c>
      <c r="F10" s="25" t="s">
        <v>117</v>
      </c>
      <c r="G10" s="25" t="s">
        <v>118</v>
      </c>
      <c r="H10" s="25" t="s">
        <v>74</v>
      </c>
      <c r="I10" s="25" t="s">
        <v>75</v>
      </c>
      <c r="J10" s="25" t="s">
        <v>76</v>
      </c>
      <c r="K10" s="25" t="s">
        <v>77</v>
      </c>
      <c r="L10" s="25" t="s">
        <v>78</v>
      </c>
      <c r="M10" s="25" t="s">
        <v>132</v>
      </c>
      <c r="N10" s="25" t="s">
        <v>133</v>
      </c>
      <c r="O10" s="25" t="s">
        <v>134</v>
      </c>
      <c r="P10" s="25" t="s">
        <v>135</v>
      </c>
      <c r="Q10" s="25" t="s">
        <v>3</v>
      </c>
      <c r="R10" s="26" t="s">
        <v>0</v>
      </c>
    </row>
    <row r="11" spans="1:18" ht="12.75" x14ac:dyDescent="0.2">
      <c r="A11" s="338" t="s">
        <v>682</v>
      </c>
      <c r="B11" s="339"/>
      <c r="C11" s="36">
        <f t="array" ref="C11:R12">[1]gsby250200!$D$748:$S$749</f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45">
        <v>0</v>
      </c>
      <c r="Q11" s="36">
        <v>0</v>
      </c>
      <c r="R11" s="37">
        <v>0</v>
      </c>
    </row>
    <row r="12" spans="1:18" ht="12.75" x14ac:dyDescent="0.2">
      <c r="A12" s="338" t="s">
        <v>683</v>
      </c>
      <c r="B12" s="339" t="s">
        <v>539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45">
        <v>0</v>
      </c>
      <c r="Q12" s="36">
        <v>0</v>
      </c>
      <c r="R12" s="37">
        <v>0</v>
      </c>
    </row>
  </sheetData>
  <mergeCells count="8">
    <mergeCell ref="A9:B10"/>
    <mergeCell ref="C9:R9"/>
    <mergeCell ref="A11:B11"/>
    <mergeCell ref="A12:B12"/>
    <mergeCell ref="A3:B4"/>
    <mergeCell ref="C3:P3"/>
    <mergeCell ref="A5:B5"/>
    <mergeCell ref="A6:B6"/>
  </mergeCells>
  <hyperlinks>
    <hyperlink ref="A1" location="Inhalt!A1" display="Inhalt!A1" xr:uid="{00000000-0004-0000-25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Tabelle35"/>
  <dimension ref="A1:R1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11.570312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88" t="str">
        <f>Inhalt!B23</f>
        <v>T4_12</v>
      </c>
      <c r="B1" s="15" t="str">
        <f>Inhalt!C23&amp;" (Frauen)"</f>
        <v>: Einzeldiagnose (Path. Spielen) + Alter bei Störungsbeginn (Frauen)</v>
      </c>
      <c r="I1" s="15"/>
    </row>
    <row r="2" spans="1:18" x14ac:dyDescent="0.2">
      <c r="I2" s="15"/>
    </row>
    <row r="3" spans="1:18" x14ac:dyDescent="0.2">
      <c r="A3" s="360" t="s">
        <v>538</v>
      </c>
      <c r="B3" s="361"/>
      <c r="C3" s="366" t="s">
        <v>537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22" t="s">
        <v>0</v>
      </c>
    </row>
    <row r="4" spans="1:18" x14ac:dyDescent="0.2">
      <c r="A4" s="361"/>
      <c r="B4" s="361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</row>
    <row r="5" spans="1:18" ht="12.75" x14ac:dyDescent="0.2">
      <c r="A5" s="420" t="s">
        <v>682</v>
      </c>
      <c r="B5" s="339"/>
      <c r="C5" s="24" t="str">
        <f t="shared" ref="C5:O5" si="0">IF($Q5=0,"",C11/$Q5)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>P11</f>
        <v>0</v>
      </c>
      <c r="Q5" s="29">
        <f>R11-Q11</f>
        <v>0</v>
      </c>
    </row>
    <row r="6" spans="1:18" ht="12.75" x14ac:dyDescent="0.2">
      <c r="A6" s="420" t="s">
        <v>683</v>
      </c>
      <c r="B6" s="339" t="s">
        <v>539</v>
      </c>
      <c r="C6" s="24" t="str">
        <f t="shared" ref="C6:O6" si="1">IF($Q6=0,"",C12/$Q6)</f>
        <v/>
      </c>
      <c r="D6" s="24" t="str">
        <f t="shared" si="1"/>
        <v/>
      </c>
      <c r="E6" s="24" t="str">
        <f t="shared" si="1"/>
        <v/>
      </c>
      <c r="F6" s="24" t="str">
        <f t="shared" si="1"/>
        <v/>
      </c>
      <c r="G6" s="24" t="str">
        <f t="shared" si="1"/>
        <v/>
      </c>
      <c r="H6" s="24" t="str">
        <f t="shared" si="1"/>
        <v/>
      </c>
      <c r="I6" s="24" t="str">
        <f t="shared" si="1"/>
        <v/>
      </c>
      <c r="J6" s="24" t="str">
        <f t="shared" si="1"/>
        <v/>
      </c>
      <c r="K6" s="24" t="str">
        <f t="shared" si="1"/>
        <v/>
      </c>
      <c r="L6" s="24" t="str">
        <f t="shared" si="1"/>
        <v/>
      </c>
      <c r="M6" s="24" t="str">
        <f t="shared" si="1"/>
        <v/>
      </c>
      <c r="N6" s="24" t="str">
        <f t="shared" si="1"/>
        <v/>
      </c>
      <c r="O6" s="24" t="str">
        <f t="shared" si="1"/>
        <v/>
      </c>
      <c r="P6" s="45">
        <f>P12</f>
        <v>0</v>
      </c>
      <c r="Q6" s="29">
        <f>R12-Q12</f>
        <v>0</v>
      </c>
    </row>
    <row r="7" spans="1:18" x14ac:dyDescent="0.2">
      <c r="A7" s="18" t="str">
        <f>Titel!$A$15</f>
        <v>© 2025 IFT Institut für Therapieforschung, München</v>
      </c>
      <c r="B7" s="18"/>
    </row>
    <row r="8" spans="1:18" x14ac:dyDescent="0.2">
      <c r="A8" s="18"/>
      <c r="B8" s="18"/>
      <c r="P8" s="217"/>
      <c r="Q8" s="20"/>
    </row>
    <row r="9" spans="1:18" x14ac:dyDescent="0.2">
      <c r="A9" s="344" t="s">
        <v>538</v>
      </c>
      <c r="B9" s="344"/>
      <c r="C9" s="368" t="s">
        <v>537</v>
      </c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8"/>
      <c r="Q9" s="368"/>
      <c r="R9" s="368"/>
    </row>
    <row r="10" spans="1:18" x14ac:dyDescent="0.2">
      <c r="A10" s="344"/>
      <c r="B10" s="344"/>
      <c r="C10" s="25">
        <v>-14</v>
      </c>
      <c r="D10" s="25" t="s">
        <v>123</v>
      </c>
      <c r="E10" s="25" t="s">
        <v>124</v>
      </c>
      <c r="F10" s="25" t="s">
        <v>117</v>
      </c>
      <c r="G10" s="25" t="s">
        <v>118</v>
      </c>
      <c r="H10" s="25" t="s">
        <v>74</v>
      </c>
      <c r="I10" s="25" t="s">
        <v>75</v>
      </c>
      <c r="J10" s="25" t="s">
        <v>76</v>
      </c>
      <c r="K10" s="25" t="s">
        <v>77</v>
      </c>
      <c r="L10" s="25" t="s">
        <v>78</v>
      </c>
      <c r="M10" s="25" t="s">
        <v>132</v>
      </c>
      <c r="N10" s="25" t="s">
        <v>133</v>
      </c>
      <c r="O10" s="25" t="s">
        <v>134</v>
      </c>
      <c r="P10" s="25" t="s">
        <v>135</v>
      </c>
      <c r="Q10" s="25" t="s">
        <v>3</v>
      </c>
      <c r="R10" s="26" t="s">
        <v>0</v>
      </c>
    </row>
    <row r="11" spans="1:18" ht="12.75" x14ac:dyDescent="0.2">
      <c r="A11" s="338" t="s">
        <v>682</v>
      </c>
      <c r="B11" s="339"/>
      <c r="C11" s="36">
        <f t="array" ref="C11:R12">[1]gsby250200!$D$750:$S$751</f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  <c r="N11" s="36">
        <v>0</v>
      </c>
      <c r="O11" s="36">
        <v>0</v>
      </c>
      <c r="P11" s="45">
        <v>0</v>
      </c>
      <c r="Q11" s="36">
        <v>0</v>
      </c>
      <c r="R11" s="37">
        <v>0</v>
      </c>
    </row>
    <row r="12" spans="1:18" ht="12.75" x14ac:dyDescent="0.2">
      <c r="A12" s="338" t="s">
        <v>683</v>
      </c>
      <c r="B12" s="339" t="s">
        <v>539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  <c r="P12" s="45">
        <v>0</v>
      </c>
      <c r="Q12" s="36">
        <v>0</v>
      </c>
      <c r="R12" s="37">
        <v>0</v>
      </c>
    </row>
  </sheetData>
  <mergeCells count="8">
    <mergeCell ref="A9:B10"/>
    <mergeCell ref="C9:R9"/>
    <mergeCell ref="A11:B11"/>
    <mergeCell ref="A12:B12"/>
    <mergeCell ref="A3:B4"/>
    <mergeCell ref="C3:P3"/>
    <mergeCell ref="A5:B5"/>
    <mergeCell ref="A6:B6"/>
  </mergeCells>
  <hyperlinks>
    <hyperlink ref="A1" location="Inhalt!A1" display="Inhalt!A1" xr:uid="{00000000-0004-0000-26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Tabelle158"/>
  <dimension ref="A1:AS115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4.42578125" style="10" customWidth="1"/>
    <col min="2" max="2" width="30.5703125" style="10" customWidth="1"/>
    <col min="3" max="21" width="12.85546875" style="10" customWidth="1"/>
    <col min="22" max="23" width="10.5703125" style="10" customWidth="1"/>
    <col min="24" max="16384" width="11.42578125" style="10"/>
  </cols>
  <sheetData>
    <row r="1" spans="1:23" x14ac:dyDescent="0.2">
      <c r="A1" s="189" t="str">
        <f>Inhalt!B24</f>
        <v>T5_05</v>
      </c>
      <c r="B1" s="15" t="str">
        <f>Inhalt!C24</f>
        <v>: Präferierte Spielform + Weitervermittlung/Verlegung</v>
      </c>
    </row>
    <row r="3" spans="1:23" ht="12.75" x14ac:dyDescent="0.2">
      <c r="A3" s="360" t="s">
        <v>89</v>
      </c>
      <c r="B3" s="361"/>
      <c r="C3" s="362" t="s">
        <v>551</v>
      </c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64"/>
      <c r="P3" s="364"/>
      <c r="Q3" s="364"/>
      <c r="R3" s="364"/>
      <c r="S3" s="364"/>
      <c r="T3" s="364"/>
      <c r="U3" s="365"/>
      <c r="V3" s="366" t="s">
        <v>0</v>
      </c>
      <c r="W3" s="367"/>
    </row>
    <row r="4" spans="1:23" ht="56.25" x14ac:dyDescent="0.2">
      <c r="A4" s="361"/>
      <c r="B4" s="361"/>
      <c r="C4" s="107" t="s">
        <v>627</v>
      </c>
      <c r="D4" s="107" t="s">
        <v>628</v>
      </c>
      <c r="E4" s="107" t="s">
        <v>629</v>
      </c>
      <c r="F4" s="107" t="s">
        <v>630</v>
      </c>
      <c r="G4" s="107" t="s">
        <v>631</v>
      </c>
      <c r="H4" s="107" t="s">
        <v>632</v>
      </c>
      <c r="I4" s="107" t="s">
        <v>633</v>
      </c>
      <c r="J4" s="107" t="s">
        <v>634</v>
      </c>
      <c r="K4" s="107" t="s">
        <v>635</v>
      </c>
      <c r="L4" s="107" t="s">
        <v>636</v>
      </c>
      <c r="M4" s="107" t="s">
        <v>637</v>
      </c>
      <c r="N4" s="107" t="s">
        <v>638</v>
      </c>
      <c r="O4" s="107" t="s">
        <v>639</v>
      </c>
      <c r="P4" s="107" t="s">
        <v>640</v>
      </c>
      <c r="Q4" s="107" t="s">
        <v>641</v>
      </c>
      <c r="R4" s="107" t="s">
        <v>642</v>
      </c>
      <c r="S4" s="107" t="s">
        <v>643</v>
      </c>
      <c r="T4" s="107" t="s">
        <v>644</v>
      </c>
      <c r="U4" s="107" t="s">
        <v>645</v>
      </c>
      <c r="V4" s="17" t="s">
        <v>1</v>
      </c>
      <c r="W4" s="17" t="s">
        <v>2</v>
      </c>
    </row>
    <row r="5" spans="1:23" x14ac:dyDescent="0.2">
      <c r="A5" s="436" t="s">
        <v>79</v>
      </c>
      <c r="B5" s="436"/>
      <c r="C5" s="226" t="str">
        <f>IF(C$56=0,"",C62/C$56)</f>
        <v/>
      </c>
      <c r="D5" s="226" t="str">
        <f t="shared" ref="D5:U5" si="0">IF(D$56=0,"",D62/D$56)</f>
        <v/>
      </c>
      <c r="E5" s="226" t="str">
        <f t="shared" si="0"/>
        <v/>
      </c>
      <c r="F5" s="226" t="str">
        <f t="shared" si="0"/>
        <v/>
      </c>
      <c r="G5" s="226" t="str">
        <f t="shared" si="0"/>
        <v/>
      </c>
      <c r="H5" s="226" t="str">
        <f t="shared" si="0"/>
        <v/>
      </c>
      <c r="I5" s="226" t="str">
        <f t="shared" si="0"/>
        <v/>
      </c>
      <c r="J5" s="226" t="str">
        <f t="shared" si="0"/>
        <v/>
      </c>
      <c r="K5" s="226" t="str">
        <f t="shared" si="0"/>
        <v/>
      </c>
      <c r="L5" s="226" t="str">
        <f t="shared" si="0"/>
        <v/>
      </c>
      <c r="M5" s="226" t="str">
        <f t="shared" si="0"/>
        <v/>
      </c>
      <c r="N5" s="226" t="str">
        <f t="shared" si="0"/>
        <v/>
      </c>
      <c r="O5" s="226" t="str">
        <f t="shared" si="0"/>
        <v/>
      </c>
      <c r="P5" s="226" t="str">
        <f t="shared" si="0"/>
        <v/>
      </c>
      <c r="Q5" s="226" t="str">
        <f t="shared" si="0"/>
        <v/>
      </c>
      <c r="R5" s="226" t="str">
        <f t="shared" si="0"/>
        <v/>
      </c>
      <c r="S5" s="226" t="str">
        <f t="shared" si="0"/>
        <v/>
      </c>
      <c r="T5" s="226" t="str">
        <f t="shared" si="0"/>
        <v/>
      </c>
      <c r="U5" s="226" t="str">
        <f t="shared" si="0"/>
        <v/>
      </c>
      <c r="V5" s="29">
        <f>W62-V62</f>
        <v>0</v>
      </c>
      <c r="W5" s="30" t="str">
        <f>IF(V$56=0,"",V5/V$56)</f>
        <v/>
      </c>
    </row>
    <row r="6" spans="1:23" ht="12" thickBot="1" x14ac:dyDescent="0.25">
      <c r="A6" s="438" t="s">
        <v>555</v>
      </c>
      <c r="B6" s="438"/>
      <c r="C6" s="227" t="str">
        <f>IF(C$56=0,"",C63/C$56)</f>
        <v/>
      </c>
      <c r="D6" s="227" t="str">
        <f t="shared" ref="D6:U6" si="1">IF(D$56=0,"",D63/D$56)</f>
        <v/>
      </c>
      <c r="E6" s="227" t="str">
        <f t="shared" si="1"/>
        <v/>
      </c>
      <c r="F6" s="227" t="str">
        <f t="shared" si="1"/>
        <v/>
      </c>
      <c r="G6" s="227" t="str">
        <f t="shared" si="1"/>
        <v/>
      </c>
      <c r="H6" s="227" t="str">
        <f t="shared" si="1"/>
        <v/>
      </c>
      <c r="I6" s="227" t="str">
        <f t="shared" si="1"/>
        <v/>
      </c>
      <c r="J6" s="227" t="str">
        <f t="shared" si="1"/>
        <v/>
      </c>
      <c r="K6" s="227" t="str">
        <f t="shared" si="1"/>
        <v/>
      </c>
      <c r="L6" s="227" t="str">
        <f t="shared" si="1"/>
        <v/>
      </c>
      <c r="M6" s="227" t="str">
        <f t="shared" si="1"/>
        <v/>
      </c>
      <c r="N6" s="227" t="str">
        <f t="shared" si="1"/>
        <v/>
      </c>
      <c r="O6" s="227" t="str">
        <f t="shared" si="1"/>
        <v/>
      </c>
      <c r="P6" s="227" t="str">
        <f t="shared" si="1"/>
        <v/>
      </c>
      <c r="Q6" s="227" t="str">
        <f t="shared" si="1"/>
        <v/>
      </c>
      <c r="R6" s="227" t="str">
        <f t="shared" si="1"/>
        <v/>
      </c>
      <c r="S6" s="227" t="str">
        <f t="shared" si="1"/>
        <v/>
      </c>
      <c r="T6" s="227" t="str">
        <f t="shared" si="1"/>
        <v/>
      </c>
      <c r="U6" s="227" t="str">
        <f t="shared" si="1"/>
        <v/>
      </c>
      <c r="V6" s="223">
        <f>W63-V63</f>
        <v>0</v>
      </c>
      <c r="W6" s="224" t="str">
        <f>IF(V$56=0,"",V6/V$56)</f>
        <v/>
      </c>
    </row>
    <row r="7" spans="1:23" ht="12" thickTop="1" x14ac:dyDescent="0.2">
      <c r="A7" s="437" t="s">
        <v>684</v>
      </c>
      <c r="B7" s="437"/>
      <c r="C7" s="77" t="str">
        <f t="shared" ref="C7:R7" si="2">IF(C$63=0,"",C64/C$63)</f>
        <v/>
      </c>
      <c r="D7" s="77" t="str">
        <f t="shared" si="2"/>
        <v/>
      </c>
      <c r="E7" s="77" t="str">
        <f t="shared" si="2"/>
        <v/>
      </c>
      <c r="F7" s="77" t="str">
        <f t="shared" si="2"/>
        <v/>
      </c>
      <c r="G7" s="77" t="str">
        <f t="shared" si="2"/>
        <v/>
      </c>
      <c r="H7" s="77" t="str">
        <f t="shared" si="2"/>
        <v/>
      </c>
      <c r="I7" s="77" t="str">
        <f t="shared" si="2"/>
        <v/>
      </c>
      <c r="J7" s="77" t="str">
        <f t="shared" si="2"/>
        <v/>
      </c>
      <c r="K7" s="77" t="str">
        <f t="shared" si="2"/>
        <v/>
      </c>
      <c r="L7" s="77" t="str">
        <f t="shared" si="2"/>
        <v/>
      </c>
      <c r="M7" s="77" t="str">
        <f t="shared" si="2"/>
        <v/>
      </c>
      <c r="N7" s="77" t="str">
        <f t="shared" si="2"/>
        <v/>
      </c>
      <c r="O7" s="77" t="str">
        <f t="shared" si="2"/>
        <v/>
      </c>
      <c r="P7" s="77" t="str">
        <f t="shared" si="2"/>
        <v/>
      </c>
      <c r="Q7" s="77" t="str">
        <f t="shared" si="2"/>
        <v/>
      </c>
      <c r="R7" s="77" t="str">
        <f t="shared" si="2"/>
        <v/>
      </c>
      <c r="S7" s="77" t="str">
        <f>IF(S$63=0,"",S64/S$63)</f>
        <v/>
      </c>
      <c r="T7" s="77" t="str">
        <f>IF(T$63=0,"",T64/T$63)</f>
        <v/>
      </c>
      <c r="U7" s="77" t="str">
        <f>IF(U$63=0,"",U64/U$63)</f>
        <v/>
      </c>
      <c r="V7" s="221">
        <f>W64-V64</f>
        <v>0</v>
      </c>
      <c r="W7" s="222" t="str">
        <f>IF(V$56=0,"",V7/V$56)</f>
        <v/>
      </c>
    </row>
    <row r="8" spans="1:23" x14ac:dyDescent="0.2">
      <c r="A8" s="425" t="s">
        <v>685</v>
      </c>
      <c r="B8" s="425"/>
      <c r="C8" s="77" t="str">
        <f t="shared" ref="C8:U8" si="3">IF(C$63=0,"",C65/C$63)</f>
        <v/>
      </c>
      <c r="D8" s="77" t="str">
        <f t="shared" si="3"/>
        <v/>
      </c>
      <c r="E8" s="77" t="str">
        <f t="shared" si="3"/>
        <v/>
      </c>
      <c r="F8" s="77" t="str">
        <f t="shared" si="3"/>
        <v/>
      </c>
      <c r="G8" s="77" t="str">
        <f t="shared" si="3"/>
        <v/>
      </c>
      <c r="H8" s="77" t="str">
        <f t="shared" si="3"/>
        <v/>
      </c>
      <c r="I8" s="77" t="str">
        <f t="shared" si="3"/>
        <v/>
      </c>
      <c r="J8" s="77" t="str">
        <f t="shared" si="3"/>
        <v/>
      </c>
      <c r="K8" s="77" t="str">
        <f t="shared" si="3"/>
        <v/>
      </c>
      <c r="L8" s="77" t="str">
        <f t="shared" si="3"/>
        <v/>
      </c>
      <c r="M8" s="77" t="str">
        <f t="shared" si="3"/>
        <v/>
      </c>
      <c r="N8" s="77" t="str">
        <f t="shared" si="3"/>
        <v/>
      </c>
      <c r="O8" s="77" t="str">
        <f t="shared" si="3"/>
        <v/>
      </c>
      <c r="P8" s="77" t="str">
        <f t="shared" si="3"/>
        <v/>
      </c>
      <c r="Q8" s="77" t="str">
        <f t="shared" si="3"/>
        <v/>
      </c>
      <c r="R8" s="77" t="str">
        <f t="shared" si="3"/>
        <v/>
      </c>
      <c r="S8" s="77" t="str">
        <f t="shared" si="3"/>
        <v/>
      </c>
      <c r="T8" s="77" t="str">
        <f t="shared" si="3"/>
        <v/>
      </c>
      <c r="U8" s="77" t="str">
        <f t="shared" si="3"/>
        <v/>
      </c>
      <c r="V8" s="29">
        <f>W65-V65</f>
        <v>0</v>
      </c>
      <c r="W8" s="30" t="str">
        <f>IF(V$56=0,"",V8/V$56)</f>
        <v/>
      </c>
    </row>
    <row r="9" spans="1:23" x14ac:dyDescent="0.2">
      <c r="A9" s="423" t="s">
        <v>686</v>
      </c>
      <c r="B9" s="424"/>
      <c r="C9" s="77" t="str">
        <f t="shared" ref="C9:U9" si="4">IF(C$63=0,"",C66/C$63)</f>
        <v/>
      </c>
      <c r="D9" s="77" t="str">
        <f t="shared" si="4"/>
        <v/>
      </c>
      <c r="E9" s="77" t="str">
        <f t="shared" si="4"/>
        <v/>
      </c>
      <c r="F9" s="77" t="str">
        <f t="shared" si="4"/>
        <v/>
      </c>
      <c r="G9" s="77" t="str">
        <f t="shared" si="4"/>
        <v/>
      </c>
      <c r="H9" s="77" t="str">
        <f t="shared" si="4"/>
        <v/>
      </c>
      <c r="I9" s="77" t="str">
        <f t="shared" si="4"/>
        <v/>
      </c>
      <c r="J9" s="77" t="str">
        <f t="shared" si="4"/>
        <v/>
      </c>
      <c r="K9" s="77" t="str">
        <f t="shared" si="4"/>
        <v/>
      </c>
      <c r="L9" s="77" t="str">
        <f t="shared" si="4"/>
        <v/>
      </c>
      <c r="M9" s="77" t="str">
        <f t="shared" si="4"/>
        <v/>
      </c>
      <c r="N9" s="77" t="str">
        <f t="shared" si="4"/>
        <v/>
      </c>
      <c r="O9" s="77" t="str">
        <f t="shared" si="4"/>
        <v/>
      </c>
      <c r="P9" s="77" t="str">
        <f t="shared" si="4"/>
        <v/>
      </c>
      <c r="Q9" s="77" t="str">
        <f t="shared" si="4"/>
        <v/>
      </c>
      <c r="R9" s="77" t="str">
        <f t="shared" si="4"/>
        <v/>
      </c>
      <c r="S9" s="77" t="str">
        <f t="shared" si="4"/>
        <v/>
      </c>
      <c r="T9" s="77" t="str">
        <f t="shared" si="4"/>
        <v/>
      </c>
      <c r="U9" s="77" t="str">
        <f t="shared" si="4"/>
        <v/>
      </c>
      <c r="V9" s="29">
        <f t="shared" ref="V9:V55" si="5">W66-V66</f>
        <v>0</v>
      </c>
      <c r="W9" s="30" t="str">
        <f t="shared" ref="W9:W55" si="6">IF(V$56=0,"",V9/V$56)</f>
        <v/>
      </c>
    </row>
    <row r="10" spans="1:23" x14ac:dyDescent="0.2">
      <c r="A10" s="421" t="s">
        <v>687</v>
      </c>
      <c r="B10" s="422"/>
      <c r="C10" s="77" t="str">
        <f t="shared" ref="C10:U10" si="7">IF(C$63=0,"",C67/C$63)</f>
        <v/>
      </c>
      <c r="D10" s="77" t="str">
        <f t="shared" si="7"/>
        <v/>
      </c>
      <c r="E10" s="77" t="str">
        <f t="shared" si="7"/>
        <v/>
      </c>
      <c r="F10" s="77" t="str">
        <f t="shared" si="7"/>
        <v/>
      </c>
      <c r="G10" s="77" t="str">
        <f t="shared" si="7"/>
        <v/>
      </c>
      <c r="H10" s="77" t="str">
        <f t="shared" si="7"/>
        <v/>
      </c>
      <c r="I10" s="77" t="str">
        <f t="shared" si="7"/>
        <v/>
      </c>
      <c r="J10" s="77" t="str">
        <f t="shared" si="7"/>
        <v/>
      </c>
      <c r="K10" s="77" t="str">
        <f t="shared" si="7"/>
        <v/>
      </c>
      <c r="L10" s="77" t="str">
        <f t="shared" si="7"/>
        <v/>
      </c>
      <c r="M10" s="77" t="str">
        <f t="shared" si="7"/>
        <v/>
      </c>
      <c r="N10" s="77" t="str">
        <f t="shared" si="7"/>
        <v/>
      </c>
      <c r="O10" s="77" t="str">
        <f t="shared" si="7"/>
        <v/>
      </c>
      <c r="P10" s="77" t="str">
        <f t="shared" si="7"/>
        <v/>
      </c>
      <c r="Q10" s="77" t="str">
        <f t="shared" si="7"/>
        <v/>
      </c>
      <c r="R10" s="77" t="str">
        <f t="shared" si="7"/>
        <v/>
      </c>
      <c r="S10" s="77" t="str">
        <f t="shared" si="7"/>
        <v/>
      </c>
      <c r="T10" s="77" t="str">
        <f t="shared" si="7"/>
        <v/>
      </c>
      <c r="U10" s="77" t="str">
        <f t="shared" si="7"/>
        <v/>
      </c>
      <c r="V10" s="29">
        <f t="shared" si="5"/>
        <v>0</v>
      </c>
      <c r="W10" s="30" t="str">
        <f t="shared" si="6"/>
        <v/>
      </c>
    </row>
    <row r="11" spans="1:23" x14ac:dyDescent="0.2">
      <c r="A11" s="421" t="s">
        <v>688</v>
      </c>
      <c r="B11" s="422"/>
      <c r="C11" s="77" t="str">
        <f t="shared" ref="C11:U11" si="8">IF(C$63=0,"",C68/C$63)</f>
        <v/>
      </c>
      <c r="D11" s="77" t="str">
        <f t="shared" si="8"/>
        <v/>
      </c>
      <c r="E11" s="77" t="str">
        <f t="shared" si="8"/>
        <v/>
      </c>
      <c r="F11" s="77" t="str">
        <f t="shared" si="8"/>
        <v/>
      </c>
      <c r="G11" s="77" t="str">
        <f t="shared" si="8"/>
        <v/>
      </c>
      <c r="H11" s="77" t="str">
        <f t="shared" si="8"/>
        <v/>
      </c>
      <c r="I11" s="77" t="str">
        <f t="shared" si="8"/>
        <v/>
      </c>
      <c r="J11" s="77" t="str">
        <f t="shared" si="8"/>
        <v/>
      </c>
      <c r="K11" s="77" t="str">
        <f t="shared" si="8"/>
        <v/>
      </c>
      <c r="L11" s="77" t="str">
        <f t="shared" si="8"/>
        <v/>
      </c>
      <c r="M11" s="77" t="str">
        <f t="shared" si="8"/>
        <v/>
      </c>
      <c r="N11" s="77" t="str">
        <f t="shared" si="8"/>
        <v/>
      </c>
      <c r="O11" s="77" t="str">
        <f t="shared" si="8"/>
        <v/>
      </c>
      <c r="P11" s="77" t="str">
        <f t="shared" si="8"/>
        <v/>
      </c>
      <c r="Q11" s="77" t="str">
        <f t="shared" si="8"/>
        <v/>
      </c>
      <c r="R11" s="77" t="str">
        <f t="shared" si="8"/>
        <v/>
      </c>
      <c r="S11" s="77" t="str">
        <f t="shared" si="8"/>
        <v/>
      </c>
      <c r="T11" s="77" t="str">
        <f t="shared" si="8"/>
        <v/>
      </c>
      <c r="U11" s="77" t="str">
        <f t="shared" si="8"/>
        <v/>
      </c>
      <c r="V11" s="29">
        <f t="shared" si="5"/>
        <v>0</v>
      </c>
      <c r="W11" s="30" t="str">
        <f t="shared" si="6"/>
        <v/>
      </c>
    </row>
    <row r="12" spans="1:23" x14ac:dyDescent="0.2">
      <c r="A12" s="421" t="s">
        <v>689</v>
      </c>
      <c r="B12" s="422"/>
      <c r="C12" s="77" t="str">
        <f t="shared" ref="C12:U12" si="9">IF(C$63=0,"",C69/C$63)</f>
        <v/>
      </c>
      <c r="D12" s="77" t="str">
        <f t="shared" si="9"/>
        <v/>
      </c>
      <c r="E12" s="77" t="str">
        <f t="shared" si="9"/>
        <v/>
      </c>
      <c r="F12" s="77" t="str">
        <f t="shared" si="9"/>
        <v/>
      </c>
      <c r="G12" s="77" t="str">
        <f t="shared" si="9"/>
        <v/>
      </c>
      <c r="H12" s="77" t="str">
        <f t="shared" si="9"/>
        <v/>
      </c>
      <c r="I12" s="77" t="str">
        <f t="shared" si="9"/>
        <v/>
      </c>
      <c r="J12" s="77" t="str">
        <f t="shared" si="9"/>
        <v/>
      </c>
      <c r="K12" s="77" t="str">
        <f t="shared" si="9"/>
        <v/>
      </c>
      <c r="L12" s="77" t="str">
        <f t="shared" si="9"/>
        <v/>
      </c>
      <c r="M12" s="77" t="str">
        <f t="shared" si="9"/>
        <v/>
      </c>
      <c r="N12" s="77" t="str">
        <f t="shared" si="9"/>
        <v/>
      </c>
      <c r="O12" s="77" t="str">
        <f t="shared" si="9"/>
        <v/>
      </c>
      <c r="P12" s="77" t="str">
        <f t="shared" si="9"/>
        <v/>
      </c>
      <c r="Q12" s="77" t="str">
        <f t="shared" si="9"/>
        <v/>
      </c>
      <c r="R12" s="77" t="str">
        <f t="shared" si="9"/>
        <v/>
      </c>
      <c r="S12" s="77" t="str">
        <f t="shared" si="9"/>
        <v/>
      </c>
      <c r="T12" s="77" t="str">
        <f t="shared" si="9"/>
        <v/>
      </c>
      <c r="U12" s="77" t="str">
        <f t="shared" si="9"/>
        <v/>
      </c>
      <c r="V12" s="29">
        <f t="shared" si="5"/>
        <v>0</v>
      </c>
      <c r="W12" s="30" t="str">
        <f t="shared" si="6"/>
        <v/>
      </c>
    </row>
    <row r="13" spans="1:23" x14ac:dyDescent="0.2">
      <c r="A13" s="421" t="s">
        <v>690</v>
      </c>
      <c r="B13" s="422"/>
      <c r="C13" s="77" t="str">
        <f t="shared" ref="C13:U13" si="10">IF(C$63=0,"",C70/C$63)</f>
        <v/>
      </c>
      <c r="D13" s="77" t="str">
        <f t="shared" si="10"/>
        <v/>
      </c>
      <c r="E13" s="77" t="str">
        <f t="shared" si="10"/>
        <v/>
      </c>
      <c r="F13" s="77" t="str">
        <f t="shared" si="10"/>
        <v/>
      </c>
      <c r="G13" s="77" t="str">
        <f t="shared" si="10"/>
        <v/>
      </c>
      <c r="H13" s="77" t="str">
        <f t="shared" si="10"/>
        <v/>
      </c>
      <c r="I13" s="77" t="str">
        <f t="shared" si="10"/>
        <v/>
      </c>
      <c r="J13" s="77" t="str">
        <f t="shared" si="10"/>
        <v/>
      </c>
      <c r="K13" s="77" t="str">
        <f t="shared" si="10"/>
        <v/>
      </c>
      <c r="L13" s="77" t="str">
        <f t="shared" si="10"/>
        <v/>
      </c>
      <c r="M13" s="77" t="str">
        <f t="shared" si="10"/>
        <v/>
      </c>
      <c r="N13" s="77" t="str">
        <f t="shared" si="10"/>
        <v/>
      </c>
      <c r="O13" s="77" t="str">
        <f t="shared" si="10"/>
        <v/>
      </c>
      <c r="P13" s="77" t="str">
        <f t="shared" si="10"/>
        <v/>
      </c>
      <c r="Q13" s="77" t="str">
        <f t="shared" si="10"/>
        <v/>
      </c>
      <c r="R13" s="77" t="str">
        <f t="shared" si="10"/>
        <v/>
      </c>
      <c r="S13" s="77" t="str">
        <f t="shared" si="10"/>
        <v/>
      </c>
      <c r="T13" s="77" t="str">
        <f t="shared" si="10"/>
        <v/>
      </c>
      <c r="U13" s="77" t="str">
        <f t="shared" si="10"/>
        <v/>
      </c>
      <c r="V13" s="29">
        <f t="shared" si="5"/>
        <v>0</v>
      </c>
      <c r="W13" s="30" t="str">
        <f t="shared" si="6"/>
        <v/>
      </c>
    </row>
    <row r="14" spans="1:23" x14ac:dyDescent="0.2">
      <c r="A14" s="421" t="s">
        <v>691</v>
      </c>
      <c r="B14" s="422"/>
      <c r="C14" s="77" t="str">
        <f t="shared" ref="C14:U14" si="11">IF(C$63=0,"",C71/C$63)</f>
        <v/>
      </c>
      <c r="D14" s="77" t="str">
        <f t="shared" si="11"/>
        <v/>
      </c>
      <c r="E14" s="77" t="str">
        <f t="shared" si="11"/>
        <v/>
      </c>
      <c r="F14" s="77" t="str">
        <f t="shared" si="11"/>
        <v/>
      </c>
      <c r="G14" s="77" t="str">
        <f t="shared" si="11"/>
        <v/>
      </c>
      <c r="H14" s="77" t="str">
        <f t="shared" si="11"/>
        <v/>
      </c>
      <c r="I14" s="77" t="str">
        <f t="shared" si="11"/>
        <v/>
      </c>
      <c r="J14" s="77" t="str">
        <f t="shared" si="11"/>
        <v/>
      </c>
      <c r="K14" s="77" t="str">
        <f t="shared" si="11"/>
        <v/>
      </c>
      <c r="L14" s="77" t="str">
        <f t="shared" si="11"/>
        <v/>
      </c>
      <c r="M14" s="77" t="str">
        <f t="shared" si="11"/>
        <v/>
      </c>
      <c r="N14" s="77" t="str">
        <f t="shared" si="11"/>
        <v/>
      </c>
      <c r="O14" s="77" t="str">
        <f t="shared" si="11"/>
        <v/>
      </c>
      <c r="P14" s="77" t="str">
        <f t="shared" si="11"/>
        <v/>
      </c>
      <c r="Q14" s="77" t="str">
        <f t="shared" si="11"/>
        <v/>
      </c>
      <c r="R14" s="77" t="str">
        <f t="shared" si="11"/>
        <v/>
      </c>
      <c r="S14" s="77" t="str">
        <f t="shared" si="11"/>
        <v/>
      </c>
      <c r="T14" s="77" t="str">
        <f t="shared" si="11"/>
        <v/>
      </c>
      <c r="U14" s="77" t="str">
        <f t="shared" si="11"/>
        <v/>
      </c>
      <c r="V14" s="29">
        <f t="shared" si="5"/>
        <v>0</v>
      </c>
      <c r="W14" s="30" t="str">
        <f t="shared" si="6"/>
        <v/>
      </c>
    </row>
    <row r="15" spans="1:23" x14ac:dyDescent="0.2">
      <c r="A15" s="425" t="s">
        <v>692</v>
      </c>
      <c r="B15" s="425"/>
      <c r="C15" s="77" t="str">
        <f t="shared" ref="C15:U15" si="12">IF(C$63=0,"",C72/C$63)</f>
        <v/>
      </c>
      <c r="D15" s="77" t="str">
        <f t="shared" si="12"/>
        <v/>
      </c>
      <c r="E15" s="77" t="str">
        <f t="shared" si="12"/>
        <v/>
      </c>
      <c r="F15" s="77" t="str">
        <f t="shared" si="12"/>
        <v/>
      </c>
      <c r="G15" s="77" t="str">
        <f t="shared" si="12"/>
        <v/>
      </c>
      <c r="H15" s="77" t="str">
        <f t="shared" si="12"/>
        <v/>
      </c>
      <c r="I15" s="77" t="str">
        <f t="shared" si="12"/>
        <v/>
      </c>
      <c r="J15" s="77" t="str">
        <f t="shared" si="12"/>
        <v/>
      </c>
      <c r="K15" s="77" t="str">
        <f t="shared" si="12"/>
        <v/>
      </c>
      <c r="L15" s="77" t="str">
        <f t="shared" si="12"/>
        <v/>
      </c>
      <c r="M15" s="77" t="str">
        <f t="shared" si="12"/>
        <v/>
      </c>
      <c r="N15" s="77" t="str">
        <f t="shared" si="12"/>
        <v/>
      </c>
      <c r="O15" s="77" t="str">
        <f t="shared" si="12"/>
        <v/>
      </c>
      <c r="P15" s="77" t="str">
        <f t="shared" si="12"/>
        <v/>
      </c>
      <c r="Q15" s="77" t="str">
        <f t="shared" si="12"/>
        <v/>
      </c>
      <c r="R15" s="77" t="str">
        <f t="shared" si="12"/>
        <v/>
      </c>
      <c r="S15" s="77" t="str">
        <f t="shared" si="12"/>
        <v/>
      </c>
      <c r="T15" s="77" t="str">
        <f t="shared" si="12"/>
        <v/>
      </c>
      <c r="U15" s="77" t="str">
        <f t="shared" si="12"/>
        <v/>
      </c>
      <c r="V15" s="29">
        <f t="shared" si="5"/>
        <v>0</v>
      </c>
      <c r="W15" s="30" t="str">
        <f t="shared" si="6"/>
        <v/>
      </c>
    </row>
    <row r="16" spans="1:23" x14ac:dyDescent="0.2">
      <c r="A16" s="421" t="s">
        <v>693</v>
      </c>
      <c r="B16" s="422"/>
      <c r="C16" s="77" t="str">
        <f t="shared" ref="C16:U16" si="13">IF(C$63=0,"",C73/C$63)</f>
        <v/>
      </c>
      <c r="D16" s="77" t="str">
        <f t="shared" si="13"/>
        <v/>
      </c>
      <c r="E16" s="77" t="str">
        <f t="shared" si="13"/>
        <v/>
      </c>
      <c r="F16" s="77" t="str">
        <f t="shared" si="13"/>
        <v/>
      </c>
      <c r="G16" s="77" t="str">
        <f t="shared" si="13"/>
        <v/>
      </c>
      <c r="H16" s="77" t="str">
        <f t="shared" si="13"/>
        <v/>
      </c>
      <c r="I16" s="77" t="str">
        <f t="shared" si="13"/>
        <v/>
      </c>
      <c r="J16" s="77" t="str">
        <f t="shared" si="13"/>
        <v/>
      </c>
      <c r="K16" s="77" t="str">
        <f t="shared" si="13"/>
        <v/>
      </c>
      <c r="L16" s="77" t="str">
        <f t="shared" si="13"/>
        <v/>
      </c>
      <c r="M16" s="77" t="str">
        <f t="shared" si="13"/>
        <v/>
      </c>
      <c r="N16" s="77" t="str">
        <f t="shared" si="13"/>
        <v/>
      </c>
      <c r="O16" s="77" t="str">
        <f t="shared" si="13"/>
        <v/>
      </c>
      <c r="P16" s="77" t="str">
        <f t="shared" si="13"/>
        <v/>
      </c>
      <c r="Q16" s="77" t="str">
        <f t="shared" si="13"/>
        <v/>
      </c>
      <c r="R16" s="77" t="str">
        <f t="shared" si="13"/>
        <v/>
      </c>
      <c r="S16" s="77" t="str">
        <f t="shared" si="13"/>
        <v/>
      </c>
      <c r="T16" s="77" t="str">
        <f t="shared" si="13"/>
        <v/>
      </c>
      <c r="U16" s="77" t="str">
        <f t="shared" si="13"/>
        <v/>
      </c>
      <c r="V16" s="29">
        <f t="shared" si="5"/>
        <v>0</v>
      </c>
      <c r="W16" s="30" t="str">
        <f t="shared" si="6"/>
        <v/>
      </c>
    </row>
    <row r="17" spans="1:23" x14ac:dyDescent="0.2">
      <c r="A17" s="421" t="s">
        <v>694</v>
      </c>
      <c r="B17" s="422"/>
      <c r="C17" s="77" t="str">
        <f t="shared" ref="C17:U17" si="14">IF(C$63=0,"",C74/C$63)</f>
        <v/>
      </c>
      <c r="D17" s="77" t="str">
        <f t="shared" si="14"/>
        <v/>
      </c>
      <c r="E17" s="77" t="str">
        <f t="shared" si="14"/>
        <v/>
      </c>
      <c r="F17" s="77" t="str">
        <f t="shared" si="14"/>
        <v/>
      </c>
      <c r="G17" s="77" t="str">
        <f t="shared" si="14"/>
        <v/>
      </c>
      <c r="H17" s="77" t="str">
        <f t="shared" si="14"/>
        <v/>
      </c>
      <c r="I17" s="77" t="str">
        <f t="shared" si="14"/>
        <v/>
      </c>
      <c r="J17" s="77" t="str">
        <f t="shared" si="14"/>
        <v/>
      </c>
      <c r="K17" s="77" t="str">
        <f t="shared" si="14"/>
        <v/>
      </c>
      <c r="L17" s="77" t="str">
        <f t="shared" si="14"/>
        <v/>
      </c>
      <c r="M17" s="77" t="str">
        <f t="shared" si="14"/>
        <v/>
      </c>
      <c r="N17" s="77" t="str">
        <f t="shared" si="14"/>
        <v/>
      </c>
      <c r="O17" s="77" t="str">
        <f t="shared" si="14"/>
        <v/>
      </c>
      <c r="P17" s="77" t="str">
        <f t="shared" si="14"/>
        <v/>
      </c>
      <c r="Q17" s="77" t="str">
        <f t="shared" si="14"/>
        <v/>
      </c>
      <c r="R17" s="77" t="str">
        <f t="shared" si="14"/>
        <v/>
      </c>
      <c r="S17" s="77" t="str">
        <f t="shared" si="14"/>
        <v/>
      </c>
      <c r="T17" s="77" t="str">
        <f t="shared" si="14"/>
        <v/>
      </c>
      <c r="U17" s="77" t="str">
        <f t="shared" si="14"/>
        <v/>
      </c>
      <c r="V17" s="29">
        <f t="shared" si="5"/>
        <v>0</v>
      </c>
      <c r="W17" s="30" t="str">
        <f t="shared" si="6"/>
        <v/>
      </c>
    </row>
    <row r="18" spans="1:23" x14ac:dyDescent="0.2">
      <c r="A18" s="421" t="s">
        <v>695</v>
      </c>
      <c r="B18" s="422"/>
      <c r="C18" s="77" t="str">
        <f t="shared" ref="C18:U18" si="15">IF(C$63=0,"",C75/C$63)</f>
        <v/>
      </c>
      <c r="D18" s="77" t="str">
        <f t="shared" si="15"/>
        <v/>
      </c>
      <c r="E18" s="77" t="str">
        <f t="shared" si="15"/>
        <v/>
      </c>
      <c r="F18" s="77" t="str">
        <f t="shared" si="15"/>
        <v/>
      </c>
      <c r="G18" s="77" t="str">
        <f t="shared" si="15"/>
        <v/>
      </c>
      <c r="H18" s="77" t="str">
        <f t="shared" si="15"/>
        <v/>
      </c>
      <c r="I18" s="77" t="str">
        <f t="shared" si="15"/>
        <v/>
      </c>
      <c r="J18" s="77" t="str">
        <f t="shared" si="15"/>
        <v/>
      </c>
      <c r="K18" s="77" t="str">
        <f t="shared" si="15"/>
        <v/>
      </c>
      <c r="L18" s="77" t="str">
        <f t="shared" si="15"/>
        <v/>
      </c>
      <c r="M18" s="77" t="str">
        <f t="shared" si="15"/>
        <v/>
      </c>
      <c r="N18" s="77" t="str">
        <f t="shared" si="15"/>
        <v/>
      </c>
      <c r="O18" s="77" t="str">
        <f t="shared" si="15"/>
        <v/>
      </c>
      <c r="P18" s="77" t="str">
        <f t="shared" si="15"/>
        <v/>
      </c>
      <c r="Q18" s="77" t="str">
        <f t="shared" si="15"/>
        <v/>
      </c>
      <c r="R18" s="77" t="str">
        <f t="shared" si="15"/>
        <v/>
      </c>
      <c r="S18" s="77" t="str">
        <f t="shared" si="15"/>
        <v/>
      </c>
      <c r="T18" s="77" t="str">
        <f t="shared" si="15"/>
        <v/>
      </c>
      <c r="U18" s="77" t="str">
        <f t="shared" si="15"/>
        <v/>
      </c>
      <c r="V18" s="29">
        <f t="shared" si="5"/>
        <v>0</v>
      </c>
      <c r="W18" s="30" t="str">
        <f t="shared" si="6"/>
        <v/>
      </c>
    </row>
    <row r="19" spans="1:23" x14ac:dyDescent="0.2">
      <c r="A19" s="421" t="s">
        <v>696</v>
      </c>
      <c r="B19" s="422"/>
      <c r="C19" s="77" t="str">
        <f t="shared" ref="C19:U19" si="16">IF(C$63=0,"",C76/C$63)</f>
        <v/>
      </c>
      <c r="D19" s="77" t="str">
        <f t="shared" si="16"/>
        <v/>
      </c>
      <c r="E19" s="77" t="str">
        <f t="shared" si="16"/>
        <v/>
      </c>
      <c r="F19" s="77" t="str">
        <f t="shared" si="16"/>
        <v/>
      </c>
      <c r="G19" s="77" t="str">
        <f t="shared" si="16"/>
        <v/>
      </c>
      <c r="H19" s="77" t="str">
        <f t="shared" si="16"/>
        <v/>
      </c>
      <c r="I19" s="77" t="str">
        <f t="shared" si="16"/>
        <v/>
      </c>
      <c r="J19" s="77" t="str">
        <f t="shared" si="16"/>
        <v/>
      </c>
      <c r="K19" s="77" t="str">
        <f t="shared" si="16"/>
        <v/>
      </c>
      <c r="L19" s="77" t="str">
        <f t="shared" si="16"/>
        <v/>
      </c>
      <c r="M19" s="77" t="str">
        <f t="shared" si="16"/>
        <v/>
      </c>
      <c r="N19" s="77" t="str">
        <f t="shared" si="16"/>
        <v/>
      </c>
      <c r="O19" s="77" t="str">
        <f t="shared" si="16"/>
        <v/>
      </c>
      <c r="P19" s="77" t="str">
        <f t="shared" si="16"/>
        <v/>
      </c>
      <c r="Q19" s="77" t="str">
        <f t="shared" si="16"/>
        <v/>
      </c>
      <c r="R19" s="77" t="str">
        <f t="shared" si="16"/>
        <v/>
      </c>
      <c r="S19" s="77" t="str">
        <f t="shared" si="16"/>
        <v/>
      </c>
      <c r="T19" s="77" t="str">
        <f t="shared" si="16"/>
        <v/>
      </c>
      <c r="U19" s="77" t="str">
        <f t="shared" si="16"/>
        <v/>
      </c>
      <c r="V19" s="29">
        <f t="shared" si="5"/>
        <v>0</v>
      </c>
      <c r="W19" s="30" t="str">
        <f t="shared" si="6"/>
        <v/>
      </c>
    </row>
    <row r="20" spans="1:23" x14ac:dyDescent="0.2">
      <c r="A20" s="421" t="s">
        <v>697</v>
      </c>
      <c r="B20" s="422"/>
      <c r="C20" s="77" t="str">
        <f t="shared" ref="C20:U20" si="17">IF(C$63=0,"",C77/C$63)</f>
        <v/>
      </c>
      <c r="D20" s="77" t="str">
        <f t="shared" si="17"/>
        <v/>
      </c>
      <c r="E20" s="77" t="str">
        <f t="shared" si="17"/>
        <v/>
      </c>
      <c r="F20" s="77" t="str">
        <f t="shared" si="17"/>
        <v/>
      </c>
      <c r="G20" s="77" t="str">
        <f t="shared" si="17"/>
        <v/>
      </c>
      <c r="H20" s="77" t="str">
        <f t="shared" si="17"/>
        <v/>
      </c>
      <c r="I20" s="77" t="str">
        <f t="shared" si="17"/>
        <v/>
      </c>
      <c r="J20" s="77" t="str">
        <f t="shared" si="17"/>
        <v/>
      </c>
      <c r="K20" s="77" t="str">
        <f t="shared" si="17"/>
        <v/>
      </c>
      <c r="L20" s="77" t="str">
        <f t="shared" si="17"/>
        <v/>
      </c>
      <c r="M20" s="77" t="str">
        <f t="shared" si="17"/>
        <v/>
      </c>
      <c r="N20" s="77" t="str">
        <f t="shared" si="17"/>
        <v/>
      </c>
      <c r="O20" s="77" t="str">
        <f t="shared" si="17"/>
        <v/>
      </c>
      <c r="P20" s="77" t="str">
        <f t="shared" si="17"/>
        <v/>
      </c>
      <c r="Q20" s="77" t="str">
        <f t="shared" si="17"/>
        <v/>
      </c>
      <c r="R20" s="77" t="str">
        <f t="shared" si="17"/>
        <v/>
      </c>
      <c r="S20" s="77" t="str">
        <f t="shared" si="17"/>
        <v/>
      </c>
      <c r="T20" s="77" t="str">
        <f t="shared" si="17"/>
        <v/>
      </c>
      <c r="U20" s="77" t="str">
        <f t="shared" si="17"/>
        <v/>
      </c>
      <c r="V20" s="29">
        <f t="shared" si="5"/>
        <v>0</v>
      </c>
      <c r="W20" s="30" t="str">
        <f t="shared" si="6"/>
        <v/>
      </c>
    </row>
    <row r="21" spans="1:23" x14ac:dyDescent="0.2">
      <c r="A21" s="421" t="s">
        <v>698</v>
      </c>
      <c r="B21" s="422"/>
      <c r="C21" s="77" t="str">
        <f t="shared" ref="C21:U21" si="18">IF(C$63=0,"",C78/C$63)</f>
        <v/>
      </c>
      <c r="D21" s="77" t="str">
        <f t="shared" si="18"/>
        <v/>
      </c>
      <c r="E21" s="77" t="str">
        <f t="shared" si="18"/>
        <v/>
      </c>
      <c r="F21" s="77" t="str">
        <f t="shared" si="18"/>
        <v/>
      </c>
      <c r="G21" s="77" t="str">
        <f t="shared" si="18"/>
        <v/>
      </c>
      <c r="H21" s="77" t="str">
        <f t="shared" si="18"/>
        <v/>
      </c>
      <c r="I21" s="77" t="str">
        <f t="shared" si="18"/>
        <v/>
      </c>
      <c r="J21" s="77" t="str">
        <f t="shared" si="18"/>
        <v/>
      </c>
      <c r="K21" s="77" t="str">
        <f t="shared" si="18"/>
        <v/>
      </c>
      <c r="L21" s="77" t="str">
        <f t="shared" si="18"/>
        <v/>
      </c>
      <c r="M21" s="77" t="str">
        <f t="shared" si="18"/>
        <v/>
      </c>
      <c r="N21" s="77" t="str">
        <f t="shared" si="18"/>
        <v/>
      </c>
      <c r="O21" s="77" t="str">
        <f t="shared" si="18"/>
        <v/>
      </c>
      <c r="P21" s="77" t="str">
        <f t="shared" si="18"/>
        <v/>
      </c>
      <c r="Q21" s="77" t="str">
        <f t="shared" si="18"/>
        <v/>
      </c>
      <c r="R21" s="77" t="str">
        <f t="shared" si="18"/>
        <v/>
      </c>
      <c r="S21" s="77" t="str">
        <f t="shared" si="18"/>
        <v/>
      </c>
      <c r="T21" s="77" t="str">
        <f t="shared" si="18"/>
        <v/>
      </c>
      <c r="U21" s="77" t="str">
        <f t="shared" si="18"/>
        <v/>
      </c>
      <c r="V21" s="29">
        <f t="shared" si="5"/>
        <v>0</v>
      </c>
      <c r="W21" s="30" t="str">
        <f t="shared" si="6"/>
        <v/>
      </c>
    </row>
    <row r="22" spans="1:23" x14ac:dyDescent="0.2">
      <c r="A22" s="425" t="s">
        <v>699</v>
      </c>
      <c r="B22" s="425"/>
      <c r="C22" s="77" t="str">
        <f t="shared" ref="C22:U22" si="19">IF(C$63=0,"",C79/C$63)</f>
        <v/>
      </c>
      <c r="D22" s="77" t="str">
        <f t="shared" si="19"/>
        <v/>
      </c>
      <c r="E22" s="77" t="str">
        <f t="shared" si="19"/>
        <v/>
      </c>
      <c r="F22" s="77" t="str">
        <f t="shared" si="19"/>
        <v/>
      </c>
      <c r="G22" s="77" t="str">
        <f t="shared" si="19"/>
        <v/>
      </c>
      <c r="H22" s="77" t="str">
        <f t="shared" si="19"/>
        <v/>
      </c>
      <c r="I22" s="77" t="str">
        <f t="shared" si="19"/>
        <v/>
      </c>
      <c r="J22" s="77" t="str">
        <f t="shared" si="19"/>
        <v/>
      </c>
      <c r="K22" s="77" t="str">
        <f t="shared" si="19"/>
        <v/>
      </c>
      <c r="L22" s="77" t="str">
        <f t="shared" si="19"/>
        <v/>
      </c>
      <c r="M22" s="77" t="str">
        <f t="shared" si="19"/>
        <v/>
      </c>
      <c r="N22" s="77" t="str">
        <f t="shared" si="19"/>
        <v/>
      </c>
      <c r="O22" s="77" t="str">
        <f t="shared" si="19"/>
        <v/>
      </c>
      <c r="P22" s="77" t="str">
        <f t="shared" si="19"/>
        <v/>
      </c>
      <c r="Q22" s="77" t="str">
        <f t="shared" si="19"/>
        <v/>
      </c>
      <c r="R22" s="77" t="str">
        <f t="shared" si="19"/>
        <v/>
      </c>
      <c r="S22" s="77" t="str">
        <f t="shared" si="19"/>
        <v/>
      </c>
      <c r="T22" s="77" t="str">
        <f t="shared" si="19"/>
        <v/>
      </c>
      <c r="U22" s="77" t="str">
        <f t="shared" si="19"/>
        <v/>
      </c>
      <c r="V22" s="29">
        <f t="shared" si="5"/>
        <v>0</v>
      </c>
      <c r="W22" s="30" t="str">
        <f t="shared" si="6"/>
        <v/>
      </c>
    </row>
    <row r="23" spans="1:23" x14ac:dyDescent="0.2">
      <c r="A23" s="421" t="s">
        <v>700</v>
      </c>
      <c r="B23" s="422"/>
      <c r="C23" s="77" t="str">
        <f t="shared" ref="C23:U23" si="20">IF(C$63=0,"",C80/C$63)</f>
        <v/>
      </c>
      <c r="D23" s="77" t="str">
        <f t="shared" si="20"/>
        <v/>
      </c>
      <c r="E23" s="77" t="str">
        <f t="shared" si="20"/>
        <v/>
      </c>
      <c r="F23" s="77" t="str">
        <f t="shared" si="20"/>
        <v/>
      </c>
      <c r="G23" s="77" t="str">
        <f t="shared" si="20"/>
        <v/>
      </c>
      <c r="H23" s="77" t="str">
        <f t="shared" si="20"/>
        <v/>
      </c>
      <c r="I23" s="77" t="str">
        <f t="shared" si="20"/>
        <v/>
      </c>
      <c r="J23" s="77" t="str">
        <f t="shared" si="20"/>
        <v/>
      </c>
      <c r="K23" s="77" t="str">
        <f t="shared" si="20"/>
        <v/>
      </c>
      <c r="L23" s="77" t="str">
        <f t="shared" si="20"/>
        <v/>
      </c>
      <c r="M23" s="77" t="str">
        <f t="shared" si="20"/>
        <v/>
      </c>
      <c r="N23" s="77" t="str">
        <f t="shared" si="20"/>
        <v/>
      </c>
      <c r="O23" s="77" t="str">
        <f t="shared" si="20"/>
        <v/>
      </c>
      <c r="P23" s="77" t="str">
        <f t="shared" si="20"/>
        <v/>
      </c>
      <c r="Q23" s="77" t="str">
        <f t="shared" si="20"/>
        <v/>
      </c>
      <c r="R23" s="77" t="str">
        <f t="shared" si="20"/>
        <v/>
      </c>
      <c r="S23" s="77" t="str">
        <f t="shared" si="20"/>
        <v/>
      </c>
      <c r="T23" s="77" t="str">
        <f t="shared" si="20"/>
        <v/>
      </c>
      <c r="U23" s="77" t="str">
        <f t="shared" si="20"/>
        <v/>
      </c>
      <c r="V23" s="29">
        <f t="shared" si="5"/>
        <v>0</v>
      </c>
      <c r="W23" s="30" t="str">
        <f t="shared" si="6"/>
        <v/>
      </c>
    </row>
    <row r="24" spans="1:23" x14ac:dyDescent="0.2">
      <c r="A24" s="421" t="s">
        <v>701</v>
      </c>
      <c r="B24" s="422"/>
      <c r="C24" s="77" t="str">
        <f t="shared" ref="C24:U24" si="21">IF(C$63=0,"",C81/C$63)</f>
        <v/>
      </c>
      <c r="D24" s="77" t="str">
        <f t="shared" si="21"/>
        <v/>
      </c>
      <c r="E24" s="77" t="str">
        <f t="shared" si="21"/>
        <v/>
      </c>
      <c r="F24" s="77" t="str">
        <f t="shared" si="21"/>
        <v/>
      </c>
      <c r="G24" s="77" t="str">
        <f t="shared" si="21"/>
        <v/>
      </c>
      <c r="H24" s="77" t="str">
        <f t="shared" si="21"/>
        <v/>
      </c>
      <c r="I24" s="77" t="str">
        <f t="shared" si="21"/>
        <v/>
      </c>
      <c r="J24" s="77" t="str">
        <f t="shared" si="21"/>
        <v/>
      </c>
      <c r="K24" s="77" t="str">
        <f t="shared" si="21"/>
        <v/>
      </c>
      <c r="L24" s="77" t="str">
        <f t="shared" si="21"/>
        <v/>
      </c>
      <c r="M24" s="77" t="str">
        <f t="shared" si="21"/>
        <v/>
      </c>
      <c r="N24" s="77" t="str">
        <f t="shared" si="21"/>
        <v/>
      </c>
      <c r="O24" s="77" t="str">
        <f t="shared" si="21"/>
        <v/>
      </c>
      <c r="P24" s="77" t="str">
        <f t="shared" si="21"/>
        <v/>
      </c>
      <c r="Q24" s="77" t="str">
        <f t="shared" si="21"/>
        <v/>
      </c>
      <c r="R24" s="77" t="str">
        <f t="shared" si="21"/>
        <v/>
      </c>
      <c r="S24" s="77" t="str">
        <f t="shared" si="21"/>
        <v/>
      </c>
      <c r="T24" s="77" t="str">
        <f t="shared" si="21"/>
        <v/>
      </c>
      <c r="U24" s="77" t="str">
        <f t="shared" si="21"/>
        <v/>
      </c>
      <c r="V24" s="29">
        <f t="shared" si="5"/>
        <v>0</v>
      </c>
      <c r="W24" s="30" t="str">
        <f t="shared" si="6"/>
        <v/>
      </c>
    </row>
    <row r="25" spans="1:23" x14ac:dyDescent="0.2">
      <c r="A25" s="421" t="s">
        <v>702</v>
      </c>
      <c r="B25" s="422"/>
      <c r="C25" s="77" t="str">
        <f t="shared" ref="C25:U25" si="22">IF(C$63=0,"",C82/C$63)</f>
        <v/>
      </c>
      <c r="D25" s="77" t="str">
        <f t="shared" si="22"/>
        <v/>
      </c>
      <c r="E25" s="77" t="str">
        <f t="shared" si="22"/>
        <v/>
      </c>
      <c r="F25" s="77" t="str">
        <f t="shared" si="22"/>
        <v/>
      </c>
      <c r="G25" s="77" t="str">
        <f t="shared" si="22"/>
        <v/>
      </c>
      <c r="H25" s="77" t="str">
        <f t="shared" si="22"/>
        <v/>
      </c>
      <c r="I25" s="77" t="str">
        <f t="shared" si="22"/>
        <v/>
      </c>
      <c r="J25" s="77" t="str">
        <f t="shared" si="22"/>
        <v/>
      </c>
      <c r="K25" s="77" t="str">
        <f t="shared" si="22"/>
        <v/>
      </c>
      <c r="L25" s="77" t="str">
        <f t="shared" si="22"/>
        <v/>
      </c>
      <c r="M25" s="77" t="str">
        <f t="shared" si="22"/>
        <v/>
      </c>
      <c r="N25" s="77" t="str">
        <f t="shared" si="22"/>
        <v/>
      </c>
      <c r="O25" s="77" t="str">
        <f t="shared" si="22"/>
        <v/>
      </c>
      <c r="P25" s="77" t="str">
        <f t="shared" si="22"/>
        <v/>
      </c>
      <c r="Q25" s="77" t="str">
        <f t="shared" si="22"/>
        <v/>
      </c>
      <c r="R25" s="77" t="str">
        <f t="shared" si="22"/>
        <v/>
      </c>
      <c r="S25" s="77" t="str">
        <f t="shared" si="22"/>
        <v/>
      </c>
      <c r="T25" s="77" t="str">
        <f t="shared" si="22"/>
        <v/>
      </c>
      <c r="U25" s="77" t="str">
        <f t="shared" si="22"/>
        <v/>
      </c>
      <c r="V25" s="29">
        <f t="shared" si="5"/>
        <v>0</v>
      </c>
      <c r="W25" s="30" t="str">
        <f t="shared" si="6"/>
        <v/>
      </c>
    </row>
    <row r="26" spans="1:23" x14ac:dyDescent="0.2">
      <c r="A26" s="421" t="s">
        <v>703</v>
      </c>
      <c r="B26" s="422"/>
      <c r="C26" s="77" t="str">
        <f t="shared" ref="C26:U26" si="23">IF(C$63=0,"",C83/C$63)</f>
        <v/>
      </c>
      <c r="D26" s="77" t="str">
        <f t="shared" si="23"/>
        <v/>
      </c>
      <c r="E26" s="77" t="str">
        <f t="shared" si="23"/>
        <v/>
      </c>
      <c r="F26" s="77" t="str">
        <f t="shared" si="23"/>
        <v/>
      </c>
      <c r="G26" s="77" t="str">
        <f t="shared" si="23"/>
        <v/>
      </c>
      <c r="H26" s="77" t="str">
        <f t="shared" si="23"/>
        <v/>
      </c>
      <c r="I26" s="77" t="str">
        <f t="shared" si="23"/>
        <v/>
      </c>
      <c r="J26" s="77" t="str">
        <f t="shared" si="23"/>
        <v/>
      </c>
      <c r="K26" s="77" t="str">
        <f t="shared" si="23"/>
        <v/>
      </c>
      <c r="L26" s="77" t="str">
        <f t="shared" si="23"/>
        <v/>
      </c>
      <c r="M26" s="77" t="str">
        <f t="shared" si="23"/>
        <v/>
      </c>
      <c r="N26" s="77" t="str">
        <f t="shared" si="23"/>
        <v/>
      </c>
      <c r="O26" s="77" t="str">
        <f t="shared" si="23"/>
        <v/>
      </c>
      <c r="P26" s="77" t="str">
        <f t="shared" si="23"/>
        <v/>
      </c>
      <c r="Q26" s="77" t="str">
        <f t="shared" si="23"/>
        <v/>
      </c>
      <c r="R26" s="77" t="str">
        <f t="shared" si="23"/>
        <v/>
      </c>
      <c r="S26" s="77" t="str">
        <f t="shared" si="23"/>
        <v/>
      </c>
      <c r="T26" s="77" t="str">
        <f t="shared" si="23"/>
        <v/>
      </c>
      <c r="U26" s="77" t="str">
        <f t="shared" si="23"/>
        <v/>
      </c>
      <c r="V26" s="29">
        <f t="shared" si="5"/>
        <v>0</v>
      </c>
      <c r="W26" s="30" t="str">
        <f t="shared" si="6"/>
        <v/>
      </c>
    </row>
    <row r="27" spans="1:23" x14ac:dyDescent="0.2">
      <c r="A27" s="421" t="s">
        <v>704</v>
      </c>
      <c r="B27" s="422"/>
      <c r="C27" s="77" t="str">
        <f t="shared" ref="C27:U27" si="24">IF(C$63=0,"",C84/C$63)</f>
        <v/>
      </c>
      <c r="D27" s="77" t="str">
        <f t="shared" si="24"/>
        <v/>
      </c>
      <c r="E27" s="77" t="str">
        <f t="shared" si="24"/>
        <v/>
      </c>
      <c r="F27" s="77" t="str">
        <f t="shared" si="24"/>
        <v/>
      </c>
      <c r="G27" s="77" t="str">
        <f t="shared" si="24"/>
        <v/>
      </c>
      <c r="H27" s="77" t="str">
        <f t="shared" si="24"/>
        <v/>
      </c>
      <c r="I27" s="77" t="str">
        <f t="shared" si="24"/>
        <v/>
      </c>
      <c r="J27" s="77" t="str">
        <f t="shared" si="24"/>
        <v/>
      </c>
      <c r="K27" s="77" t="str">
        <f t="shared" si="24"/>
        <v/>
      </c>
      <c r="L27" s="77" t="str">
        <f t="shared" si="24"/>
        <v/>
      </c>
      <c r="M27" s="77" t="str">
        <f t="shared" si="24"/>
        <v/>
      </c>
      <c r="N27" s="77" t="str">
        <f t="shared" si="24"/>
        <v/>
      </c>
      <c r="O27" s="77" t="str">
        <f t="shared" si="24"/>
        <v/>
      </c>
      <c r="P27" s="77" t="str">
        <f t="shared" si="24"/>
        <v/>
      </c>
      <c r="Q27" s="77" t="str">
        <f t="shared" si="24"/>
        <v/>
      </c>
      <c r="R27" s="77" t="str">
        <f t="shared" si="24"/>
        <v/>
      </c>
      <c r="S27" s="77" t="str">
        <f t="shared" si="24"/>
        <v/>
      </c>
      <c r="T27" s="77" t="str">
        <f t="shared" si="24"/>
        <v/>
      </c>
      <c r="U27" s="77" t="str">
        <f t="shared" si="24"/>
        <v/>
      </c>
      <c r="V27" s="29">
        <f t="shared" si="5"/>
        <v>0</v>
      </c>
      <c r="W27" s="30" t="str">
        <f t="shared" si="6"/>
        <v/>
      </c>
    </row>
    <row r="28" spans="1:23" x14ac:dyDescent="0.2">
      <c r="A28" s="421" t="s">
        <v>705</v>
      </c>
      <c r="B28" s="422"/>
      <c r="C28" s="77" t="str">
        <f t="shared" ref="C28:U28" si="25">IF(C$63=0,"",C85/C$63)</f>
        <v/>
      </c>
      <c r="D28" s="77" t="str">
        <f t="shared" si="25"/>
        <v/>
      </c>
      <c r="E28" s="77" t="str">
        <f t="shared" si="25"/>
        <v/>
      </c>
      <c r="F28" s="77" t="str">
        <f t="shared" si="25"/>
        <v/>
      </c>
      <c r="G28" s="77" t="str">
        <f t="shared" si="25"/>
        <v/>
      </c>
      <c r="H28" s="77" t="str">
        <f t="shared" si="25"/>
        <v/>
      </c>
      <c r="I28" s="77" t="str">
        <f t="shared" si="25"/>
        <v/>
      </c>
      <c r="J28" s="77" t="str">
        <f t="shared" si="25"/>
        <v/>
      </c>
      <c r="K28" s="77" t="str">
        <f t="shared" si="25"/>
        <v/>
      </c>
      <c r="L28" s="77" t="str">
        <f t="shared" si="25"/>
        <v/>
      </c>
      <c r="M28" s="77" t="str">
        <f t="shared" si="25"/>
        <v/>
      </c>
      <c r="N28" s="77" t="str">
        <f t="shared" si="25"/>
        <v/>
      </c>
      <c r="O28" s="77" t="str">
        <f t="shared" si="25"/>
        <v/>
      </c>
      <c r="P28" s="77" t="str">
        <f t="shared" si="25"/>
        <v/>
      </c>
      <c r="Q28" s="77" t="str">
        <f t="shared" si="25"/>
        <v/>
      </c>
      <c r="R28" s="77" t="str">
        <f t="shared" si="25"/>
        <v/>
      </c>
      <c r="S28" s="77" t="str">
        <f t="shared" si="25"/>
        <v/>
      </c>
      <c r="T28" s="77" t="str">
        <f t="shared" si="25"/>
        <v/>
      </c>
      <c r="U28" s="77" t="str">
        <f t="shared" si="25"/>
        <v/>
      </c>
      <c r="V28" s="29">
        <f t="shared" si="5"/>
        <v>0</v>
      </c>
      <c r="W28" s="30" t="str">
        <f t="shared" si="6"/>
        <v/>
      </c>
    </row>
    <row r="29" spans="1:23" x14ac:dyDescent="0.2">
      <c r="A29" s="425" t="s">
        <v>706</v>
      </c>
      <c r="B29" s="425"/>
      <c r="C29" s="77" t="str">
        <f t="shared" ref="C29:U29" si="26">IF(C$63=0,"",C86/C$63)</f>
        <v/>
      </c>
      <c r="D29" s="77" t="str">
        <f t="shared" si="26"/>
        <v/>
      </c>
      <c r="E29" s="77" t="str">
        <f t="shared" si="26"/>
        <v/>
      </c>
      <c r="F29" s="77" t="str">
        <f t="shared" si="26"/>
        <v/>
      </c>
      <c r="G29" s="77" t="str">
        <f t="shared" si="26"/>
        <v/>
      </c>
      <c r="H29" s="77" t="str">
        <f t="shared" si="26"/>
        <v/>
      </c>
      <c r="I29" s="77" t="str">
        <f t="shared" si="26"/>
        <v/>
      </c>
      <c r="J29" s="77" t="str">
        <f t="shared" si="26"/>
        <v/>
      </c>
      <c r="K29" s="77" t="str">
        <f t="shared" si="26"/>
        <v/>
      </c>
      <c r="L29" s="77" t="str">
        <f t="shared" si="26"/>
        <v/>
      </c>
      <c r="M29" s="77" t="str">
        <f t="shared" si="26"/>
        <v/>
      </c>
      <c r="N29" s="77" t="str">
        <f t="shared" si="26"/>
        <v/>
      </c>
      <c r="O29" s="77" t="str">
        <f t="shared" si="26"/>
        <v/>
      </c>
      <c r="P29" s="77" t="str">
        <f t="shared" si="26"/>
        <v/>
      </c>
      <c r="Q29" s="77" t="str">
        <f t="shared" si="26"/>
        <v/>
      </c>
      <c r="R29" s="77" t="str">
        <f t="shared" si="26"/>
        <v/>
      </c>
      <c r="S29" s="77" t="str">
        <f t="shared" si="26"/>
        <v/>
      </c>
      <c r="T29" s="77" t="str">
        <f t="shared" si="26"/>
        <v/>
      </c>
      <c r="U29" s="77" t="str">
        <f t="shared" si="26"/>
        <v/>
      </c>
      <c r="V29" s="29">
        <f t="shared" si="5"/>
        <v>0</v>
      </c>
      <c r="W29" s="30" t="str">
        <f t="shared" si="6"/>
        <v/>
      </c>
    </row>
    <row r="30" spans="1:23" x14ac:dyDescent="0.2">
      <c r="A30" s="421" t="s">
        <v>707</v>
      </c>
      <c r="B30" s="422"/>
      <c r="C30" s="77" t="str">
        <f t="shared" ref="C30:U30" si="27">IF(C$63=0,"",C87/C$63)</f>
        <v/>
      </c>
      <c r="D30" s="77" t="str">
        <f t="shared" si="27"/>
        <v/>
      </c>
      <c r="E30" s="77" t="str">
        <f t="shared" si="27"/>
        <v/>
      </c>
      <c r="F30" s="77" t="str">
        <f t="shared" si="27"/>
        <v/>
      </c>
      <c r="G30" s="77" t="str">
        <f t="shared" si="27"/>
        <v/>
      </c>
      <c r="H30" s="77" t="str">
        <f t="shared" si="27"/>
        <v/>
      </c>
      <c r="I30" s="77" t="str">
        <f t="shared" si="27"/>
        <v/>
      </c>
      <c r="J30" s="77" t="str">
        <f t="shared" si="27"/>
        <v/>
      </c>
      <c r="K30" s="77" t="str">
        <f t="shared" si="27"/>
        <v/>
      </c>
      <c r="L30" s="77" t="str">
        <f t="shared" si="27"/>
        <v/>
      </c>
      <c r="M30" s="77" t="str">
        <f t="shared" si="27"/>
        <v/>
      </c>
      <c r="N30" s="77" t="str">
        <f t="shared" si="27"/>
        <v/>
      </c>
      <c r="O30" s="77" t="str">
        <f t="shared" si="27"/>
        <v/>
      </c>
      <c r="P30" s="77" t="str">
        <f t="shared" si="27"/>
        <v/>
      </c>
      <c r="Q30" s="77" t="str">
        <f t="shared" si="27"/>
        <v/>
      </c>
      <c r="R30" s="77" t="str">
        <f t="shared" si="27"/>
        <v/>
      </c>
      <c r="S30" s="77" t="str">
        <f t="shared" si="27"/>
        <v/>
      </c>
      <c r="T30" s="77" t="str">
        <f t="shared" si="27"/>
        <v/>
      </c>
      <c r="U30" s="77" t="str">
        <f t="shared" si="27"/>
        <v/>
      </c>
      <c r="V30" s="29">
        <f t="shared" si="5"/>
        <v>0</v>
      </c>
      <c r="W30" s="30" t="str">
        <f t="shared" si="6"/>
        <v/>
      </c>
    </row>
    <row r="31" spans="1:23" x14ac:dyDescent="0.2">
      <c r="A31" s="421" t="s">
        <v>708</v>
      </c>
      <c r="B31" s="422"/>
      <c r="C31" s="77" t="str">
        <f t="shared" ref="C31:U31" si="28">IF(C$63=0,"",C88/C$63)</f>
        <v/>
      </c>
      <c r="D31" s="77" t="str">
        <f t="shared" si="28"/>
        <v/>
      </c>
      <c r="E31" s="77" t="str">
        <f t="shared" si="28"/>
        <v/>
      </c>
      <c r="F31" s="77" t="str">
        <f t="shared" si="28"/>
        <v/>
      </c>
      <c r="G31" s="77" t="str">
        <f t="shared" si="28"/>
        <v/>
      </c>
      <c r="H31" s="77" t="str">
        <f t="shared" si="28"/>
        <v/>
      </c>
      <c r="I31" s="77" t="str">
        <f t="shared" si="28"/>
        <v/>
      </c>
      <c r="J31" s="77" t="str">
        <f t="shared" si="28"/>
        <v/>
      </c>
      <c r="K31" s="77" t="str">
        <f t="shared" si="28"/>
        <v/>
      </c>
      <c r="L31" s="77" t="str">
        <f t="shared" si="28"/>
        <v/>
      </c>
      <c r="M31" s="77" t="str">
        <f t="shared" si="28"/>
        <v/>
      </c>
      <c r="N31" s="77" t="str">
        <f t="shared" si="28"/>
        <v/>
      </c>
      <c r="O31" s="77" t="str">
        <f t="shared" si="28"/>
        <v/>
      </c>
      <c r="P31" s="77" t="str">
        <f t="shared" si="28"/>
        <v/>
      </c>
      <c r="Q31" s="77" t="str">
        <f t="shared" si="28"/>
        <v/>
      </c>
      <c r="R31" s="77" t="str">
        <f t="shared" si="28"/>
        <v/>
      </c>
      <c r="S31" s="77" t="str">
        <f t="shared" si="28"/>
        <v/>
      </c>
      <c r="T31" s="77" t="str">
        <f t="shared" si="28"/>
        <v/>
      </c>
      <c r="U31" s="77" t="str">
        <f t="shared" si="28"/>
        <v/>
      </c>
      <c r="V31" s="29">
        <f t="shared" si="5"/>
        <v>0</v>
      </c>
      <c r="W31" s="30" t="str">
        <f t="shared" si="6"/>
        <v/>
      </c>
    </row>
    <row r="32" spans="1:23" x14ac:dyDescent="0.2">
      <c r="A32" s="421" t="s">
        <v>709</v>
      </c>
      <c r="B32" s="422"/>
      <c r="C32" s="77" t="str">
        <f t="shared" ref="C32:U32" si="29">IF(C$63=0,"",C89/C$63)</f>
        <v/>
      </c>
      <c r="D32" s="77" t="str">
        <f t="shared" si="29"/>
        <v/>
      </c>
      <c r="E32" s="77" t="str">
        <f t="shared" si="29"/>
        <v/>
      </c>
      <c r="F32" s="77" t="str">
        <f t="shared" si="29"/>
        <v/>
      </c>
      <c r="G32" s="77" t="str">
        <f t="shared" si="29"/>
        <v/>
      </c>
      <c r="H32" s="77" t="str">
        <f t="shared" si="29"/>
        <v/>
      </c>
      <c r="I32" s="77" t="str">
        <f t="shared" si="29"/>
        <v/>
      </c>
      <c r="J32" s="77" t="str">
        <f t="shared" si="29"/>
        <v/>
      </c>
      <c r="K32" s="77" t="str">
        <f t="shared" si="29"/>
        <v/>
      </c>
      <c r="L32" s="77" t="str">
        <f t="shared" si="29"/>
        <v/>
      </c>
      <c r="M32" s="77" t="str">
        <f t="shared" si="29"/>
        <v/>
      </c>
      <c r="N32" s="77" t="str">
        <f t="shared" si="29"/>
        <v/>
      </c>
      <c r="O32" s="77" t="str">
        <f t="shared" si="29"/>
        <v/>
      </c>
      <c r="P32" s="77" t="str">
        <f t="shared" si="29"/>
        <v/>
      </c>
      <c r="Q32" s="77" t="str">
        <f t="shared" si="29"/>
        <v/>
      </c>
      <c r="R32" s="77" t="str">
        <f t="shared" si="29"/>
        <v/>
      </c>
      <c r="S32" s="77" t="str">
        <f t="shared" si="29"/>
        <v/>
      </c>
      <c r="T32" s="77" t="str">
        <f t="shared" si="29"/>
        <v/>
      </c>
      <c r="U32" s="77" t="str">
        <f t="shared" si="29"/>
        <v/>
      </c>
      <c r="V32" s="29">
        <f t="shared" si="5"/>
        <v>0</v>
      </c>
      <c r="W32" s="30" t="str">
        <f t="shared" si="6"/>
        <v/>
      </c>
    </row>
    <row r="33" spans="1:23" x14ac:dyDescent="0.2">
      <c r="A33" s="421" t="s">
        <v>710</v>
      </c>
      <c r="B33" s="422"/>
      <c r="C33" s="77" t="str">
        <f t="shared" ref="C33:U33" si="30">IF(C$63=0,"",C90/C$63)</f>
        <v/>
      </c>
      <c r="D33" s="77" t="str">
        <f t="shared" si="30"/>
        <v/>
      </c>
      <c r="E33" s="77" t="str">
        <f t="shared" si="30"/>
        <v/>
      </c>
      <c r="F33" s="77" t="str">
        <f t="shared" si="30"/>
        <v/>
      </c>
      <c r="G33" s="77" t="str">
        <f t="shared" si="30"/>
        <v/>
      </c>
      <c r="H33" s="77" t="str">
        <f t="shared" si="30"/>
        <v/>
      </c>
      <c r="I33" s="77" t="str">
        <f t="shared" si="30"/>
        <v/>
      </c>
      <c r="J33" s="77" t="str">
        <f t="shared" si="30"/>
        <v/>
      </c>
      <c r="K33" s="77" t="str">
        <f t="shared" si="30"/>
        <v/>
      </c>
      <c r="L33" s="77" t="str">
        <f t="shared" si="30"/>
        <v/>
      </c>
      <c r="M33" s="77" t="str">
        <f t="shared" si="30"/>
        <v/>
      </c>
      <c r="N33" s="77" t="str">
        <f t="shared" si="30"/>
        <v/>
      </c>
      <c r="O33" s="77" t="str">
        <f t="shared" si="30"/>
        <v/>
      </c>
      <c r="P33" s="77" t="str">
        <f t="shared" si="30"/>
        <v/>
      </c>
      <c r="Q33" s="77" t="str">
        <f t="shared" si="30"/>
        <v/>
      </c>
      <c r="R33" s="77" t="str">
        <f t="shared" si="30"/>
        <v/>
      </c>
      <c r="S33" s="77" t="str">
        <f t="shared" si="30"/>
        <v/>
      </c>
      <c r="T33" s="77" t="str">
        <f t="shared" si="30"/>
        <v/>
      </c>
      <c r="U33" s="77" t="str">
        <f t="shared" si="30"/>
        <v/>
      </c>
      <c r="V33" s="29">
        <f t="shared" si="5"/>
        <v>0</v>
      </c>
      <c r="W33" s="30" t="str">
        <f t="shared" si="6"/>
        <v/>
      </c>
    </row>
    <row r="34" spans="1:23" x14ac:dyDescent="0.2">
      <c r="A34" s="421" t="s">
        <v>711</v>
      </c>
      <c r="B34" s="422"/>
      <c r="C34" s="77" t="str">
        <f t="shared" ref="C34:U34" si="31">IF(C$63=0,"",C91/C$63)</f>
        <v/>
      </c>
      <c r="D34" s="77" t="str">
        <f t="shared" si="31"/>
        <v/>
      </c>
      <c r="E34" s="77" t="str">
        <f t="shared" si="31"/>
        <v/>
      </c>
      <c r="F34" s="77" t="str">
        <f t="shared" si="31"/>
        <v/>
      </c>
      <c r="G34" s="77" t="str">
        <f t="shared" si="31"/>
        <v/>
      </c>
      <c r="H34" s="77" t="str">
        <f t="shared" si="31"/>
        <v/>
      </c>
      <c r="I34" s="77" t="str">
        <f t="shared" si="31"/>
        <v/>
      </c>
      <c r="J34" s="77" t="str">
        <f t="shared" si="31"/>
        <v/>
      </c>
      <c r="K34" s="77" t="str">
        <f t="shared" si="31"/>
        <v/>
      </c>
      <c r="L34" s="77" t="str">
        <f t="shared" si="31"/>
        <v/>
      </c>
      <c r="M34" s="77" t="str">
        <f t="shared" si="31"/>
        <v/>
      </c>
      <c r="N34" s="77" t="str">
        <f t="shared" si="31"/>
        <v/>
      </c>
      <c r="O34" s="77" t="str">
        <f t="shared" si="31"/>
        <v/>
      </c>
      <c r="P34" s="77" t="str">
        <f t="shared" si="31"/>
        <v/>
      </c>
      <c r="Q34" s="77" t="str">
        <f t="shared" si="31"/>
        <v/>
      </c>
      <c r="R34" s="77" t="str">
        <f t="shared" si="31"/>
        <v/>
      </c>
      <c r="S34" s="77" t="str">
        <f t="shared" si="31"/>
        <v/>
      </c>
      <c r="T34" s="77" t="str">
        <f t="shared" si="31"/>
        <v/>
      </c>
      <c r="U34" s="77" t="str">
        <f t="shared" si="31"/>
        <v/>
      </c>
      <c r="V34" s="29">
        <f t="shared" si="5"/>
        <v>0</v>
      </c>
      <c r="W34" s="30" t="str">
        <f t="shared" si="6"/>
        <v/>
      </c>
    </row>
    <row r="35" spans="1:23" x14ac:dyDescent="0.2">
      <c r="A35" s="421" t="s">
        <v>712</v>
      </c>
      <c r="B35" s="422"/>
      <c r="C35" s="77" t="str">
        <f t="shared" ref="C35:U35" si="32">IF(C$63=0,"",C92/C$63)</f>
        <v/>
      </c>
      <c r="D35" s="77" t="str">
        <f t="shared" si="32"/>
        <v/>
      </c>
      <c r="E35" s="77" t="str">
        <f t="shared" si="32"/>
        <v/>
      </c>
      <c r="F35" s="77" t="str">
        <f t="shared" si="32"/>
        <v/>
      </c>
      <c r="G35" s="77" t="str">
        <f t="shared" si="32"/>
        <v/>
      </c>
      <c r="H35" s="77" t="str">
        <f t="shared" si="32"/>
        <v/>
      </c>
      <c r="I35" s="77" t="str">
        <f t="shared" si="32"/>
        <v/>
      </c>
      <c r="J35" s="77" t="str">
        <f t="shared" si="32"/>
        <v/>
      </c>
      <c r="K35" s="77" t="str">
        <f t="shared" si="32"/>
        <v/>
      </c>
      <c r="L35" s="77" t="str">
        <f t="shared" si="32"/>
        <v/>
      </c>
      <c r="M35" s="77" t="str">
        <f t="shared" si="32"/>
        <v/>
      </c>
      <c r="N35" s="77" t="str">
        <f t="shared" si="32"/>
        <v/>
      </c>
      <c r="O35" s="77" t="str">
        <f t="shared" si="32"/>
        <v/>
      </c>
      <c r="P35" s="77" t="str">
        <f t="shared" si="32"/>
        <v/>
      </c>
      <c r="Q35" s="77" t="str">
        <f t="shared" si="32"/>
        <v/>
      </c>
      <c r="R35" s="77" t="str">
        <f t="shared" si="32"/>
        <v/>
      </c>
      <c r="S35" s="77" t="str">
        <f t="shared" si="32"/>
        <v/>
      </c>
      <c r="T35" s="77" t="str">
        <f t="shared" si="32"/>
        <v/>
      </c>
      <c r="U35" s="77" t="str">
        <f t="shared" si="32"/>
        <v/>
      </c>
      <c r="V35" s="29">
        <f t="shared" si="5"/>
        <v>0</v>
      </c>
      <c r="W35" s="30" t="str">
        <f t="shared" si="6"/>
        <v/>
      </c>
    </row>
    <row r="36" spans="1:23" x14ac:dyDescent="0.2">
      <c r="A36" s="421" t="s">
        <v>713</v>
      </c>
      <c r="B36" s="422"/>
      <c r="C36" s="77" t="str">
        <f t="shared" ref="C36:U36" si="33">IF(C$63=0,"",C93/C$63)</f>
        <v/>
      </c>
      <c r="D36" s="77" t="str">
        <f t="shared" si="33"/>
        <v/>
      </c>
      <c r="E36" s="77" t="str">
        <f t="shared" si="33"/>
        <v/>
      </c>
      <c r="F36" s="77" t="str">
        <f t="shared" si="33"/>
        <v/>
      </c>
      <c r="G36" s="77" t="str">
        <f t="shared" si="33"/>
        <v/>
      </c>
      <c r="H36" s="77" t="str">
        <f t="shared" si="33"/>
        <v/>
      </c>
      <c r="I36" s="77" t="str">
        <f t="shared" si="33"/>
        <v/>
      </c>
      <c r="J36" s="77" t="str">
        <f t="shared" si="33"/>
        <v/>
      </c>
      <c r="K36" s="77" t="str">
        <f t="shared" si="33"/>
        <v/>
      </c>
      <c r="L36" s="77" t="str">
        <f t="shared" si="33"/>
        <v/>
      </c>
      <c r="M36" s="77" t="str">
        <f t="shared" si="33"/>
        <v/>
      </c>
      <c r="N36" s="77" t="str">
        <f t="shared" si="33"/>
        <v/>
      </c>
      <c r="O36" s="77" t="str">
        <f t="shared" si="33"/>
        <v/>
      </c>
      <c r="P36" s="77" t="str">
        <f t="shared" si="33"/>
        <v/>
      </c>
      <c r="Q36" s="77" t="str">
        <f t="shared" si="33"/>
        <v/>
      </c>
      <c r="R36" s="77" t="str">
        <f t="shared" si="33"/>
        <v/>
      </c>
      <c r="S36" s="77" t="str">
        <f t="shared" si="33"/>
        <v/>
      </c>
      <c r="T36" s="77" t="str">
        <f t="shared" si="33"/>
        <v/>
      </c>
      <c r="U36" s="77" t="str">
        <f t="shared" si="33"/>
        <v/>
      </c>
      <c r="V36" s="29">
        <f t="shared" si="5"/>
        <v>0</v>
      </c>
      <c r="W36" s="30" t="str">
        <f t="shared" si="6"/>
        <v/>
      </c>
    </row>
    <row r="37" spans="1:23" x14ac:dyDescent="0.2">
      <c r="A37" s="421" t="s">
        <v>714</v>
      </c>
      <c r="B37" s="422"/>
      <c r="C37" s="77" t="str">
        <f t="shared" ref="C37:U37" si="34">IF(C$63=0,"",C94/C$63)</f>
        <v/>
      </c>
      <c r="D37" s="77" t="str">
        <f t="shared" si="34"/>
        <v/>
      </c>
      <c r="E37" s="77" t="str">
        <f t="shared" si="34"/>
        <v/>
      </c>
      <c r="F37" s="77" t="str">
        <f t="shared" si="34"/>
        <v/>
      </c>
      <c r="G37" s="77" t="str">
        <f t="shared" si="34"/>
        <v/>
      </c>
      <c r="H37" s="77" t="str">
        <f t="shared" si="34"/>
        <v/>
      </c>
      <c r="I37" s="77" t="str">
        <f t="shared" si="34"/>
        <v/>
      </c>
      <c r="J37" s="77" t="str">
        <f t="shared" si="34"/>
        <v/>
      </c>
      <c r="K37" s="77" t="str">
        <f t="shared" si="34"/>
        <v/>
      </c>
      <c r="L37" s="77" t="str">
        <f t="shared" si="34"/>
        <v/>
      </c>
      <c r="M37" s="77" t="str">
        <f t="shared" si="34"/>
        <v/>
      </c>
      <c r="N37" s="77" t="str">
        <f t="shared" si="34"/>
        <v/>
      </c>
      <c r="O37" s="77" t="str">
        <f t="shared" si="34"/>
        <v/>
      </c>
      <c r="P37" s="77" t="str">
        <f t="shared" si="34"/>
        <v/>
      </c>
      <c r="Q37" s="77" t="str">
        <f t="shared" si="34"/>
        <v/>
      </c>
      <c r="R37" s="77" t="str">
        <f t="shared" si="34"/>
        <v/>
      </c>
      <c r="S37" s="77" t="str">
        <f t="shared" si="34"/>
        <v/>
      </c>
      <c r="T37" s="77" t="str">
        <f t="shared" si="34"/>
        <v/>
      </c>
      <c r="U37" s="77" t="str">
        <f t="shared" si="34"/>
        <v/>
      </c>
      <c r="V37" s="29">
        <f t="shared" si="5"/>
        <v>0</v>
      </c>
      <c r="W37" s="30" t="str">
        <f t="shared" si="6"/>
        <v/>
      </c>
    </row>
    <row r="38" spans="1:23" x14ac:dyDescent="0.2">
      <c r="A38" s="421" t="s">
        <v>715</v>
      </c>
      <c r="B38" s="422"/>
      <c r="C38" s="77" t="str">
        <f t="shared" ref="C38:U38" si="35">IF(C$63=0,"",C95/C$63)</f>
        <v/>
      </c>
      <c r="D38" s="77" t="str">
        <f t="shared" si="35"/>
        <v/>
      </c>
      <c r="E38" s="77" t="str">
        <f t="shared" si="35"/>
        <v/>
      </c>
      <c r="F38" s="77" t="str">
        <f t="shared" si="35"/>
        <v/>
      </c>
      <c r="G38" s="77" t="str">
        <f t="shared" si="35"/>
        <v/>
      </c>
      <c r="H38" s="77" t="str">
        <f t="shared" si="35"/>
        <v/>
      </c>
      <c r="I38" s="77" t="str">
        <f t="shared" si="35"/>
        <v/>
      </c>
      <c r="J38" s="77" t="str">
        <f t="shared" si="35"/>
        <v/>
      </c>
      <c r="K38" s="77" t="str">
        <f t="shared" si="35"/>
        <v/>
      </c>
      <c r="L38" s="77" t="str">
        <f t="shared" si="35"/>
        <v/>
      </c>
      <c r="M38" s="77" t="str">
        <f t="shared" si="35"/>
        <v/>
      </c>
      <c r="N38" s="77" t="str">
        <f t="shared" si="35"/>
        <v/>
      </c>
      <c r="O38" s="77" t="str">
        <f t="shared" si="35"/>
        <v/>
      </c>
      <c r="P38" s="77" t="str">
        <f t="shared" si="35"/>
        <v/>
      </c>
      <c r="Q38" s="77" t="str">
        <f t="shared" si="35"/>
        <v/>
      </c>
      <c r="R38" s="77" t="str">
        <f t="shared" si="35"/>
        <v/>
      </c>
      <c r="S38" s="77" t="str">
        <f t="shared" si="35"/>
        <v/>
      </c>
      <c r="T38" s="77" t="str">
        <f t="shared" si="35"/>
        <v/>
      </c>
      <c r="U38" s="77" t="str">
        <f t="shared" si="35"/>
        <v/>
      </c>
      <c r="V38" s="29">
        <f t="shared" si="5"/>
        <v>0</v>
      </c>
      <c r="W38" s="30" t="str">
        <f t="shared" si="6"/>
        <v/>
      </c>
    </row>
    <row r="39" spans="1:23" x14ac:dyDescent="0.2">
      <c r="A39" s="421" t="s">
        <v>716</v>
      </c>
      <c r="B39" s="422"/>
      <c r="C39" s="77" t="str">
        <f t="shared" ref="C39:U39" si="36">IF(C$63=0,"",C96/C$63)</f>
        <v/>
      </c>
      <c r="D39" s="77" t="str">
        <f t="shared" si="36"/>
        <v/>
      </c>
      <c r="E39" s="77" t="str">
        <f t="shared" si="36"/>
        <v/>
      </c>
      <c r="F39" s="77" t="str">
        <f t="shared" si="36"/>
        <v/>
      </c>
      <c r="G39" s="77" t="str">
        <f t="shared" si="36"/>
        <v/>
      </c>
      <c r="H39" s="77" t="str">
        <f t="shared" si="36"/>
        <v/>
      </c>
      <c r="I39" s="77" t="str">
        <f t="shared" si="36"/>
        <v/>
      </c>
      <c r="J39" s="77" t="str">
        <f t="shared" si="36"/>
        <v/>
      </c>
      <c r="K39" s="77" t="str">
        <f t="shared" si="36"/>
        <v/>
      </c>
      <c r="L39" s="77" t="str">
        <f t="shared" si="36"/>
        <v/>
      </c>
      <c r="M39" s="77" t="str">
        <f t="shared" si="36"/>
        <v/>
      </c>
      <c r="N39" s="77" t="str">
        <f t="shared" si="36"/>
        <v/>
      </c>
      <c r="O39" s="77" t="str">
        <f t="shared" si="36"/>
        <v/>
      </c>
      <c r="P39" s="77" t="str">
        <f t="shared" si="36"/>
        <v/>
      </c>
      <c r="Q39" s="77" t="str">
        <f t="shared" si="36"/>
        <v/>
      </c>
      <c r="R39" s="77" t="str">
        <f t="shared" si="36"/>
        <v/>
      </c>
      <c r="S39" s="77" t="str">
        <f t="shared" si="36"/>
        <v/>
      </c>
      <c r="T39" s="77" t="str">
        <f t="shared" si="36"/>
        <v/>
      </c>
      <c r="U39" s="77" t="str">
        <f t="shared" si="36"/>
        <v/>
      </c>
      <c r="V39" s="29">
        <f t="shared" si="5"/>
        <v>0</v>
      </c>
      <c r="W39" s="30" t="str">
        <f t="shared" si="6"/>
        <v/>
      </c>
    </row>
    <row r="40" spans="1:23" x14ac:dyDescent="0.2">
      <c r="A40" s="421" t="s">
        <v>717</v>
      </c>
      <c r="B40" s="422"/>
      <c r="C40" s="77" t="str">
        <f t="shared" ref="C40:U40" si="37">IF(C$63=0,"",C97/C$63)</f>
        <v/>
      </c>
      <c r="D40" s="77" t="str">
        <f t="shared" si="37"/>
        <v/>
      </c>
      <c r="E40" s="77" t="str">
        <f t="shared" si="37"/>
        <v/>
      </c>
      <c r="F40" s="77" t="str">
        <f t="shared" si="37"/>
        <v/>
      </c>
      <c r="G40" s="77" t="str">
        <f t="shared" si="37"/>
        <v/>
      </c>
      <c r="H40" s="77" t="str">
        <f t="shared" si="37"/>
        <v/>
      </c>
      <c r="I40" s="77" t="str">
        <f t="shared" si="37"/>
        <v/>
      </c>
      <c r="J40" s="77" t="str">
        <f t="shared" si="37"/>
        <v/>
      </c>
      <c r="K40" s="77" t="str">
        <f t="shared" si="37"/>
        <v/>
      </c>
      <c r="L40" s="77" t="str">
        <f t="shared" si="37"/>
        <v/>
      </c>
      <c r="M40" s="77" t="str">
        <f t="shared" si="37"/>
        <v/>
      </c>
      <c r="N40" s="77" t="str">
        <f t="shared" si="37"/>
        <v/>
      </c>
      <c r="O40" s="77" t="str">
        <f t="shared" si="37"/>
        <v/>
      </c>
      <c r="P40" s="77" t="str">
        <f t="shared" si="37"/>
        <v/>
      </c>
      <c r="Q40" s="77" t="str">
        <f t="shared" si="37"/>
        <v/>
      </c>
      <c r="R40" s="77" t="str">
        <f t="shared" si="37"/>
        <v/>
      </c>
      <c r="S40" s="77" t="str">
        <f t="shared" si="37"/>
        <v/>
      </c>
      <c r="T40" s="77" t="str">
        <f t="shared" si="37"/>
        <v/>
      </c>
      <c r="U40" s="77" t="str">
        <f t="shared" si="37"/>
        <v/>
      </c>
      <c r="V40" s="29">
        <f t="shared" si="5"/>
        <v>0</v>
      </c>
      <c r="W40" s="30" t="str">
        <f t="shared" si="6"/>
        <v/>
      </c>
    </row>
    <row r="41" spans="1:23" x14ac:dyDescent="0.2">
      <c r="A41" s="421" t="s">
        <v>718</v>
      </c>
      <c r="B41" s="422"/>
      <c r="C41" s="77" t="str">
        <f t="shared" ref="C41:U41" si="38">IF(C$63=0,"",C98/C$63)</f>
        <v/>
      </c>
      <c r="D41" s="77" t="str">
        <f t="shared" si="38"/>
        <v/>
      </c>
      <c r="E41" s="77" t="str">
        <f t="shared" si="38"/>
        <v/>
      </c>
      <c r="F41" s="77" t="str">
        <f t="shared" si="38"/>
        <v/>
      </c>
      <c r="G41" s="77" t="str">
        <f t="shared" si="38"/>
        <v/>
      </c>
      <c r="H41" s="77" t="str">
        <f t="shared" si="38"/>
        <v/>
      </c>
      <c r="I41" s="77" t="str">
        <f t="shared" si="38"/>
        <v/>
      </c>
      <c r="J41" s="77" t="str">
        <f t="shared" si="38"/>
        <v/>
      </c>
      <c r="K41" s="77" t="str">
        <f t="shared" si="38"/>
        <v/>
      </c>
      <c r="L41" s="77" t="str">
        <f t="shared" si="38"/>
        <v/>
      </c>
      <c r="M41" s="77" t="str">
        <f t="shared" si="38"/>
        <v/>
      </c>
      <c r="N41" s="77" t="str">
        <f t="shared" si="38"/>
        <v/>
      </c>
      <c r="O41" s="77" t="str">
        <f t="shared" si="38"/>
        <v/>
      </c>
      <c r="P41" s="77" t="str">
        <f t="shared" si="38"/>
        <v/>
      </c>
      <c r="Q41" s="77" t="str">
        <f t="shared" si="38"/>
        <v/>
      </c>
      <c r="R41" s="77" t="str">
        <f t="shared" si="38"/>
        <v/>
      </c>
      <c r="S41" s="77" t="str">
        <f t="shared" si="38"/>
        <v/>
      </c>
      <c r="T41" s="77" t="str">
        <f t="shared" si="38"/>
        <v/>
      </c>
      <c r="U41" s="77" t="str">
        <f t="shared" si="38"/>
        <v/>
      </c>
      <c r="V41" s="29">
        <f t="shared" si="5"/>
        <v>0</v>
      </c>
      <c r="W41" s="30" t="str">
        <f t="shared" si="6"/>
        <v/>
      </c>
    </row>
    <row r="42" spans="1:23" s="27" customFormat="1" x14ac:dyDescent="0.2">
      <c r="A42" s="421" t="s">
        <v>719</v>
      </c>
      <c r="B42" s="422"/>
      <c r="C42" s="77" t="str">
        <f t="shared" ref="C42:U42" si="39">IF(C$63=0,"",C99/C$63)</f>
        <v/>
      </c>
      <c r="D42" s="77" t="str">
        <f t="shared" si="39"/>
        <v/>
      </c>
      <c r="E42" s="77" t="str">
        <f t="shared" si="39"/>
        <v/>
      </c>
      <c r="F42" s="77" t="str">
        <f t="shared" si="39"/>
        <v/>
      </c>
      <c r="G42" s="77" t="str">
        <f t="shared" si="39"/>
        <v/>
      </c>
      <c r="H42" s="77" t="str">
        <f t="shared" si="39"/>
        <v/>
      </c>
      <c r="I42" s="77" t="str">
        <f t="shared" si="39"/>
        <v/>
      </c>
      <c r="J42" s="77" t="str">
        <f t="shared" si="39"/>
        <v/>
      </c>
      <c r="K42" s="77" t="str">
        <f t="shared" si="39"/>
        <v/>
      </c>
      <c r="L42" s="77" t="str">
        <f t="shared" si="39"/>
        <v/>
      </c>
      <c r="M42" s="77" t="str">
        <f t="shared" si="39"/>
        <v/>
      </c>
      <c r="N42" s="77" t="str">
        <f t="shared" si="39"/>
        <v/>
      </c>
      <c r="O42" s="77" t="str">
        <f t="shared" si="39"/>
        <v/>
      </c>
      <c r="P42" s="77" t="str">
        <f t="shared" si="39"/>
        <v/>
      </c>
      <c r="Q42" s="77" t="str">
        <f t="shared" si="39"/>
        <v/>
      </c>
      <c r="R42" s="77" t="str">
        <f t="shared" si="39"/>
        <v/>
      </c>
      <c r="S42" s="77" t="str">
        <f t="shared" si="39"/>
        <v/>
      </c>
      <c r="T42" s="77" t="str">
        <f t="shared" si="39"/>
        <v/>
      </c>
      <c r="U42" s="77" t="str">
        <f t="shared" si="39"/>
        <v/>
      </c>
      <c r="V42" s="29">
        <f t="shared" si="5"/>
        <v>0</v>
      </c>
      <c r="W42" s="30" t="str">
        <f t="shared" si="6"/>
        <v/>
      </c>
    </row>
    <row r="43" spans="1:23" x14ac:dyDescent="0.2">
      <c r="A43" s="425" t="s">
        <v>720</v>
      </c>
      <c r="B43" s="425"/>
      <c r="C43" s="77" t="str">
        <f t="shared" ref="C43:U43" si="40">IF(C$63=0,"",C100/C$63)</f>
        <v/>
      </c>
      <c r="D43" s="77" t="str">
        <f t="shared" si="40"/>
        <v/>
      </c>
      <c r="E43" s="77" t="str">
        <f t="shared" si="40"/>
        <v/>
      </c>
      <c r="F43" s="77" t="str">
        <f t="shared" si="40"/>
        <v/>
      </c>
      <c r="G43" s="77" t="str">
        <f t="shared" si="40"/>
        <v/>
      </c>
      <c r="H43" s="77" t="str">
        <f t="shared" si="40"/>
        <v/>
      </c>
      <c r="I43" s="77" t="str">
        <f t="shared" si="40"/>
        <v/>
      </c>
      <c r="J43" s="77" t="str">
        <f t="shared" si="40"/>
        <v/>
      </c>
      <c r="K43" s="77" t="str">
        <f t="shared" si="40"/>
        <v/>
      </c>
      <c r="L43" s="77" t="str">
        <f t="shared" si="40"/>
        <v/>
      </c>
      <c r="M43" s="77" t="str">
        <f t="shared" si="40"/>
        <v/>
      </c>
      <c r="N43" s="77" t="str">
        <f t="shared" si="40"/>
        <v/>
      </c>
      <c r="O43" s="77" t="str">
        <f t="shared" si="40"/>
        <v/>
      </c>
      <c r="P43" s="77" t="str">
        <f t="shared" si="40"/>
        <v/>
      </c>
      <c r="Q43" s="77" t="str">
        <f t="shared" si="40"/>
        <v/>
      </c>
      <c r="R43" s="77" t="str">
        <f t="shared" si="40"/>
        <v/>
      </c>
      <c r="S43" s="77" t="str">
        <f t="shared" si="40"/>
        <v/>
      </c>
      <c r="T43" s="77" t="str">
        <f t="shared" si="40"/>
        <v/>
      </c>
      <c r="U43" s="77" t="str">
        <f t="shared" si="40"/>
        <v/>
      </c>
      <c r="V43" s="29">
        <f t="shared" si="5"/>
        <v>0</v>
      </c>
      <c r="W43" s="30" t="str">
        <f t="shared" si="6"/>
        <v/>
      </c>
    </row>
    <row r="44" spans="1:23" x14ac:dyDescent="0.2">
      <c r="A44" s="421" t="s">
        <v>721</v>
      </c>
      <c r="B44" s="422"/>
      <c r="C44" s="77" t="str">
        <f t="shared" ref="C44:U44" si="41">IF(C$63=0,"",C101/C$63)</f>
        <v/>
      </c>
      <c r="D44" s="77" t="str">
        <f t="shared" si="41"/>
        <v/>
      </c>
      <c r="E44" s="77" t="str">
        <f t="shared" si="41"/>
        <v/>
      </c>
      <c r="F44" s="77" t="str">
        <f t="shared" si="41"/>
        <v/>
      </c>
      <c r="G44" s="77" t="str">
        <f t="shared" si="41"/>
        <v/>
      </c>
      <c r="H44" s="77" t="str">
        <f t="shared" si="41"/>
        <v/>
      </c>
      <c r="I44" s="77" t="str">
        <f t="shared" si="41"/>
        <v/>
      </c>
      <c r="J44" s="77" t="str">
        <f t="shared" si="41"/>
        <v/>
      </c>
      <c r="K44" s="77" t="str">
        <f t="shared" si="41"/>
        <v/>
      </c>
      <c r="L44" s="77" t="str">
        <f t="shared" si="41"/>
        <v/>
      </c>
      <c r="M44" s="77" t="str">
        <f t="shared" si="41"/>
        <v/>
      </c>
      <c r="N44" s="77" t="str">
        <f t="shared" si="41"/>
        <v/>
      </c>
      <c r="O44" s="77" t="str">
        <f t="shared" si="41"/>
        <v/>
      </c>
      <c r="P44" s="77" t="str">
        <f t="shared" si="41"/>
        <v/>
      </c>
      <c r="Q44" s="77" t="str">
        <f t="shared" si="41"/>
        <v/>
      </c>
      <c r="R44" s="77" t="str">
        <f t="shared" si="41"/>
        <v/>
      </c>
      <c r="S44" s="77" t="str">
        <f t="shared" si="41"/>
        <v/>
      </c>
      <c r="T44" s="77" t="str">
        <f t="shared" si="41"/>
        <v/>
      </c>
      <c r="U44" s="77" t="str">
        <f t="shared" si="41"/>
        <v/>
      </c>
      <c r="V44" s="29">
        <f t="shared" si="5"/>
        <v>0</v>
      </c>
      <c r="W44" s="30" t="str">
        <f t="shared" si="6"/>
        <v/>
      </c>
    </row>
    <row r="45" spans="1:23" x14ac:dyDescent="0.2">
      <c r="A45" s="421" t="s">
        <v>722</v>
      </c>
      <c r="B45" s="422"/>
      <c r="C45" s="77" t="str">
        <f t="shared" ref="C45:U45" si="42">IF(C$63=0,"",C102/C$63)</f>
        <v/>
      </c>
      <c r="D45" s="77" t="str">
        <f t="shared" si="42"/>
        <v/>
      </c>
      <c r="E45" s="77" t="str">
        <f t="shared" si="42"/>
        <v/>
      </c>
      <c r="F45" s="77" t="str">
        <f t="shared" si="42"/>
        <v/>
      </c>
      <c r="G45" s="77" t="str">
        <f t="shared" si="42"/>
        <v/>
      </c>
      <c r="H45" s="77" t="str">
        <f t="shared" si="42"/>
        <v/>
      </c>
      <c r="I45" s="77" t="str">
        <f t="shared" si="42"/>
        <v/>
      </c>
      <c r="J45" s="77" t="str">
        <f t="shared" si="42"/>
        <v/>
      </c>
      <c r="K45" s="77" t="str">
        <f t="shared" si="42"/>
        <v/>
      </c>
      <c r="L45" s="77" t="str">
        <f t="shared" si="42"/>
        <v/>
      </c>
      <c r="M45" s="77" t="str">
        <f t="shared" si="42"/>
        <v/>
      </c>
      <c r="N45" s="77" t="str">
        <f t="shared" si="42"/>
        <v/>
      </c>
      <c r="O45" s="77" t="str">
        <f t="shared" si="42"/>
        <v/>
      </c>
      <c r="P45" s="77" t="str">
        <f t="shared" si="42"/>
        <v/>
      </c>
      <c r="Q45" s="77" t="str">
        <f t="shared" si="42"/>
        <v/>
      </c>
      <c r="R45" s="77" t="str">
        <f t="shared" si="42"/>
        <v/>
      </c>
      <c r="S45" s="77" t="str">
        <f t="shared" si="42"/>
        <v/>
      </c>
      <c r="T45" s="77" t="str">
        <f t="shared" si="42"/>
        <v/>
      </c>
      <c r="U45" s="77" t="str">
        <f t="shared" si="42"/>
        <v/>
      </c>
      <c r="V45" s="29">
        <f t="shared" si="5"/>
        <v>0</v>
      </c>
      <c r="W45" s="30" t="str">
        <f t="shared" si="6"/>
        <v/>
      </c>
    </row>
    <row r="46" spans="1:23" x14ac:dyDescent="0.2">
      <c r="A46" s="421" t="s">
        <v>723</v>
      </c>
      <c r="B46" s="422"/>
      <c r="C46" s="77" t="str">
        <f t="shared" ref="C46:U46" si="43">IF(C$63=0,"",C103/C$63)</f>
        <v/>
      </c>
      <c r="D46" s="77" t="str">
        <f t="shared" si="43"/>
        <v/>
      </c>
      <c r="E46" s="77" t="str">
        <f t="shared" si="43"/>
        <v/>
      </c>
      <c r="F46" s="77" t="str">
        <f t="shared" si="43"/>
        <v/>
      </c>
      <c r="G46" s="77" t="str">
        <f t="shared" si="43"/>
        <v/>
      </c>
      <c r="H46" s="77" t="str">
        <f t="shared" si="43"/>
        <v/>
      </c>
      <c r="I46" s="77" t="str">
        <f t="shared" si="43"/>
        <v/>
      </c>
      <c r="J46" s="77" t="str">
        <f t="shared" si="43"/>
        <v/>
      </c>
      <c r="K46" s="77" t="str">
        <f t="shared" si="43"/>
        <v/>
      </c>
      <c r="L46" s="77" t="str">
        <f t="shared" si="43"/>
        <v/>
      </c>
      <c r="M46" s="77" t="str">
        <f t="shared" si="43"/>
        <v/>
      </c>
      <c r="N46" s="77" t="str">
        <f t="shared" si="43"/>
        <v/>
      </c>
      <c r="O46" s="77" t="str">
        <f t="shared" si="43"/>
        <v/>
      </c>
      <c r="P46" s="77" t="str">
        <f t="shared" si="43"/>
        <v/>
      </c>
      <c r="Q46" s="77" t="str">
        <f t="shared" si="43"/>
        <v/>
      </c>
      <c r="R46" s="77" t="str">
        <f t="shared" si="43"/>
        <v/>
      </c>
      <c r="S46" s="77" t="str">
        <f t="shared" si="43"/>
        <v/>
      </c>
      <c r="T46" s="77" t="str">
        <f t="shared" si="43"/>
        <v/>
      </c>
      <c r="U46" s="77" t="str">
        <f t="shared" si="43"/>
        <v/>
      </c>
      <c r="V46" s="29">
        <f t="shared" si="5"/>
        <v>0</v>
      </c>
      <c r="W46" s="30" t="str">
        <f t="shared" si="6"/>
        <v/>
      </c>
    </row>
    <row r="47" spans="1:23" x14ac:dyDescent="0.2">
      <c r="A47" s="421" t="s">
        <v>724</v>
      </c>
      <c r="B47" s="422"/>
      <c r="C47" s="77" t="str">
        <f t="shared" ref="C47:U47" si="44">IF(C$63=0,"",C104/C$63)</f>
        <v/>
      </c>
      <c r="D47" s="77" t="str">
        <f t="shared" si="44"/>
        <v/>
      </c>
      <c r="E47" s="77" t="str">
        <f t="shared" si="44"/>
        <v/>
      </c>
      <c r="F47" s="77" t="str">
        <f t="shared" si="44"/>
        <v/>
      </c>
      <c r="G47" s="77" t="str">
        <f t="shared" si="44"/>
        <v/>
      </c>
      <c r="H47" s="77" t="str">
        <f t="shared" si="44"/>
        <v/>
      </c>
      <c r="I47" s="77" t="str">
        <f t="shared" si="44"/>
        <v/>
      </c>
      <c r="J47" s="77" t="str">
        <f t="shared" si="44"/>
        <v/>
      </c>
      <c r="K47" s="77" t="str">
        <f t="shared" si="44"/>
        <v/>
      </c>
      <c r="L47" s="77" t="str">
        <f t="shared" si="44"/>
        <v/>
      </c>
      <c r="M47" s="77" t="str">
        <f t="shared" si="44"/>
        <v/>
      </c>
      <c r="N47" s="77" t="str">
        <f t="shared" si="44"/>
        <v/>
      </c>
      <c r="O47" s="77" t="str">
        <f t="shared" si="44"/>
        <v/>
      </c>
      <c r="P47" s="77" t="str">
        <f t="shared" si="44"/>
        <v/>
      </c>
      <c r="Q47" s="77" t="str">
        <f t="shared" si="44"/>
        <v/>
      </c>
      <c r="R47" s="77" t="str">
        <f t="shared" si="44"/>
        <v/>
      </c>
      <c r="S47" s="77" t="str">
        <f t="shared" si="44"/>
        <v/>
      </c>
      <c r="T47" s="77" t="str">
        <f t="shared" si="44"/>
        <v/>
      </c>
      <c r="U47" s="77" t="str">
        <f t="shared" si="44"/>
        <v/>
      </c>
      <c r="V47" s="29">
        <f t="shared" si="5"/>
        <v>0</v>
      </c>
      <c r="W47" s="30" t="str">
        <f t="shared" si="6"/>
        <v/>
      </c>
    </row>
    <row r="48" spans="1:23" x14ac:dyDescent="0.2">
      <c r="A48" s="425" t="s">
        <v>725</v>
      </c>
      <c r="B48" s="425"/>
      <c r="C48" s="77" t="str">
        <f t="shared" ref="C48:U48" si="45">IF(C$63=0,"",C105/C$63)</f>
        <v/>
      </c>
      <c r="D48" s="77" t="str">
        <f t="shared" si="45"/>
        <v/>
      </c>
      <c r="E48" s="77" t="str">
        <f t="shared" si="45"/>
        <v/>
      </c>
      <c r="F48" s="77" t="str">
        <f t="shared" si="45"/>
        <v/>
      </c>
      <c r="G48" s="77" t="str">
        <f t="shared" si="45"/>
        <v/>
      </c>
      <c r="H48" s="77" t="str">
        <f t="shared" si="45"/>
        <v/>
      </c>
      <c r="I48" s="77" t="str">
        <f t="shared" si="45"/>
        <v/>
      </c>
      <c r="J48" s="77" t="str">
        <f t="shared" si="45"/>
        <v/>
      </c>
      <c r="K48" s="77" t="str">
        <f t="shared" si="45"/>
        <v/>
      </c>
      <c r="L48" s="77" t="str">
        <f t="shared" si="45"/>
        <v/>
      </c>
      <c r="M48" s="77" t="str">
        <f t="shared" si="45"/>
        <v/>
      </c>
      <c r="N48" s="77" t="str">
        <f t="shared" si="45"/>
        <v/>
      </c>
      <c r="O48" s="77" t="str">
        <f t="shared" si="45"/>
        <v/>
      </c>
      <c r="P48" s="77" t="str">
        <f t="shared" si="45"/>
        <v/>
      </c>
      <c r="Q48" s="77" t="str">
        <f t="shared" si="45"/>
        <v/>
      </c>
      <c r="R48" s="77" t="str">
        <f t="shared" si="45"/>
        <v/>
      </c>
      <c r="S48" s="77" t="str">
        <f t="shared" si="45"/>
        <v/>
      </c>
      <c r="T48" s="77" t="str">
        <f t="shared" si="45"/>
        <v/>
      </c>
      <c r="U48" s="77" t="str">
        <f t="shared" si="45"/>
        <v/>
      </c>
      <c r="V48" s="29">
        <f t="shared" si="5"/>
        <v>0</v>
      </c>
      <c r="W48" s="30" t="str">
        <f t="shared" si="6"/>
        <v/>
      </c>
    </row>
    <row r="49" spans="1:45" x14ac:dyDescent="0.2">
      <c r="A49" s="421" t="s">
        <v>726</v>
      </c>
      <c r="B49" s="422"/>
      <c r="C49" s="77" t="str">
        <f t="shared" ref="C49:U49" si="46">IF(C$63=0,"",C106/C$63)</f>
        <v/>
      </c>
      <c r="D49" s="77" t="str">
        <f t="shared" si="46"/>
        <v/>
      </c>
      <c r="E49" s="77" t="str">
        <f t="shared" si="46"/>
        <v/>
      </c>
      <c r="F49" s="77" t="str">
        <f t="shared" si="46"/>
        <v/>
      </c>
      <c r="G49" s="77" t="str">
        <f t="shared" si="46"/>
        <v/>
      </c>
      <c r="H49" s="77" t="str">
        <f t="shared" si="46"/>
        <v/>
      </c>
      <c r="I49" s="77" t="str">
        <f t="shared" si="46"/>
        <v/>
      </c>
      <c r="J49" s="77" t="str">
        <f t="shared" si="46"/>
        <v/>
      </c>
      <c r="K49" s="77" t="str">
        <f t="shared" si="46"/>
        <v/>
      </c>
      <c r="L49" s="77" t="str">
        <f t="shared" si="46"/>
        <v/>
      </c>
      <c r="M49" s="77" t="str">
        <f t="shared" si="46"/>
        <v/>
      </c>
      <c r="N49" s="77" t="str">
        <f t="shared" si="46"/>
        <v/>
      </c>
      <c r="O49" s="77" t="str">
        <f t="shared" si="46"/>
        <v/>
      </c>
      <c r="P49" s="77" t="str">
        <f t="shared" si="46"/>
        <v/>
      </c>
      <c r="Q49" s="77" t="str">
        <f t="shared" si="46"/>
        <v/>
      </c>
      <c r="R49" s="77" t="str">
        <f t="shared" si="46"/>
        <v/>
      </c>
      <c r="S49" s="77" t="str">
        <f t="shared" si="46"/>
        <v/>
      </c>
      <c r="T49" s="77" t="str">
        <f t="shared" si="46"/>
        <v/>
      </c>
      <c r="U49" s="77" t="str">
        <f t="shared" si="46"/>
        <v/>
      </c>
      <c r="V49" s="29">
        <f t="shared" si="5"/>
        <v>0</v>
      </c>
      <c r="W49" s="30" t="str">
        <f t="shared" si="6"/>
        <v/>
      </c>
    </row>
    <row r="50" spans="1:45" x14ac:dyDescent="0.2">
      <c r="A50" s="421" t="s">
        <v>727</v>
      </c>
      <c r="B50" s="422"/>
      <c r="C50" s="77" t="str">
        <f t="shared" ref="C50:U50" si="47">IF(C$63=0,"",C107/C$63)</f>
        <v/>
      </c>
      <c r="D50" s="77" t="str">
        <f t="shared" si="47"/>
        <v/>
      </c>
      <c r="E50" s="77" t="str">
        <f t="shared" si="47"/>
        <v/>
      </c>
      <c r="F50" s="77" t="str">
        <f t="shared" si="47"/>
        <v/>
      </c>
      <c r="G50" s="77" t="str">
        <f t="shared" si="47"/>
        <v/>
      </c>
      <c r="H50" s="77" t="str">
        <f t="shared" si="47"/>
        <v/>
      </c>
      <c r="I50" s="77" t="str">
        <f t="shared" si="47"/>
        <v/>
      </c>
      <c r="J50" s="77" t="str">
        <f t="shared" si="47"/>
        <v/>
      </c>
      <c r="K50" s="77" t="str">
        <f t="shared" si="47"/>
        <v/>
      </c>
      <c r="L50" s="77" t="str">
        <f t="shared" si="47"/>
        <v/>
      </c>
      <c r="M50" s="77" t="str">
        <f t="shared" si="47"/>
        <v/>
      </c>
      <c r="N50" s="77" t="str">
        <f t="shared" si="47"/>
        <v/>
      </c>
      <c r="O50" s="77" t="str">
        <f t="shared" si="47"/>
        <v/>
      </c>
      <c r="P50" s="77" t="str">
        <f t="shared" si="47"/>
        <v/>
      </c>
      <c r="Q50" s="77" t="str">
        <f t="shared" si="47"/>
        <v/>
      </c>
      <c r="R50" s="77" t="str">
        <f t="shared" si="47"/>
        <v/>
      </c>
      <c r="S50" s="77" t="str">
        <f t="shared" si="47"/>
        <v/>
      </c>
      <c r="T50" s="77" t="str">
        <f t="shared" si="47"/>
        <v/>
      </c>
      <c r="U50" s="77" t="str">
        <f t="shared" si="47"/>
        <v/>
      </c>
      <c r="V50" s="29">
        <f t="shared" si="5"/>
        <v>0</v>
      </c>
      <c r="W50" s="30" t="str">
        <f t="shared" si="6"/>
        <v/>
      </c>
    </row>
    <row r="51" spans="1:45" x14ac:dyDescent="0.2">
      <c r="A51" s="421" t="s">
        <v>728</v>
      </c>
      <c r="B51" s="422"/>
      <c r="C51" s="77" t="str">
        <f t="shared" ref="C51:U51" si="48">IF(C$63=0,"",C108/C$63)</f>
        <v/>
      </c>
      <c r="D51" s="77" t="str">
        <f t="shared" si="48"/>
        <v/>
      </c>
      <c r="E51" s="77" t="str">
        <f t="shared" si="48"/>
        <v/>
      </c>
      <c r="F51" s="77" t="str">
        <f t="shared" si="48"/>
        <v/>
      </c>
      <c r="G51" s="77" t="str">
        <f t="shared" si="48"/>
        <v/>
      </c>
      <c r="H51" s="77" t="str">
        <f t="shared" si="48"/>
        <v/>
      </c>
      <c r="I51" s="77" t="str">
        <f t="shared" si="48"/>
        <v/>
      </c>
      <c r="J51" s="77" t="str">
        <f t="shared" si="48"/>
        <v/>
      </c>
      <c r="K51" s="77" t="str">
        <f t="shared" si="48"/>
        <v/>
      </c>
      <c r="L51" s="77" t="str">
        <f t="shared" si="48"/>
        <v/>
      </c>
      <c r="M51" s="77" t="str">
        <f t="shared" si="48"/>
        <v/>
      </c>
      <c r="N51" s="77" t="str">
        <f t="shared" si="48"/>
        <v/>
      </c>
      <c r="O51" s="77" t="str">
        <f t="shared" si="48"/>
        <v/>
      </c>
      <c r="P51" s="77" t="str">
        <f t="shared" si="48"/>
        <v/>
      </c>
      <c r="Q51" s="77" t="str">
        <f t="shared" si="48"/>
        <v/>
      </c>
      <c r="R51" s="77" t="str">
        <f t="shared" si="48"/>
        <v/>
      </c>
      <c r="S51" s="77" t="str">
        <f t="shared" si="48"/>
        <v/>
      </c>
      <c r="T51" s="77" t="str">
        <f t="shared" si="48"/>
        <v/>
      </c>
      <c r="U51" s="77" t="str">
        <f t="shared" si="48"/>
        <v/>
      </c>
      <c r="V51" s="29">
        <f t="shared" si="5"/>
        <v>0</v>
      </c>
      <c r="W51" s="30" t="str">
        <f t="shared" si="6"/>
        <v/>
      </c>
    </row>
    <row r="52" spans="1:45" x14ac:dyDescent="0.2">
      <c r="A52" s="421" t="s">
        <v>729</v>
      </c>
      <c r="B52" s="422"/>
      <c r="C52" s="77" t="str">
        <f t="shared" ref="C52:U52" si="49">IF(C$63=0,"",C109/C$63)</f>
        <v/>
      </c>
      <c r="D52" s="77" t="str">
        <f t="shared" si="49"/>
        <v/>
      </c>
      <c r="E52" s="77" t="str">
        <f t="shared" si="49"/>
        <v/>
      </c>
      <c r="F52" s="77" t="str">
        <f t="shared" si="49"/>
        <v/>
      </c>
      <c r="G52" s="77" t="str">
        <f t="shared" si="49"/>
        <v/>
      </c>
      <c r="H52" s="77" t="str">
        <f t="shared" si="49"/>
        <v/>
      </c>
      <c r="I52" s="77" t="str">
        <f t="shared" si="49"/>
        <v/>
      </c>
      <c r="J52" s="77" t="str">
        <f t="shared" si="49"/>
        <v/>
      </c>
      <c r="K52" s="77" t="str">
        <f t="shared" si="49"/>
        <v/>
      </c>
      <c r="L52" s="77" t="str">
        <f t="shared" si="49"/>
        <v/>
      </c>
      <c r="M52" s="77" t="str">
        <f t="shared" si="49"/>
        <v/>
      </c>
      <c r="N52" s="77" t="str">
        <f t="shared" si="49"/>
        <v/>
      </c>
      <c r="O52" s="77" t="str">
        <f t="shared" si="49"/>
        <v/>
      </c>
      <c r="P52" s="77" t="str">
        <f t="shared" si="49"/>
        <v/>
      </c>
      <c r="Q52" s="77" t="str">
        <f t="shared" si="49"/>
        <v/>
      </c>
      <c r="R52" s="77" t="str">
        <f t="shared" si="49"/>
        <v/>
      </c>
      <c r="S52" s="77" t="str">
        <f t="shared" si="49"/>
        <v/>
      </c>
      <c r="T52" s="77" t="str">
        <f t="shared" si="49"/>
        <v/>
      </c>
      <c r="U52" s="77" t="str">
        <f t="shared" si="49"/>
        <v/>
      </c>
      <c r="V52" s="29">
        <f t="shared" si="5"/>
        <v>0</v>
      </c>
      <c r="W52" s="30" t="str">
        <f t="shared" si="6"/>
        <v/>
      </c>
    </row>
    <row r="53" spans="1:45" x14ac:dyDescent="0.2">
      <c r="A53" s="425" t="s">
        <v>730</v>
      </c>
      <c r="B53" s="425"/>
      <c r="C53" s="77" t="str">
        <f t="shared" ref="C53:U53" si="50">IF(C$63=0,"",C110/C$63)</f>
        <v/>
      </c>
      <c r="D53" s="77" t="str">
        <f t="shared" si="50"/>
        <v/>
      </c>
      <c r="E53" s="77" t="str">
        <f t="shared" si="50"/>
        <v/>
      </c>
      <c r="F53" s="77" t="str">
        <f t="shared" si="50"/>
        <v/>
      </c>
      <c r="G53" s="77" t="str">
        <f t="shared" si="50"/>
        <v/>
      </c>
      <c r="H53" s="77" t="str">
        <f t="shared" si="50"/>
        <v/>
      </c>
      <c r="I53" s="77" t="str">
        <f t="shared" si="50"/>
        <v/>
      </c>
      <c r="J53" s="77" t="str">
        <f t="shared" si="50"/>
        <v/>
      </c>
      <c r="K53" s="77" t="str">
        <f t="shared" si="50"/>
        <v/>
      </c>
      <c r="L53" s="77" t="str">
        <f t="shared" si="50"/>
        <v/>
      </c>
      <c r="M53" s="77" t="str">
        <f t="shared" si="50"/>
        <v/>
      </c>
      <c r="N53" s="77" t="str">
        <f t="shared" si="50"/>
        <v/>
      </c>
      <c r="O53" s="77" t="str">
        <f t="shared" si="50"/>
        <v/>
      </c>
      <c r="P53" s="77" t="str">
        <f t="shared" si="50"/>
        <v/>
      </c>
      <c r="Q53" s="77" t="str">
        <f t="shared" si="50"/>
        <v/>
      </c>
      <c r="R53" s="77" t="str">
        <f t="shared" si="50"/>
        <v/>
      </c>
      <c r="S53" s="77" t="str">
        <f t="shared" si="50"/>
        <v/>
      </c>
      <c r="T53" s="77" t="str">
        <f t="shared" si="50"/>
        <v/>
      </c>
      <c r="U53" s="77" t="str">
        <f t="shared" si="50"/>
        <v/>
      </c>
      <c r="V53" s="29">
        <f t="shared" si="5"/>
        <v>0</v>
      </c>
      <c r="W53" s="30" t="str">
        <f t="shared" si="6"/>
        <v/>
      </c>
    </row>
    <row r="54" spans="1:45" x14ac:dyDescent="0.2">
      <c r="A54" s="421" t="s">
        <v>731</v>
      </c>
      <c r="B54" s="422"/>
      <c r="C54" s="77" t="str">
        <f t="shared" ref="C54:U54" si="51">IF(C$63=0,"",C111/C$63)</f>
        <v/>
      </c>
      <c r="D54" s="77" t="str">
        <f t="shared" si="51"/>
        <v/>
      </c>
      <c r="E54" s="77" t="str">
        <f t="shared" si="51"/>
        <v/>
      </c>
      <c r="F54" s="77" t="str">
        <f t="shared" si="51"/>
        <v/>
      </c>
      <c r="G54" s="77" t="str">
        <f t="shared" si="51"/>
        <v/>
      </c>
      <c r="H54" s="77" t="str">
        <f t="shared" si="51"/>
        <v/>
      </c>
      <c r="I54" s="77" t="str">
        <f t="shared" si="51"/>
        <v/>
      </c>
      <c r="J54" s="77" t="str">
        <f t="shared" si="51"/>
        <v/>
      </c>
      <c r="K54" s="77" t="str">
        <f t="shared" si="51"/>
        <v/>
      </c>
      <c r="L54" s="77" t="str">
        <f t="shared" si="51"/>
        <v/>
      </c>
      <c r="M54" s="77" t="str">
        <f t="shared" si="51"/>
        <v/>
      </c>
      <c r="N54" s="77" t="str">
        <f t="shared" si="51"/>
        <v/>
      </c>
      <c r="O54" s="77" t="str">
        <f t="shared" si="51"/>
        <v/>
      </c>
      <c r="P54" s="77" t="str">
        <f t="shared" si="51"/>
        <v/>
      </c>
      <c r="Q54" s="77" t="str">
        <f t="shared" si="51"/>
        <v/>
      </c>
      <c r="R54" s="77" t="str">
        <f t="shared" si="51"/>
        <v/>
      </c>
      <c r="S54" s="77" t="str">
        <f t="shared" si="51"/>
        <v/>
      </c>
      <c r="T54" s="77" t="str">
        <f t="shared" si="51"/>
        <v/>
      </c>
      <c r="U54" s="77" t="str">
        <f t="shared" si="51"/>
        <v/>
      </c>
      <c r="V54" s="29">
        <f t="shared" si="5"/>
        <v>0</v>
      </c>
      <c r="W54" s="30" t="str">
        <f t="shared" si="6"/>
        <v/>
      </c>
    </row>
    <row r="55" spans="1:45" x14ac:dyDescent="0.2">
      <c r="A55" s="421" t="s">
        <v>732</v>
      </c>
      <c r="B55" s="422"/>
      <c r="C55" s="77" t="str">
        <f t="shared" ref="C55:U55" si="52">IF(C$63=0,"",C112/C$63)</f>
        <v/>
      </c>
      <c r="D55" s="77" t="str">
        <f t="shared" si="52"/>
        <v/>
      </c>
      <c r="E55" s="77" t="str">
        <f t="shared" si="52"/>
        <v/>
      </c>
      <c r="F55" s="77" t="str">
        <f t="shared" si="52"/>
        <v/>
      </c>
      <c r="G55" s="77" t="str">
        <f t="shared" si="52"/>
        <v/>
      </c>
      <c r="H55" s="77" t="str">
        <f t="shared" si="52"/>
        <v/>
      </c>
      <c r="I55" s="77" t="str">
        <f t="shared" si="52"/>
        <v/>
      </c>
      <c r="J55" s="77" t="str">
        <f t="shared" si="52"/>
        <v/>
      </c>
      <c r="K55" s="77" t="str">
        <f t="shared" si="52"/>
        <v/>
      </c>
      <c r="L55" s="77" t="str">
        <f t="shared" si="52"/>
        <v/>
      </c>
      <c r="M55" s="77" t="str">
        <f t="shared" si="52"/>
        <v/>
      </c>
      <c r="N55" s="77" t="str">
        <f t="shared" si="52"/>
        <v/>
      </c>
      <c r="O55" s="77" t="str">
        <f t="shared" si="52"/>
        <v/>
      </c>
      <c r="P55" s="77" t="str">
        <f t="shared" si="52"/>
        <v/>
      </c>
      <c r="Q55" s="77" t="str">
        <f t="shared" si="52"/>
        <v/>
      </c>
      <c r="R55" s="77" t="str">
        <f t="shared" si="52"/>
        <v/>
      </c>
      <c r="S55" s="77" t="str">
        <f t="shared" si="52"/>
        <v/>
      </c>
      <c r="T55" s="77" t="str">
        <f t="shared" si="52"/>
        <v/>
      </c>
      <c r="U55" s="77" t="str">
        <f t="shared" si="52"/>
        <v/>
      </c>
      <c r="V55" s="29">
        <f t="shared" si="5"/>
        <v>0</v>
      </c>
      <c r="W55" s="30" t="str">
        <f t="shared" si="6"/>
        <v/>
      </c>
    </row>
    <row r="56" spans="1:45" x14ac:dyDescent="0.2">
      <c r="A56" s="434" t="s">
        <v>0</v>
      </c>
      <c r="B56" s="108" t="s">
        <v>1</v>
      </c>
      <c r="C56" s="225">
        <f t="shared" ref="C56:U56" si="53">C114-C113</f>
        <v>0</v>
      </c>
      <c r="D56" s="225">
        <f t="shared" si="53"/>
        <v>0</v>
      </c>
      <c r="E56" s="225">
        <f t="shared" si="53"/>
        <v>0</v>
      </c>
      <c r="F56" s="225">
        <f t="shared" si="53"/>
        <v>0</v>
      </c>
      <c r="G56" s="225">
        <f t="shared" si="53"/>
        <v>0</v>
      </c>
      <c r="H56" s="225">
        <f t="shared" si="53"/>
        <v>0</v>
      </c>
      <c r="I56" s="225">
        <f t="shared" si="53"/>
        <v>0</v>
      </c>
      <c r="J56" s="225">
        <f t="shared" si="53"/>
        <v>0</v>
      </c>
      <c r="K56" s="225">
        <f t="shared" si="53"/>
        <v>0</v>
      </c>
      <c r="L56" s="225">
        <f t="shared" si="53"/>
        <v>0</v>
      </c>
      <c r="M56" s="225">
        <f t="shared" si="53"/>
        <v>0</v>
      </c>
      <c r="N56" s="225">
        <f t="shared" si="53"/>
        <v>0</v>
      </c>
      <c r="O56" s="225">
        <f t="shared" si="53"/>
        <v>0</v>
      </c>
      <c r="P56" s="225">
        <f t="shared" si="53"/>
        <v>0</v>
      </c>
      <c r="Q56" s="225">
        <f t="shared" si="53"/>
        <v>0</v>
      </c>
      <c r="R56" s="225">
        <f t="shared" si="53"/>
        <v>0</v>
      </c>
      <c r="S56" s="225">
        <f t="shared" si="53"/>
        <v>0</v>
      </c>
      <c r="T56" s="225">
        <f t="shared" si="53"/>
        <v>0</v>
      </c>
      <c r="U56" s="225">
        <f t="shared" si="53"/>
        <v>0</v>
      </c>
      <c r="V56" s="221">
        <f>W114-V114-W113+V113</f>
        <v>0</v>
      </c>
      <c r="W56" s="222" t="str">
        <f>IF(V$56=0,"",V56/V$56)</f>
        <v/>
      </c>
    </row>
    <row r="57" spans="1:45" x14ac:dyDescent="0.2">
      <c r="A57" s="370"/>
      <c r="B57" s="22" t="s">
        <v>2</v>
      </c>
      <c r="C57" s="30" t="str">
        <f t="shared" ref="C57:V57" si="54">IF($V56=0,"",C56/$V56)</f>
        <v/>
      </c>
      <c r="D57" s="30" t="str">
        <f t="shared" si="54"/>
        <v/>
      </c>
      <c r="E57" s="30" t="str">
        <f t="shared" si="54"/>
        <v/>
      </c>
      <c r="F57" s="30" t="str">
        <f t="shared" si="54"/>
        <v/>
      </c>
      <c r="G57" s="30" t="str">
        <f t="shared" si="54"/>
        <v/>
      </c>
      <c r="H57" s="30" t="str">
        <f t="shared" si="54"/>
        <v/>
      </c>
      <c r="I57" s="30" t="str">
        <f t="shared" si="54"/>
        <v/>
      </c>
      <c r="J57" s="30" t="str">
        <f t="shared" si="54"/>
        <v/>
      </c>
      <c r="K57" s="30" t="str">
        <f t="shared" si="54"/>
        <v/>
      </c>
      <c r="L57" s="30" t="str">
        <f t="shared" si="54"/>
        <v/>
      </c>
      <c r="M57" s="30" t="str">
        <f t="shared" si="54"/>
        <v/>
      </c>
      <c r="N57" s="30" t="str">
        <f t="shared" si="54"/>
        <v/>
      </c>
      <c r="O57" s="30" t="str">
        <f t="shared" si="54"/>
        <v/>
      </c>
      <c r="P57" s="30" t="str">
        <f t="shared" si="54"/>
        <v/>
      </c>
      <c r="Q57" s="30" t="str">
        <f t="shared" si="54"/>
        <v/>
      </c>
      <c r="R57" s="30" t="str">
        <f t="shared" si="54"/>
        <v/>
      </c>
      <c r="S57" s="30" t="str">
        <f t="shared" si="54"/>
        <v/>
      </c>
      <c r="T57" s="30" t="str">
        <f t="shared" si="54"/>
        <v/>
      </c>
      <c r="U57" s="30" t="str">
        <f t="shared" si="54"/>
        <v/>
      </c>
      <c r="V57" s="30" t="str">
        <f t="shared" si="54"/>
        <v/>
      </c>
      <c r="W57" s="30"/>
      <c r="AQ57" s="13"/>
      <c r="AR57" s="13"/>
      <c r="AS57" s="13"/>
    </row>
    <row r="58" spans="1:45" x14ac:dyDescent="0.2">
      <c r="A58" s="18" t="str">
        <f>Titel!$A$15</f>
        <v>© 2025 IFT Institut für Therapieforschung, München</v>
      </c>
      <c r="B58" s="18"/>
      <c r="C58" s="10" t="s">
        <v>553</v>
      </c>
      <c r="D58" s="10" t="s">
        <v>557</v>
      </c>
      <c r="O58" s="20"/>
      <c r="S58" s="53"/>
      <c r="T58" s="20"/>
      <c r="V58" s="19" t="s">
        <v>22</v>
      </c>
      <c r="W58" s="20">
        <f>IF(W114=0,0,(V114+W113-V113)/W114)</f>
        <v>0</v>
      </c>
    </row>
    <row r="60" spans="1:45" ht="12.75" x14ac:dyDescent="0.2">
      <c r="A60" s="435" t="s">
        <v>249</v>
      </c>
      <c r="B60" s="435"/>
      <c r="C60" s="352" t="s">
        <v>375</v>
      </c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49"/>
      <c r="P60" s="349"/>
      <c r="Q60" s="349"/>
      <c r="R60" s="349"/>
      <c r="S60" s="349"/>
      <c r="T60" s="349"/>
      <c r="U60" s="349"/>
      <c r="V60" s="349"/>
      <c r="W60" s="349"/>
    </row>
    <row r="61" spans="1:45" ht="56.25" x14ac:dyDescent="0.2">
      <c r="A61" s="435"/>
      <c r="B61" s="435"/>
      <c r="C61" s="66" t="s">
        <v>627</v>
      </c>
      <c r="D61" s="66" t="s">
        <v>628</v>
      </c>
      <c r="E61" s="66" t="s">
        <v>629</v>
      </c>
      <c r="F61" s="66" t="s">
        <v>630</v>
      </c>
      <c r="G61" s="66" t="s">
        <v>631</v>
      </c>
      <c r="H61" s="66" t="s">
        <v>632</v>
      </c>
      <c r="I61" s="66" t="s">
        <v>633</v>
      </c>
      <c r="J61" s="66" t="s">
        <v>634</v>
      </c>
      <c r="K61" s="66" t="s">
        <v>635</v>
      </c>
      <c r="L61" s="66" t="s">
        <v>636</v>
      </c>
      <c r="M61" s="66" t="s">
        <v>637</v>
      </c>
      <c r="N61" s="66" t="s">
        <v>638</v>
      </c>
      <c r="O61" s="66" t="s">
        <v>639</v>
      </c>
      <c r="P61" s="66" t="s">
        <v>640</v>
      </c>
      <c r="Q61" s="66" t="s">
        <v>641</v>
      </c>
      <c r="R61" s="66" t="s">
        <v>642</v>
      </c>
      <c r="S61" s="66" t="s">
        <v>643</v>
      </c>
      <c r="T61" s="66" t="s">
        <v>644</v>
      </c>
      <c r="U61" s="66" t="s">
        <v>645</v>
      </c>
      <c r="V61" s="66" t="s">
        <v>3</v>
      </c>
      <c r="W61" s="75" t="s">
        <v>0</v>
      </c>
    </row>
    <row r="62" spans="1:45" x14ac:dyDescent="0.2">
      <c r="A62" s="432" t="s">
        <v>365</v>
      </c>
      <c r="B62" s="433"/>
      <c r="C62" s="228">
        <f t="array" ref="C62:W114">[1]gsby250200!$D$752:$X$804</f>
        <v>0</v>
      </c>
      <c r="D62" s="228">
        <v>0</v>
      </c>
      <c r="E62" s="228">
        <v>0</v>
      </c>
      <c r="F62" s="228">
        <v>0</v>
      </c>
      <c r="G62" s="228">
        <v>0</v>
      </c>
      <c r="H62" s="228">
        <v>0</v>
      </c>
      <c r="I62" s="228">
        <v>0</v>
      </c>
      <c r="J62" s="228">
        <v>0</v>
      </c>
      <c r="K62" s="228">
        <v>0</v>
      </c>
      <c r="L62" s="228">
        <v>0</v>
      </c>
      <c r="M62" s="228">
        <v>0</v>
      </c>
      <c r="N62" s="228">
        <v>0</v>
      </c>
      <c r="O62" s="228">
        <v>0</v>
      </c>
      <c r="P62" s="228">
        <v>0</v>
      </c>
      <c r="Q62" s="228">
        <v>0</v>
      </c>
      <c r="R62" s="228">
        <v>0</v>
      </c>
      <c r="S62" s="228">
        <v>0</v>
      </c>
      <c r="T62" s="228">
        <v>0</v>
      </c>
      <c r="U62" s="228">
        <v>0</v>
      </c>
      <c r="V62" s="228">
        <v>0</v>
      </c>
      <c r="W62" s="37">
        <v>0</v>
      </c>
    </row>
    <row r="63" spans="1:45" ht="12" thickBot="1" x14ac:dyDescent="0.25">
      <c r="A63" s="428" t="s">
        <v>555</v>
      </c>
      <c r="B63" s="429"/>
      <c r="C63" s="229">
        <v>0</v>
      </c>
      <c r="D63" s="229">
        <v>0</v>
      </c>
      <c r="E63" s="229">
        <v>0</v>
      </c>
      <c r="F63" s="229">
        <v>0</v>
      </c>
      <c r="G63" s="229">
        <v>0</v>
      </c>
      <c r="H63" s="229">
        <v>0</v>
      </c>
      <c r="I63" s="229">
        <v>0</v>
      </c>
      <c r="J63" s="229">
        <v>0</v>
      </c>
      <c r="K63" s="229">
        <v>0</v>
      </c>
      <c r="L63" s="229">
        <v>0</v>
      </c>
      <c r="M63" s="229">
        <v>0</v>
      </c>
      <c r="N63" s="229">
        <v>0</v>
      </c>
      <c r="O63" s="229">
        <v>0</v>
      </c>
      <c r="P63" s="229">
        <v>0</v>
      </c>
      <c r="Q63" s="229">
        <v>0</v>
      </c>
      <c r="R63" s="229">
        <v>0</v>
      </c>
      <c r="S63" s="229">
        <v>0</v>
      </c>
      <c r="T63" s="229">
        <v>0</v>
      </c>
      <c r="U63" s="229">
        <v>0</v>
      </c>
      <c r="V63" s="229">
        <v>0</v>
      </c>
      <c r="W63" s="220">
        <v>0</v>
      </c>
    </row>
    <row r="64" spans="1:45" ht="12" thickTop="1" x14ac:dyDescent="0.2">
      <c r="A64" s="431" t="s">
        <v>684</v>
      </c>
      <c r="B64" s="431"/>
      <c r="C64" s="175">
        <v>0</v>
      </c>
      <c r="D64" s="175">
        <v>0</v>
      </c>
      <c r="E64" s="175">
        <v>0</v>
      </c>
      <c r="F64" s="175">
        <v>0</v>
      </c>
      <c r="G64" s="175">
        <v>0</v>
      </c>
      <c r="H64" s="175">
        <v>0</v>
      </c>
      <c r="I64" s="175">
        <v>0</v>
      </c>
      <c r="J64" s="175">
        <v>0</v>
      </c>
      <c r="K64" s="175">
        <v>0</v>
      </c>
      <c r="L64" s="175">
        <v>0</v>
      </c>
      <c r="M64" s="175">
        <v>0</v>
      </c>
      <c r="N64" s="175">
        <v>0</v>
      </c>
      <c r="O64" s="175">
        <v>0</v>
      </c>
      <c r="P64" s="175">
        <v>0</v>
      </c>
      <c r="Q64" s="175">
        <v>0</v>
      </c>
      <c r="R64" s="175">
        <v>0</v>
      </c>
      <c r="S64" s="175">
        <v>0</v>
      </c>
      <c r="T64" s="175">
        <v>0</v>
      </c>
      <c r="U64" s="175">
        <v>0</v>
      </c>
      <c r="V64" s="175">
        <v>0</v>
      </c>
      <c r="W64" s="119">
        <v>0</v>
      </c>
    </row>
    <row r="65" spans="1:23" x14ac:dyDescent="0.2">
      <c r="A65" s="431" t="s">
        <v>685</v>
      </c>
      <c r="B65" s="431"/>
      <c r="C65" s="83">
        <v>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3">
        <v>0</v>
      </c>
      <c r="N65" s="83">
        <v>0</v>
      </c>
      <c r="O65" s="83">
        <v>0</v>
      </c>
      <c r="P65" s="83">
        <v>0</v>
      </c>
      <c r="Q65" s="83">
        <v>0</v>
      </c>
      <c r="R65" s="83">
        <v>0</v>
      </c>
      <c r="S65" s="83">
        <v>0</v>
      </c>
      <c r="T65" s="83">
        <v>0</v>
      </c>
      <c r="U65" s="83">
        <v>0</v>
      </c>
      <c r="V65" s="83">
        <v>0</v>
      </c>
      <c r="W65" s="37">
        <v>0</v>
      </c>
    </row>
    <row r="66" spans="1:23" x14ac:dyDescent="0.2">
      <c r="A66" s="430" t="s">
        <v>686</v>
      </c>
      <c r="B66" s="430"/>
      <c r="C66" s="83">
        <v>0</v>
      </c>
      <c r="D66" s="83">
        <v>0</v>
      </c>
      <c r="E66" s="83">
        <v>0</v>
      </c>
      <c r="F66" s="83">
        <v>0</v>
      </c>
      <c r="G66" s="83">
        <v>0</v>
      </c>
      <c r="H66" s="83">
        <v>0</v>
      </c>
      <c r="I66" s="83">
        <v>0</v>
      </c>
      <c r="J66" s="83">
        <v>0</v>
      </c>
      <c r="K66" s="83">
        <v>0</v>
      </c>
      <c r="L66" s="83">
        <v>0</v>
      </c>
      <c r="M66" s="83">
        <v>0</v>
      </c>
      <c r="N66" s="83">
        <v>0</v>
      </c>
      <c r="O66" s="83">
        <v>0</v>
      </c>
      <c r="P66" s="83">
        <v>0</v>
      </c>
      <c r="Q66" s="83">
        <v>0</v>
      </c>
      <c r="R66" s="83">
        <v>0</v>
      </c>
      <c r="S66" s="83">
        <v>0</v>
      </c>
      <c r="T66" s="83">
        <v>0</v>
      </c>
      <c r="U66" s="83">
        <v>0</v>
      </c>
      <c r="V66" s="83">
        <v>0</v>
      </c>
      <c r="W66" s="37">
        <v>0</v>
      </c>
    </row>
    <row r="67" spans="1:23" x14ac:dyDescent="0.2">
      <c r="A67" s="430" t="s">
        <v>687</v>
      </c>
      <c r="B67" s="430"/>
      <c r="C67" s="83">
        <v>0</v>
      </c>
      <c r="D67" s="83">
        <v>0</v>
      </c>
      <c r="E67" s="83">
        <v>0</v>
      </c>
      <c r="F67" s="83">
        <v>0</v>
      </c>
      <c r="G67" s="83">
        <v>0</v>
      </c>
      <c r="H67" s="83">
        <v>0</v>
      </c>
      <c r="I67" s="83">
        <v>0</v>
      </c>
      <c r="J67" s="83">
        <v>0</v>
      </c>
      <c r="K67" s="83">
        <v>0</v>
      </c>
      <c r="L67" s="83">
        <v>0</v>
      </c>
      <c r="M67" s="83">
        <v>0</v>
      </c>
      <c r="N67" s="83">
        <v>0</v>
      </c>
      <c r="O67" s="83">
        <v>0</v>
      </c>
      <c r="P67" s="83">
        <v>0</v>
      </c>
      <c r="Q67" s="83">
        <v>0</v>
      </c>
      <c r="R67" s="83">
        <v>0</v>
      </c>
      <c r="S67" s="83">
        <v>0</v>
      </c>
      <c r="T67" s="83">
        <v>0</v>
      </c>
      <c r="U67" s="83">
        <v>0</v>
      </c>
      <c r="V67" s="83">
        <v>0</v>
      </c>
      <c r="W67" s="37">
        <v>0</v>
      </c>
    </row>
    <row r="68" spans="1:23" x14ac:dyDescent="0.2">
      <c r="A68" s="430" t="s">
        <v>688</v>
      </c>
      <c r="B68" s="430"/>
      <c r="C68" s="83">
        <v>0</v>
      </c>
      <c r="D68" s="83">
        <v>0</v>
      </c>
      <c r="E68" s="83">
        <v>0</v>
      </c>
      <c r="F68" s="83">
        <v>0</v>
      </c>
      <c r="G68" s="83">
        <v>0</v>
      </c>
      <c r="H68" s="83">
        <v>0</v>
      </c>
      <c r="I68" s="83">
        <v>0</v>
      </c>
      <c r="J68" s="83">
        <v>0</v>
      </c>
      <c r="K68" s="83">
        <v>0</v>
      </c>
      <c r="L68" s="83">
        <v>0</v>
      </c>
      <c r="M68" s="83">
        <v>0</v>
      </c>
      <c r="N68" s="83">
        <v>0</v>
      </c>
      <c r="O68" s="83">
        <v>0</v>
      </c>
      <c r="P68" s="83">
        <v>0</v>
      </c>
      <c r="Q68" s="83">
        <v>0</v>
      </c>
      <c r="R68" s="83">
        <v>0</v>
      </c>
      <c r="S68" s="83">
        <v>0</v>
      </c>
      <c r="T68" s="83">
        <v>0</v>
      </c>
      <c r="U68" s="83">
        <v>0</v>
      </c>
      <c r="V68" s="83">
        <v>0</v>
      </c>
      <c r="W68" s="37">
        <v>0</v>
      </c>
    </row>
    <row r="69" spans="1:23" x14ac:dyDescent="0.2">
      <c r="A69" s="430" t="s">
        <v>689</v>
      </c>
      <c r="B69" s="430"/>
      <c r="C69" s="83">
        <v>0</v>
      </c>
      <c r="D69" s="83">
        <v>0</v>
      </c>
      <c r="E69" s="83">
        <v>0</v>
      </c>
      <c r="F69" s="83">
        <v>0</v>
      </c>
      <c r="G69" s="83">
        <v>0</v>
      </c>
      <c r="H69" s="83">
        <v>0</v>
      </c>
      <c r="I69" s="83">
        <v>0</v>
      </c>
      <c r="J69" s="83">
        <v>0</v>
      </c>
      <c r="K69" s="83">
        <v>0</v>
      </c>
      <c r="L69" s="83">
        <v>0</v>
      </c>
      <c r="M69" s="83">
        <v>0</v>
      </c>
      <c r="N69" s="83">
        <v>0</v>
      </c>
      <c r="O69" s="83">
        <v>0</v>
      </c>
      <c r="P69" s="83">
        <v>0</v>
      </c>
      <c r="Q69" s="83">
        <v>0</v>
      </c>
      <c r="R69" s="83">
        <v>0</v>
      </c>
      <c r="S69" s="83">
        <v>0</v>
      </c>
      <c r="T69" s="83">
        <v>0</v>
      </c>
      <c r="U69" s="83">
        <v>0</v>
      </c>
      <c r="V69" s="83">
        <v>0</v>
      </c>
      <c r="W69" s="37">
        <v>0</v>
      </c>
    </row>
    <row r="70" spans="1:23" x14ac:dyDescent="0.2">
      <c r="A70" s="430" t="s">
        <v>690</v>
      </c>
      <c r="B70" s="430"/>
      <c r="C70" s="83">
        <v>0</v>
      </c>
      <c r="D70" s="83">
        <v>0</v>
      </c>
      <c r="E70" s="83">
        <v>0</v>
      </c>
      <c r="F70" s="83">
        <v>0</v>
      </c>
      <c r="G70" s="83">
        <v>0</v>
      </c>
      <c r="H70" s="83">
        <v>0</v>
      </c>
      <c r="I70" s="83">
        <v>0</v>
      </c>
      <c r="J70" s="83">
        <v>0</v>
      </c>
      <c r="K70" s="83">
        <v>0</v>
      </c>
      <c r="L70" s="83">
        <v>0</v>
      </c>
      <c r="M70" s="83">
        <v>0</v>
      </c>
      <c r="N70" s="83">
        <v>0</v>
      </c>
      <c r="O70" s="83">
        <v>0</v>
      </c>
      <c r="P70" s="83">
        <v>0</v>
      </c>
      <c r="Q70" s="83">
        <v>0</v>
      </c>
      <c r="R70" s="83">
        <v>0</v>
      </c>
      <c r="S70" s="83">
        <v>0</v>
      </c>
      <c r="T70" s="83">
        <v>0</v>
      </c>
      <c r="U70" s="83">
        <v>0</v>
      </c>
      <c r="V70" s="83">
        <v>0</v>
      </c>
      <c r="W70" s="37">
        <v>0</v>
      </c>
    </row>
    <row r="71" spans="1:23" x14ac:dyDescent="0.2">
      <c r="A71" s="430" t="s">
        <v>691</v>
      </c>
      <c r="B71" s="430"/>
      <c r="C71" s="83">
        <v>0</v>
      </c>
      <c r="D71" s="83">
        <v>0</v>
      </c>
      <c r="E71" s="83">
        <v>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83">
        <v>0</v>
      </c>
      <c r="L71" s="83">
        <v>0</v>
      </c>
      <c r="M71" s="83">
        <v>0</v>
      </c>
      <c r="N71" s="83">
        <v>0</v>
      </c>
      <c r="O71" s="83">
        <v>0</v>
      </c>
      <c r="P71" s="83">
        <v>0</v>
      </c>
      <c r="Q71" s="83">
        <v>0</v>
      </c>
      <c r="R71" s="83">
        <v>0</v>
      </c>
      <c r="S71" s="83">
        <v>0</v>
      </c>
      <c r="T71" s="83">
        <v>0</v>
      </c>
      <c r="U71" s="83">
        <v>0</v>
      </c>
      <c r="V71" s="83">
        <v>0</v>
      </c>
      <c r="W71" s="37">
        <v>0</v>
      </c>
    </row>
    <row r="72" spans="1:23" x14ac:dyDescent="0.2">
      <c r="A72" s="431" t="s">
        <v>692</v>
      </c>
      <c r="B72" s="431"/>
      <c r="C72" s="83">
        <v>0</v>
      </c>
      <c r="D72" s="83">
        <v>0</v>
      </c>
      <c r="E72" s="83">
        <v>0</v>
      </c>
      <c r="F72" s="83">
        <v>0</v>
      </c>
      <c r="G72" s="83">
        <v>0</v>
      </c>
      <c r="H72" s="83">
        <v>0</v>
      </c>
      <c r="I72" s="83">
        <v>0</v>
      </c>
      <c r="J72" s="83">
        <v>0</v>
      </c>
      <c r="K72" s="83">
        <v>0</v>
      </c>
      <c r="L72" s="83">
        <v>0</v>
      </c>
      <c r="M72" s="83">
        <v>0</v>
      </c>
      <c r="N72" s="83">
        <v>0</v>
      </c>
      <c r="O72" s="83">
        <v>0</v>
      </c>
      <c r="P72" s="83">
        <v>0</v>
      </c>
      <c r="Q72" s="83">
        <v>0</v>
      </c>
      <c r="R72" s="83">
        <v>0</v>
      </c>
      <c r="S72" s="83">
        <v>0</v>
      </c>
      <c r="T72" s="83">
        <v>0</v>
      </c>
      <c r="U72" s="83">
        <v>0</v>
      </c>
      <c r="V72" s="83">
        <v>0</v>
      </c>
      <c r="W72" s="37">
        <v>0</v>
      </c>
    </row>
    <row r="73" spans="1:23" x14ac:dyDescent="0.2">
      <c r="A73" s="430" t="s">
        <v>693</v>
      </c>
      <c r="B73" s="430"/>
      <c r="C73" s="83">
        <v>0</v>
      </c>
      <c r="D73" s="83">
        <v>0</v>
      </c>
      <c r="E73" s="83">
        <v>0</v>
      </c>
      <c r="F73" s="83">
        <v>0</v>
      </c>
      <c r="G73" s="83">
        <v>0</v>
      </c>
      <c r="H73" s="83">
        <v>0</v>
      </c>
      <c r="I73" s="83">
        <v>0</v>
      </c>
      <c r="J73" s="83">
        <v>0</v>
      </c>
      <c r="K73" s="83">
        <v>0</v>
      </c>
      <c r="L73" s="83">
        <v>0</v>
      </c>
      <c r="M73" s="83">
        <v>0</v>
      </c>
      <c r="N73" s="83">
        <v>0</v>
      </c>
      <c r="O73" s="83">
        <v>0</v>
      </c>
      <c r="P73" s="83">
        <v>0</v>
      </c>
      <c r="Q73" s="83">
        <v>0</v>
      </c>
      <c r="R73" s="83">
        <v>0</v>
      </c>
      <c r="S73" s="83">
        <v>0</v>
      </c>
      <c r="T73" s="83">
        <v>0</v>
      </c>
      <c r="U73" s="83">
        <v>0</v>
      </c>
      <c r="V73" s="83">
        <v>0</v>
      </c>
      <c r="W73" s="37">
        <v>0</v>
      </c>
    </row>
    <row r="74" spans="1:23" x14ac:dyDescent="0.2">
      <c r="A74" s="430" t="s">
        <v>694</v>
      </c>
      <c r="B74" s="430"/>
      <c r="C74" s="83">
        <v>0</v>
      </c>
      <c r="D74" s="83">
        <v>0</v>
      </c>
      <c r="E74" s="83">
        <v>0</v>
      </c>
      <c r="F74" s="83">
        <v>0</v>
      </c>
      <c r="G74" s="83">
        <v>0</v>
      </c>
      <c r="H74" s="83">
        <v>0</v>
      </c>
      <c r="I74" s="83">
        <v>0</v>
      </c>
      <c r="J74" s="83">
        <v>0</v>
      </c>
      <c r="K74" s="83">
        <v>0</v>
      </c>
      <c r="L74" s="83">
        <v>0</v>
      </c>
      <c r="M74" s="83">
        <v>0</v>
      </c>
      <c r="N74" s="83">
        <v>0</v>
      </c>
      <c r="O74" s="83">
        <v>0</v>
      </c>
      <c r="P74" s="83">
        <v>0</v>
      </c>
      <c r="Q74" s="83">
        <v>0</v>
      </c>
      <c r="R74" s="83">
        <v>0</v>
      </c>
      <c r="S74" s="83">
        <v>0</v>
      </c>
      <c r="T74" s="83">
        <v>0</v>
      </c>
      <c r="U74" s="83">
        <v>0</v>
      </c>
      <c r="V74" s="83">
        <v>0</v>
      </c>
      <c r="W74" s="37">
        <v>0</v>
      </c>
    </row>
    <row r="75" spans="1:23" x14ac:dyDescent="0.2">
      <c r="A75" s="430" t="s">
        <v>695</v>
      </c>
      <c r="B75" s="430"/>
      <c r="C75" s="83">
        <v>0</v>
      </c>
      <c r="D75" s="83">
        <v>0</v>
      </c>
      <c r="E75" s="83">
        <v>0</v>
      </c>
      <c r="F75" s="83">
        <v>0</v>
      </c>
      <c r="G75" s="83">
        <v>0</v>
      </c>
      <c r="H75" s="83">
        <v>0</v>
      </c>
      <c r="I75" s="83">
        <v>0</v>
      </c>
      <c r="J75" s="83">
        <v>0</v>
      </c>
      <c r="K75" s="83">
        <v>0</v>
      </c>
      <c r="L75" s="83">
        <v>0</v>
      </c>
      <c r="M75" s="83">
        <v>0</v>
      </c>
      <c r="N75" s="83">
        <v>0</v>
      </c>
      <c r="O75" s="83">
        <v>0</v>
      </c>
      <c r="P75" s="83">
        <v>0</v>
      </c>
      <c r="Q75" s="83">
        <v>0</v>
      </c>
      <c r="R75" s="83">
        <v>0</v>
      </c>
      <c r="S75" s="83">
        <v>0</v>
      </c>
      <c r="T75" s="83">
        <v>0</v>
      </c>
      <c r="U75" s="83">
        <v>0</v>
      </c>
      <c r="V75" s="83">
        <v>0</v>
      </c>
      <c r="W75" s="37">
        <v>0</v>
      </c>
    </row>
    <row r="76" spans="1:23" x14ac:dyDescent="0.2">
      <c r="A76" s="430" t="s">
        <v>696</v>
      </c>
      <c r="B76" s="430"/>
      <c r="C76" s="83">
        <v>0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3">
        <v>0</v>
      </c>
      <c r="N76" s="83">
        <v>0</v>
      </c>
      <c r="O76" s="83">
        <v>0</v>
      </c>
      <c r="P76" s="83">
        <v>0</v>
      </c>
      <c r="Q76" s="83">
        <v>0</v>
      </c>
      <c r="R76" s="83">
        <v>0</v>
      </c>
      <c r="S76" s="83">
        <v>0</v>
      </c>
      <c r="T76" s="83">
        <v>0</v>
      </c>
      <c r="U76" s="83">
        <v>0</v>
      </c>
      <c r="V76" s="83">
        <v>0</v>
      </c>
      <c r="W76" s="37">
        <v>0</v>
      </c>
    </row>
    <row r="77" spans="1:23" x14ac:dyDescent="0.2">
      <c r="A77" s="430" t="s">
        <v>697</v>
      </c>
      <c r="B77" s="430"/>
      <c r="C77" s="83">
        <v>0</v>
      </c>
      <c r="D77" s="83">
        <v>0</v>
      </c>
      <c r="E77" s="83">
        <v>0</v>
      </c>
      <c r="F77" s="83">
        <v>0</v>
      </c>
      <c r="G77" s="83">
        <v>0</v>
      </c>
      <c r="H77" s="83">
        <v>0</v>
      </c>
      <c r="I77" s="83">
        <v>0</v>
      </c>
      <c r="J77" s="83">
        <v>0</v>
      </c>
      <c r="K77" s="83">
        <v>0</v>
      </c>
      <c r="L77" s="83">
        <v>0</v>
      </c>
      <c r="M77" s="83">
        <v>0</v>
      </c>
      <c r="N77" s="83">
        <v>0</v>
      </c>
      <c r="O77" s="83">
        <v>0</v>
      </c>
      <c r="P77" s="83">
        <v>0</v>
      </c>
      <c r="Q77" s="83">
        <v>0</v>
      </c>
      <c r="R77" s="83">
        <v>0</v>
      </c>
      <c r="S77" s="83">
        <v>0</v>
      </c>
      <c r="T77" s="83">
        <v>0</v>
      </c>
      <c r="U77" s="83">
        <v>0</v>
      </c>
      <c r="V77" s="83">
        <v>0</v>
      </c>
      <c r="W77" s="37">
        <v>0</v>
      </c>
    </row>
    <row r="78" spans="1:23" x14ac:dyDescent="0.2">
      <c r="A78" s="430" t="s">
        <v>698</v>
      </c>
      <c r="B78" s="430"/>
      <c r="C78" s="83">
        <v>0</v>
      </c>
      <c r="D78" s="83">
        <v>0</v>
      </c>
      <c r="E78" s="83">
        <v>0</v>
      </c>
      <c r="F78" s="83">
        <v>0</v>
      </c>
      <c r="G78" s="83">
        <v>0</v>
      </c>
      <c r="H78" s="83">
        <v>0</v>
      </c>
      <c r="I78" s="83">
        <v>0</v>
      </c>
      <c r="J78" s="83">
        <v>0</v>
      </c>
      <c r="K78" s="83">
        <v>0</v>
      </c>
      <c r="L78" s="83">
        <v>0</v>
      </c>
      <c r="M78" s="83">
        <v>0</v>
      </c>
      <c r="N78" s="83">
        <v>0</v>
      </c>
      <c r="O78" s="83">
        <v>0</v>
      </c>
      <c r="P78" s="83">
        <v>0</v>
      </c>
      <c r="Q78" s="83">
        <v>0</v>
      </c>
      <c r="R78" s="83">
        <v>0</v>
      </c>
      <c r="S78" s="83">
        <v>0</v>
      </c>
      <c r="T78" s="83">
        <v>0</v>
      </c>
      <c r="U78" s="83">
        <v>0</v>
      </c>
      <c r="V78" s="83">
        <v>0</v>
      </c>
      <c r="W78" s="37">
        <v>0</v>
      </c>
    </row>
    <row r="79" spans="1:23" x14ac:dyDescent="0.2">
      <c r="A79" s="431" t="s">
        <v>699</v>
      </c>
      <c r="B79" s="431"/>
      <c r="C79" s="83">
        <v>0</v>
      </c>
      <c r="D79" s="83">
        <v>0</v>
      </c>
      <c r="E79" s="83">
        <v>0</v>
      </c>
      <c r="F79" s="83">
        <v>0</v>
      </c>
      <c r="G79" s="83">
        <v>0</v>
      </c>
      <c r="H79" s="83">
        <v>0</v>
      </c>
      <c r="I79" s="83">
        <v>0</v>
      </c>
      <c r="J79" s="83">
        <v>0</v>
      </c>
      <c r="K79" s="83">
        <v>0</v>
      </c>
      <c r="L79" s="83">
        <v>0</v>
      </c>
      <c r="M79" s="83">
        <v>0</v>
      </c>
      <c r="N79" s="83">
        <v>0</v>
      </c>
      <c r="O79" s="83">
        <v>0</v>
      </c>
      <c r="P79" s="83">
        <v>0</v>
      </c>
      <c r="Q79" s="83">
        <v>0</v>
      </c>
      <c r="R79" s="83">
        <v>0</v>
      </c>
      <c r="S79" s="83">
        <v>0</v>
      </c>
      <c r="T79" s="83">
        <v>0</v>
      </c>
      <c r="U79" s="83">
        <v>0</v>
      </c>
      <c r="V79" s="83">
        <v>0</v>
      </c>
      <c r="W79" s="37">
        <v>0</v>
      </c>
    </row>
    <row r="80" spans="1:23" x14ac:dyDescent="0.2">
      <c r="A80" s="430" t="s">
        <v>700</v>
      </c>
      <c r="B80" s="430"/>
      <c r="C80" s="83">
        <v>0</v>
      </c>
      <c r="D80" s="83">
        <v>0</v>
      </c>
      <c r="E80" s="83">
        <v>0</v>
      </c>
      <c r="F80" s="83">
        <v>0</v>
      </c>
      <c r="G80" s="83">
        <v>0</v>
      </c>
      <c r="H80" s="83">
        <v>0</v>
      </c>
      <c r="I80" s="83">
        <v>0</v>
      </c>
      <c r="J80" s="83">
        <v>0</v>
      </c>
      <c r="K80" s="83">
        <v>0</v>
      </c>
      <c r="L80" s="83">
        <v>0</v>
      </c>
      <c r="M80" s="83">
        <v>0</v>
      </c>
      <c r="N80" s="83">
        <v>0</v>
      </c>
      <c r="O80" s="83">
        <v>0</v>
      </c>
      <c r="P80" s="83">
        <v>0</v>
      </c>
      <c r="Q80" s="83">
        <v>0</v>
      </c>
      <c r="R80" s="83">
        <v>0</v>
      </c>
      <c r="S80" s="83">
        <v>0</v>
      </c>
      <c r="T80" s="83">
        <v>0</v>
      </c>
      <c r="U80" s="83">
        <v>0</v>
      </c>
      <c r="V80" s="83">
        <v>0</v>
      </c>
      <c r="W80" s="37">
        <v>0</v>
      </c>
    </row>
    <row r="81" spans="1:23" x14ac:dyDescent="0.2">
      <c r="A81" s="430" t="s">
        <v>701</v>
      </c>
      <c r="B81" s="430"/>
      <c r="C81" s="83">
        <v>0</v>
      </c>
      <c r="D81" s="83">
        <v>0</v>
      </c>
      <c r="E81" s="83">
        <v>0</v>
      </c>
      <c r="F81" s="83">
        <v>0</v>
      </c>
      <c r="G81" s="83">
        <v>0</v>
      </c>
      <c r="H81" s="83">
        <v>0</v>
      </c>
      <c r="I81" s="83">
        <v>0</v>
      </c>
      <c r="J81" s="83">
        <v>0</v>
      </c>
      <c r="K81" s="83">
        <v>0</v>
      </c>
      <c r="L81" s="83">
        <v>0</v>
      </c>
      <c r="M81" s="83">
        <v>0</v>
      </c>
      <c r="N81" s="83">
        <v>0</v>
      </c>
      <c r="O81" s="83">
        <v>0</v>
      </c>
      <c r="P81" s="83">
        <v>0</v>
      </c>
      <c r="Q81" s="83">
        <v>0</v>
      </c>
      <c r="R81" s="83">
        <v>0</v>
      </c>
      <c r="S81" s="83">
        <v>0</v>
      </c>
      <c r="T81" s="83">
        <v>0</v>
      </c>
      <c r="U81" s="83">
        <v>0</v>
      </c>
      <c r="V81" s="83">
        <v>0</v>
      </c>
      <c r="W81" s="37">
        <v>0</v>
      </c>
    </row>
    <row r="82" spans="1:23" x14ac:dyDescent="0.2">
      <c r="A82" s="430" t="s">
        <v>702</v>
      </c>
      <c r="B82" s="430"/>
      <c r="C82" s="83">
        <v>0</v>
      </c>
      <c r="D82" s="83">
        <v>0</v>
      </c>
      <c r="E82" s="83">
        <v>0</v>
      </c>
      <c r="F82" s="83">
        <v>0</v>
      </c>
      <c r="G82" s="83">
        <v>0</v>
      </c>
      <c r="H82" s="83">
        <v>0</v>
      </c>
      <c r="I82" s="83">
        <v>0</v>
      </c>
      <c r="J82" s="83">
        <v>0</v>
      </c>
      <c r="K82" s="83">
        <v>0</v>
      </c>
      <c r="L82" s="83">
        <v>0</v>
      </c>
      <c r="M82" s="83">
        <v>0</v>
      </c>
      <c r="N82" s="83">
        <v>0</v>
      </c>
      <c r="O82" s="83">
        <v>0</v>
      </c>
      <c r="P82" s="83">
        <v>0</v>
      </c>
      <c r="Q82" s="83">
        <v>0</v>
      </c>
      <c r="R82" s="83">
        <v>0</v>
      </c>
      <c r="S82" s="83">
        <v>0</v>
      </c>
      <c r="T82" s="83">
        <v>0</v>
      </c>
      <c r="U82" s="83">
        <v>0</v>
      </c>
      <c r="V82" s="83">
        <v>0</v>
      </c>
      <c r="W82" s="37">
        <v>0</v>
      </c>
    </row>
    <row r="83" spans="1:23" x14ac:dyDescent="0.2">
      <c r="A83" s="430" t="s">
        <v>703</v>
      </c>
      <c r="B83" s="430"/>
      <c r="C83" s="83">
        <v>0</v>
      </c>
      <c r="D83" s="83">
        <v>0</v>
      </c>
      <c r="E83" s="83">
        <v>0</v>
      </c>
      <c r="F83" s="83">
        <v>0</v>
      </c>
      <c r="G83" s="83">
        <v>0</v>
      </c>
      <c r="H83" s="83">
        <v>0</v>
      </c>
      <c r="I83" s="83">
        <v>0</v>
      </c>
      <c r="J83" s="83">
        <v>0</v>
      </c>
      <c r="K83" s="83">
        <v>0</v>
      </c>
      <c r="L83" s="83">
        <v>0</v>
      </c>
      <c r="M83" s="83">
        <v>0</v>
      </c>
      <c r="N83" s="83">
        <v>0</v>
      </c>
      <c r="O83" s="83">
        <v>0</v>
      </c>
      <c r="P83" s="83">
        <v>0</v>
      </c>
      <c r="Q83" s="83">
        <v>0</v>
      </c>
      <c r="R83" s="83">
        <v>0</v>
      </c>
      <c r="S83" s="83">
        <v>0</v>
      </c>
      <c r="T83" s="83">
        <v>0</v>
      </c>
      <c r="U83" s="83">
        <v>0</v>
      </c>
      <c r="V83" s="83">
        <v>0</v>
      </c>
      <c r="W83" s="37">
        <v>0</v>
      </c>
    </row>
    <row r="84" spans="1:23" x14ac:dyDescent="0.2">
      <c r="A84" s="430" t="s">
        <v>704</v>
      </c>
      <c r="B84" s="430"/>
      <c r="C84" s="83">
        <v>0</v>
      </c>
      <c r="D84" s="83">
        <v>0</v>
      </c>
      <c r="E84" s="83">
        <v>0</v>
      </c>
      <c r="F84" s="83">
        <v>0</v>
      </c>
      <c r="G84" s="83">
        <v>0</v>
      </c>
      <c r="H84" s="83">
        <v>0</v>
      </c>
      <c r="I84" s="83">
        <v>0</v>
      </c>
      <c r="J84" s="83">
        <v>0</v>
      </c>
      <c r="K84" s="83">
        <v>0</v>
      </c>
      <c r="L84" s="83">
        <v>0</v>
      </c>
      <c r="M84" s="83">
        <v>0</v>
      </c>
      <c r="N84" s="83">
        <v>0</v>
      </c>
      <c r="O84" s="83">
        <v>0</v>
      </c>
      <c r="P84" s="83">
        <v>0</v>
      </c>
      <c r="Q84" s="83">
        <v>0</v>
      </c>
      <c r="R84" s="83">
        <v>0</v>
      </c>
      <c r="S84" s="83">
        <v>0</v>
      </c>
      <c r="T84" s="83">
        <v>0</v>
      </c>
      <c r="U84" s="83">
        <v>0</v>
      </c>
      <c r="V84" s="83">
        <v>0</v>
      </c>
      <c r="W84" s="37">
        <v>0</v>
      </c>
    </row>
    <row r="85" spans="1:23" x14ac:dyDescent="0.2">
      <c r="A85" s="430" t="s">
        <v>705</v>
      </c>
      <c r="B85" s="430"/>
      <c r="C85" s="83">
        <v>0</v>
      </c>
      <c r="D85" s="83">
        <v>0</v>
      </c>
      <c r="E85" s="83">
        <v>0</v>
      </c>
      <c r="F85" s="83">
        <v>0</v>
      </c>
      <c r="G85" s="83">
        <v>0</v>
      </c>
      <c r="H85" s="83">
        <v>0</v>
      </c>
      <c r="I85" s="83">
        <v>0</v>
      </c>
      <c r="J85" s="83">
        <v>0</v>
      </c>
      <c r="K85" s="83">
        <v>0</v>
      </c>
      <c r="L85" s="83">
        <v>0</v>
      </c>
      <c r="M85" s="83">
        <v>0</v>
      </c>
      <c r="N85" s="83">
        <v>0</v>
      </c>
      <c r="O85" s="83">
        <v>0</v>
      </c>
      <c r="P85" s="83">
        <v>0</v>
      </c>
      <c r="Q85" s="83">
        <v>0</v>
      </c>
      <c r="R85" s="83">
        <v>0</v>
      </c>
      <c r="S85" s="83">
        <v>0</v>
      </c>
      <c r="T85" s="83">
        <v>0</v>
      </c>
      <c r="U85" s="83">
        <v>0</v>
      </c>
      <c r="V85" s="83">
        <v>0</v>
      </c>
      <c r="W85" s="37">
        <v>0</v>
      </c>
    </row>
    <row r="86" spans="1:23" x14ac:dyDescent="0.2">
      <c r="A86" s="431" t="s">
        <v>706</v>
      </c>
      <c r="B86" s="431"/>
      <c r="C86" s="83">
        <v>0</v>
      </c>
      <c r="D86" s="83">
        <v>0</v>
      </c>
      <c r="E86" s="83">
        <v>0</v>
      </c>
      <c r="F86" s="83">
        <v>0</v>
      </c>
      <c r="G86" s="83">
        <v>0</v>
      </c>
      <c r="H86" s="83">
        <v>0</v>
      </c>
      <c r="I86" s="83">
        <v>0</v>
      </c>
      <c r="J86" s="83">
        <v>0</v>
      </c>
      <c r="K86" s="83">
        <v>0</v>
      </c>
      <c r="L86" s="83">
        <v>0</v>
      </c>
      <c r="M86" s="83">
        <v>0</v>
      </c>
      <c r="N86" s="83">
        <v>0</v>
      </c>
      <c r="O86" s="83">
        <v>0</v>
      </c>
      <c r="P86" s="83">
        <v>0</v>
      </c>
      <c r="Q86" s="83">
        <v>0</v>
      </c>
      <c r="R86" s="83">
        <v>0</v>
      </c>
      <c r="S86" s="83">
        <v>0</v>
      </c>
      <c r="T86" s="83">
        <v>0</v>
      </c>
      <c r="U86" s="83">
        <v>0</v>
      </c>
      <c r="V86" s="83">
        <v>0</v>
      </c>
      <c r="W86" s="37">
        <v>0</v>
      </c>
    </row>
    <row r="87" spans="1:23" x14ac:dyDescent="0.2">
      <c r="A87" s="430" t="s">
        <v>707</v>
      </c>
      <c r="B87" s="430"/>
      <c r="C87" s="83">
        <v>0</v>
      </c>
      <c r="D87" s="83">
        <v>0</v>
      </c>
      <c r="E87" s="83">
        <v>0</v>
      </c>
      <c r="F87" s="83">
        <v>0</v>
      </c>
      <c r="G87" s="83">
        <v>0</v>
      </c>
      <c r="H87" s="83">
        <v>0</v>
      </c>
      <c r="I87" s="83">
        <v>0</v>
      </c>
      <c r="J87" s="83">
        <v>0</v>
      </c>
      <c r="K87" s="83">
        <v>0</v>
      </c>
      <c r="L87" s="83">
        <v>0</v>
      </c>
      <c r="M87" s="83">
        <v>0</v>
      </c>
      <c r="N87" s="83">
        <v>0</v>
      </c>
      <c r="O87" s="83">
        <v>0</v>
      </c>
      <c r="P87" s="83">
        <v>0</v>
      </c>
      <c r="Q87" s="83">
        <v>0</v>
      </c>
      <c r="R87" s="83">
        <v>0</v>
      </c>
      <c r="S87" s="83">
        <v>0</v>
      </c>
      <c r="T87" s="83">
        <v>0</v>
      </c>
      <c r="U87" s="83">
        <v>0</v>
      </c>
      <c r="V87" s="83">
        <v>0</v>
      </c>
      <c r="W87" s="37">
        <v>0</v>
      </c>
    </row>
    <row r="88" spans="1:23" x14ac:dyDescent="0.2">
      <c r="A88" s="430" t="s">
        <v>708</v>
      </c>
      <c r="B88" s="430"/>
      <c r="C88" s="83">
        <v>0</v>
      </c>
      <c r="D88" s="83">
        <v>0</v>
      </c>
      <c r="E88" s="83">
        <v>0</v>
      </c>
      <c r="F88" s="83">
        <v>0</v>
      </c>
      <c r="G88" s="83">
        <v>0</v>
      </c>
      <c r="H88" s="83">
        <v>0</v>
      </c>
      <c r="I88" s="83">
        <v>0</v>
      </c>
      <c r="J88" s="83">
        <v>0</v>
      </c>
      <c r="K88" s="83">
        <v>0</v>
      </c>
      <c r="L88" s="83">
        <v>0</v>
      </c>
      <c r="M88" s="83">
        <v>0</v>
      </c>
      <c r="N88" s="83">
        <v>0</v>
      </c>
      <c r="O88" s="83">
        <v>0</v>
      </c>
      <c r="P88" s="83">
        <v>0</v>
      </c>
      <c r="Q88" s="83">
        <v>0</v>
      </c>
      <c r="R88" s="83">
        <v>0</v>
      </c>
      <c r="S88" s="83">
        <v>0</v>
      </c>
      <c r="T88" s="83">
        <v>0</v>
      </c>
      <c r="U88" s="83">
        <v>0</v>
      </c>
      <c r="V88" s="83">
        <v>0</v>
      </c>
      <c r="W88" s="37">
        <v>0</v>
      </c>
    </row>
    <row r="89" spans="1:23" x14ac:dyDescent="0.2">
      <c r="A89" s="430" t="s">
        <v>709</v>
      </c>
      <c r="B89" s="430"/>
      <c r="C89" s="83">
        <v>0</v>
      </c>
      <c r="D89" s="83">
        <v>0</v>
      </c>
      <c r="E89" s="83">
        <v>0</v>
      </c>
      <c r="F89" s="83">
        <v>0</v>
      </c>
      <c r="G89" s="83">
        <v>0</v>
      </c>
      <c r="H89" s="83">
        <v>0</v>
      </c>
      <c r="I89" s="83">
        <v>0</v>
      </c>
      <c r="J89" s="83">
        <v>0</v>
      </c>
      <c r="K89" s="83">
        <v>0</v>
      </c>
      <c r="L89" s="83">
        <v>0</v>
      </c>
      <c r="M89" s="83">
        <v>0</v>
      </c>
      <c r="N89" s="83">
        <v>0</v>
      </c>
      <c r="O89" s="83">
        <v>0</v>
      </c>
      <c r="P89" s="83">
        <v>0</v>
      </c>
      <c r="Q89" s="83">
        <v>0</v>
      </c>
      <c r="R89" s="83">
        <v>0</v>
      </c>
      <c r="S89" s="83">
        <v>0</v>
      </c>
      <c r="T89" s="83">
        <v>0</v>
      </c>
      <c r="U89" s="83">
        <v>0</v>
      </c>
      <c r="V89" s="83">
        <v>0</v>
      </c>
      <c r="W89" s="37">
        <v>0</v>
      </c>
    </row>
    <row r="90" spans="1:23" x14ac:dyDescent="0.2">
      <c r="A90" s="430" t="s">
        <v>710</v>
      </c>
      <c r="B90" s="430"/>
      <c r="C90" s="83">
        <v>0</v>
      </c>
      <c r="D90" s="83">
        <v>0</v>
      </c>
      <c r="E90" s="83">
        <v>0</v>
      </c>
      <c r="F90" s="83">
        <v>0</v>
      </c>
      <c r="G90" s="83">
        <v>0</v>
      </c>
      <c r="H90" s="83">
        <v>0</v>
      </c>
      <c r="I90" s="83">
        <v>0</v>
      </c>
      <c r="J90" s="83">
        <v>0</v>
      </c>
      <c r="K90" s="83">
        <v>0</v>
      </c>
      <c r="L90" s="83">
        <v>0</v>
      </c>
      <c r="M90" s="83">
        <v>0</v>
      </c>
      <c r="N90" s="83">
        <v>0</v>
      </c>
      <c r="O90" s="83">
        <v>0</v>
      </c>
      <c r="P90" s="83">
        <v>0</v>
      </c>
      <c r="Q90" s="83">
        <v>0</v>
      </c>
      <c r="R90" s="83">
        <v>0</v>
      </c>
      <c r="S90" s="83">
        <v>0</v>
      </c>
      <c r="T90" s="83">
        <v>0</v>
      </c>
      <c r="U90" s="83">
        <v>0</v>
      </c>
      <c r="V90" s="83">
        <v>0</v>
      </c>
      <c r="W90" s="37">
        <v>0</v>
      </c>
    </row>
    <row r="91" spans="1:23" x14ac:dyDescent="0.2">
      <c r="A91" s="430" t="s">
        <v>711</v>
      </c>
      <c r="B91" s="430"/>
      <c r="C91" s="83">
        <v>0</v>
      </c>
      <c r="D91" s="83">
        <v>0</v>
      </c>
      <c r="E91" s="83">
        <v>0</v>
      </c>
      <c r="F91" s="83">
        <v>0</v>
      </c>
      <c r="G91" s="83">
        <v>0</v>
      </c>
      <c r="H91" s="83">
        <v>0</v>
      </c>
      <c r="I91" s="83">
        <v>0</v>
      </c>
      <c r="J91" s="83">
        <v>0</v>
      </c>
      <c r="K91" s="83">
        <v>0</v>
      </c>
      <c r="L91" s="83">
        <v>0</v>
      </c>
      <c r="M91" s="83">
        <v>0</v>
      </c>
      <c r="N91" s="83">
        <v>0</v>
      </c>
      <c r="O91" s="83">
        <v>0</v>
      </c>
      <c r="P91" s="83">
        <v>0</v>
      </c>
      <c r="Q91" s="83">
        <v>0</v>
      </c>
      <c r="R91" s="83">
        <v>0</v>
      </c>
      <c r="S91" s="83">
        <v>0</v>
      </c>
      <c r="T91" s="83">
        <v>0</v>
      </c>
      <c r="U91" s="83">
        <v>0</v>
      </c>
      <c r="V91" s="83">
        <v>0</v>
      </c>
      <c r="W91" s="37">
        <v>0</v>
      </c>
    </row>
    <row r="92" spans="1:23" x14ac:dyDescent="0.2">
      <c r="A92" s="430" t="s">
        <v>712</v>
      </c>
      <c r="B92" s="430"/>
      <c r="C92" s="83">
        <v>0</v>
      </c>
      <c r="D92" s="83">
        <v>0</v>
      </c>
      <c r="E92" s="83">
        <v>0</v>
      </c>
      <c r="F92" s="83">
        <v>0</v>
      </c>
      <c r="G92" s="83">
        <v>0</v>
      </c>
      <c r="H92" s="83">
        <v>0</v>
      </c>
      <c r="I92" s="83">
        <v>0</v>
      </c>
      <c r="J92" s="83">
        <v>0</v>
      </c>
      <c r="K92" s="83">
        <v>0</v>
      </c>
      <c r="L92" s="83">
        <v>0</v>
      </c>
      <c r="M92" s="83">
        <v>0</v>
      </c>
      <c r="N92" s="83">
        <v>0</v>
      </c>
      <c r="O92" s="83">
        <v>0</v>
      </c>
      <c r="P92" s="83">
        <v>0</v>
      </c>
      <c r="Q92" s="83">
        <v>0</v>
      </c>
      <c r="R92" s="83">
        <v>0</v>
      </c>
      <c r="S92" s="83">
        <v>0</v>
      </c>
      <c r="T92" s="83">
        <v>0</v>
      </c>
      <c r="U92" s="83">
        <v>0</v>
      </c>
      <c r="V92" s="83">
        <v>0</v>
      </c>
      <c r="W92" s="37">
        <v>0</v>
      </c>
    </row>
    <row r="93" spans="1:23" x14ac:dyDescent="0.2">
      <c r="A93" s="430" t="s">
        <v>713</v>
      </c>
      <c r="B93" s="430"/>
      <c r="C93" s="83">
        <v>0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3">
        <v>0</v>
      </c>
      <c r="N93" s="83">
        <v>0</v>
      </c>
      <c r="O93" s="83">
        <v>0</v>
      </c>
      <c r="P93" s="83">
        <v>0</v>
      </c>
      <c r="Q93" s="83">
        <v>0</v>
      </c>
      <c r="R93" s="83">
        <v>0</v>
      </c>
      <c r="S93" s="83">
        <v>0</v>
      </c>
      <c r="T93" s="83">
        <v>0</v>
      </c>
      <c r="U93" s="83">
        <v>0</v>
      </c>
      <c r="V93" s="83">
        <v>0</v>
      </c>
      <c r="W93" s="37">
        <v>0</v>
      </c>
    </row>
    <row r="94" spans="1:23" x14ac:dyDescent="0.2">
      <c r="A94" s="430" t="s">
        <v>714</v>
      </c>
      <c r="B94" s="430"/>
      <c r="C94" s="83">
        <v>0</v>
      </c>
      <c r="D94" s="83">
        <v>0</v>
      </c>
      <c r="E94" s="83">
        <v>0</v>
      </c>
      <c r="F94" s="83">
        <v>0</v>
      </c>
      <c r="G94" s="83">
        <v>0</v>
      </c>
      <c r="H94" s="83">
        <v>0</v>
      </c>
      <c r="I94" s="83">
        <v>0</v>
      </c>
      <c r="J94" s="83">
        <v>0</v>
      </c>
      <c r="K94" s="83">
        <v>0</v>
      </c>
      <c r="L94" s="83">
        <v>0</v>
      </c>
      <c r="M94" s="83">
        <v>0</v>
      </c>
      <c r="N94" s="83">
        <v>0</v>
      </c>
      <c r="O94" s="83">
        <v>0</v>
      </c>
      <c r="P94" s="83">
        <v>0</v>
      </c>
      <c r="Q94" s="83">
        <v>0</v>
      </c>
      <c r="R94" s="83">
        <v>0</v>
      </c>
      <c r="S94" s="83">
        <v>0</v>
      </c>
      <c r="T94" s="83">
        <v>0</v>
      </c>
      <c r="U94" s="83">
        <v>0</v>
      </c>
      <c r="V94" s="83">
        <v>0</v>
      </c>
      <c r="W94" s="37">
        <v>0</v>
      </c>
    </row>
    <row r="95" spans="1:23" x14ac:dyDescent="0.2">
      <c r="A95" s="430" t="s">
        <v>715</v>
      </c>
      <c r="B95" s="430"/>
      <c r="C95" s="83">
        <v>0</v>
      </c>
      <c r="D95" s="83">
        <v>0</v>
      </c>
      <c r="E95" s="83">
        <v>0</v>
      </c>
      <c r="F95" s="83">
        <v>0</v>
      </c>
      <c r="G95" s="83">
        <v>0</v>
      </c>
      <c r="H95" s="83">
        <v>0</v>
      </c>
      <c r="I95" s="83">
        <v>0</v>
      </c>
      <c r="J95" s="83">
        <v>0</v>
      </c>
      <c r="K95" s="83">
        <v>0</v>
      </c>
      <c r="L95" s="83">
        <v>0</v>
      </c>
      <c r="M95" s="83">
        <v>0</v>
      </c>
      <c r="N95" s="83">
        <v>0</v>
      </c>
      <c r="O95" s="83">
        <v>0</v>
      </c>
      <c r="P95" s="83">
        <v>0</v>
      </c>
      <c r="Q95" s="83">
        <v>0</v>
      </c>
      <c r="R95" s="83">
        <v>0</v>
      </c>
      <c r="S95" s="83">
        <v>0</v>
      </c>
      <c r="T95" s="83">
        <v>0</v>
      </c>
      <c r="U95" s="83">
        <v>0</v>
      </c>
      <c r="V95" s="83">
        <v>0</v>
      </c>
      <c r="W95" s="37">
        <v>0</v>
      </c>
    </row>
    <row r="96" spans="1:23" x14ac:dyDescent="0.2">
      <c r="A96" s="430" t="s">
        <v>716</v>
      </c>
      <c r="B96" s="430"/>
      <c r="C96" s="83">
        <v>0</v>
      </c>
      <c r="D96" s="83">
        <v>0</v>
      </c>
      <c r="E96" s="83">
        <v>0</v>
      </c>
      <c r="F96" s="83">
        <v>0</v>
      </c>
      <c r="G96" s="83">
        <v>0</v>
      </c>
      <c r="H96" s="83">
        <v>0</v>
      </c>
      <c r="I96" s="83">
        <v>0</v>
      </c>
      <c r="J96" s="83">
        <v>0</v>
      </c>
      <c r="K96" s="83">
        <v>0</v>
      </c>
      <c r="L96" s="83">
        <v>0</v>
      </c>
      <c r="M96" s="83">
        <v>0</v>
      </c>
      <c r="N96" s="83">
        <v>0</v>
      </c>
      <c r="O96" s="83">
        <v>0</v>
      </c>
      <c r="P96" s="83">
        <v>0</v>
      </c>
      <c r="Q96" s="83">
        <v>0</v>
      </c>
      <c r="R96" s="83">
        <v>0</v>
      </c>
      <c r="S96" s="83">
        <v>0</v>
      </c>
      <c r="T96" s="83">
        <v>0</v>
      </c>
      <c r="U96" s="83">
        <v>0</v>
      </c>
      <c r="V96" s="83">
        <v>0</v>
      </c>
      <c r="W96" s="37">
        <v>0</v>
      </c>
    </row>
    <row r="97" spans="1:23" x14ac:dyDescent="0.2">
      <c r="A97" s="430" t="s">
        <v>717</v>
      </c>
      <c r="B97" s="430"/>
      <c r="C97" s="83">
        <v>0</v>
      </c>
      <c r="D97" s="83">
        <v>0</v>
      </c>
      <c r="E97" s="83">
        <v>0</v>
      </c>
      <c r="F97" s="83">
        <v>0</v>
      </c>
      <c r="G97" s="83">
        <v>0</v>
      </c>
      <c r="H97" s="83">
        <v>0</v>
      </c>
      <c r="I97" s="83">
        <v>0</v>
      </c>
      <c r="J97" s="83">
        <v>0</v>
      </c>
      <c r="K97" s="83">
        <v>0</v>
      </c>
      <c r="L97" s="83">
        <v>0</v>
      </c>
      <c r="M97" s="83">
        <v>0</v>
      </c>
      <c r="N97" s="83">
        <v>0</v>
      </c>
      <c r="O97" s="83">
        <v>0</v>
      </c>
      <c r="P97" s="83">
        <v>0</v>
      </c>
      <c r="Q97" s="83">
        <v>0</v>
      </c>
      <c r="R97" s="83">
        <v>0</v>
      </c>
      <c r="S97" s="83">
        <v>0</v>
      </c>
      <c r="T97" s="83">
        <v>0</v>
      </c>
      <c r="U97" s="83">
        <v>0</v>
      </c>
      <c r="V97" s="83">
        <v>0</v>
      </c>
      <c r="W97" s="37">
        <v>0</v>
      </c>
    </row>
    <row r="98" spans="1:23" x14ac:dyDescent="0.2">
      <c r="A98" s="430" t="s">
        <v>718</v>
      </c>
      <c r="B98" s="430"/>
      <c r="C98" s="83">
        <v>0</v>
      </c>
      <c r="D98" s="83">
        <v>0</v>
      </c>
      <c r="E98" s="83">
        <v>0</v>
      </c>
      <c r="F98" s="83">
        <v>0</v>
      </c>
      <c r="G98" s="83">
        <v>0</v>
      </c>
      <c r="H98" s="83">
        <v>0</v>
      </c>
      <c r="I98" s="83">
        <v>0</v>
      </c>
      <c r="J98" s="83">
        <v>0</v>
      </c>
      <c r="K98" s="83">
        <v>0</v>
      </c>
      <c r="L98" s="83">
        <v>0</v>
      </c>
      <c r="M98" s="83">
        <v>0</v>
      </c>
      <c r="N98" s="83">
        <v>0</v>
      </c>
      <c r="O98" s="83">
        <v>0</v>
      </c>
      <c r="P98" s="83">
        <v>0</v>
      </c>
      <c r="Q98" s="83">
        <v>0</v>
      </c>
      <c r="R98" s="83">
        <v>0</v>
      </c>
      <c r="S98" s="83">
        <v>0</v>
      </c>
      <c r="T98" s="83">
        <v>0</v>
      </c>
      <c r="U98" s="83">
        <v>0</v>
      </c>
      <c r="V98" s="83">
        <v>0</v>
      </c>
      <c r="W98" s="37">
        <v>0</v>
      </c>
    </row>
    <row r="99" spans="1:23" x14ac:dyDescent="0.2">
      <c r="A99" s="430" t="s">
        <v>719</v>
      </c>
      <c r="B99" s="430"/>
      <c r="C99" s="83">
        <v>0</v>
      </c>
      <c r="D99" s="83">
        <v>0</v>
      </c>
      <c r="E99" s="83">
        <v>0</v>
      </c>
      <c r="F99" s="83">
        <v>0</v>
      </c>
      <c r="G99" s="83">
        <v>0</v>
      </c>
      <c r="H99" s="83">
        <v>0</v>
      </c>
      <c r="I99" s="83">
        <v>0</v>
      </c>
      <c r="J99" s="83">
        <v>0</v>
      </c>
      <c r="K99" s="83">
        <v>0</v>
      </c>
      <c r="L99" s="83">
        <v>0</v>
      </c>
      <c r="M99" s="83">
        <v>0</v>
      </c>
      <c r="N99" s="83">
        <v>0</v>
      </c>
      <c r="O99" s="83">
        <v>0</v>
      </c>
      <c r="P99" s="83">
        <v>0</v>
      </c>
      <c r="Q99" s="83">
        <v>0</v>
      </c>
      <c r="R99" s="83">
        <v>0</v>
      </c>
      <c r="S99" s="83">
        <v>0</v>
      </c>
      <c r="T99" s="83">
        <v>0</v>
      </c>
      <c r="U99" s="83">
        <v>0</v>
      </c>
      <c r="V99" s="83">
        <v>0</v>
      </c>
      <c r="W99" s="37">
        <v>0</v>
      </c>
    </row>
    <row r="100" spans="1:23" x14ac:dyDescent="0.2">
      <c r="A100" s="431" t="s">
        <v>720</v>
      </c>
      <c r="B100" s="431"/>
      <c r="C100" s="83">
        <v>0</v>
      </c>
      <c r="D100" s="83">
        <v>0</v>
      </c>
      <c r="E100" s="83">
        <v>0</v>
      </c>
      <c r="F100" s="83">
        <v>0</v>
      </c>
      <c r="G100" s="83">
        <v>0</v>
      </c>
      <c r="H100" s="83">
        <v>0</v>
      </c>
      <c r="I100" s="83">
        <v>0</v>
      </c>
      <c r="J100" s="83">
        <v>0</v>
      </c>
      <c r="K100" s="83">
        <v>0</v>
      </c>
      <c r="L100" s="83">
        <v>0</v>
      </c>
      <c r="M100" s="83">
        <v>0</v>
      </c>
      <c r="N100" s="83">
        <v>0</v>
      </c>
      <c r="O100" s="83">
        <v>0</v>
      </c>
      <c r="P100" s="83">
        <v>0</v>
      </c>
      <c r="Q100" s="83">
        <v>0</v>
      </c>
      <c r="R100" s="83">
        <v>0</v>
      </c>
      <c r="S100" s="83">
        <v>0</v>
      </c>
      <c r="T100" s="83">
        <v>0</v>
      </c>
      <c r="U100" s="83">
        <v>0</v>
      </c>
      <c r="V100" s="83">
        <v>0</v>
      </c>
      <c r="W100" s="37">
        <v>0</v>
      </c>
    </row>
    <row r="101" spans="1:23" x14ac:dyDescent="0.2">
      <c r="A101" s="430" t="s">
        <v>721</v>
      </c>
      <c r="B101" s="430"/>
      <c r="C101" s="83">
        <v>0</v>
      </c>
      <c r="D101" s="83">
        <v>0</v>
      </c>
      <c r="E101" s="83">
        <v>0</v>
      </c>
      <c r="F101" s="83">
        <v>0</v>
      </c>
      <c r="G101" s="83">
        <v>0</v>
      </c>
      <c r="H101" s="83">
        <v>0</v>
      </c>
      <c r="I101" s="83">
        <v>0</v>
      </c>
      <c r="J101" s="83">
        <v>0</v>
      </c>
      <c r="K101" s="83">
        <v>0</v>
      </c>
      <c r="L101" s="83">
        <v>0</v>
      </c>
      <c r="M101" s="83">
        <v>0</v>
      </c>
      <c r="N101" s="83">
        <v>0</v>
      </c>
      <c r="O101" s="83">
        <v>0</v>
      </c>
      <c r="P101" s="83">
        <v>0</v>
      </c>
      <c r="Q101" s="83">
        <v>0</v>
      </c>
      <c r="R101" s="83">
        <v>0</v>
      </c>
      <c r="S101" s="83">
        <v>0</v>
      </c>
      <c r="T101" s="83">
        <v>0</v>
      </c>
      <c r="U101" s="83">
        <v>0</v>
      </c>
      <c r="V101" s="83">
        <v>0</v>
      </c>
      <c r="W101" s="37">
        <v>0</v>
      </c>
    </row>
    <row r="102" spans="1:23" x14ac:dyDescent="0.2">
      <c r="A102" s="430" t="s">
        <v>722</v>
      </c>
      <c r="B102" s="430"/>
      <c r="C102" s="83">
        <v>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3">
        <v>0</v>
      </c>
      <c r="N102" s="83">
        <v>0</v>
      </c>
      <c r="O102" s="83">
        <v>0</v>
      </c>
      <c r="P102" s="83">
        <v>0</v>
      </c>
      <c r="Q102" s="83">
        <v>0</v>
      </c>
      <c r="R102" s="83">
        <v>0</v>
      </c>
      <c r="S102" s="83">
        <v>0</v>
      </c>
      <c r="T102" s="83">
        <v>0</v>
      </c>
      <c r="U102" s="83">
        <v>0</v>
      </c>
      <c r="V102" s="83">
        <v>0</v>
      </c>
      <c r="W102" s="37">
        <v>0</v>
      </c>
    </row>
    <row r="103" spans="1:23" x14ac:dyDescent="0.2">
      <c r="A103" s="430" t="s">
        <v>723</v>
      </c>
      <c r="B103" s="430"/>
      <c r="C103" s="83">
        <v>0</v>
      </c>
      <c r="D103" s="83">
        <v>0</v>
      </c>
      <c r="E103" s="83">
        <v>0</v>
      </c>
      <c r="F103" s="83">
        <v>0</v>
      </c>
      <c r="G103" s="83">
        <v>0</v>
      </c>
      <c r="H103" s="83">
        <v>0</v>
      </c>
      <c r="I103" s="83">
        <v>0</v>
      </c>
      <c r="J103" s="83">
        <v>0</v>
      </c>
      <c r="K103" s="83">
        <v>0</v>
      </c>
      <c r="L103" s="83">
        <v>0</v>
      </c>
      <c r="M103" s="83">
        <v>0</v>
      </c>
      <c r="N103" s="83">
        <v>0</v>
      </c>
      <c r="O103" s="83">
        <v>0</v>
      </c>
      <c r="P103" s="83">
        <v>0</v>
      </c>
      <c r="Q103" s="83">
        <v>0</v>
      </c>
      <c r="R103" s="83">
        <v>0</v>
      </c>
      <c r="S103" s="83">
        <v>0</v>
      </c>
      <c r="T103" s="83">
        <v>0</v>
      </c>
      <c r="U103" s="83">
        <v>0</v>
      </c>
      <c r="V103" s="83">
        <v>0</v>
      </c>
      <c r="W103" s="37">
        <v>0</v>
      </c>
    </row>
    <row r="104" spans="1:23" x14ac:dyDescent="0.2">
      <c r="A104" s="430" t="s">
        <v>724</v>
      </c>
      <c r="B104" s="430"/>
      <c r="C104" s="83">
        <v>0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3">
        <v>0</v>
      </c>
      <c r="N104" s="83">
        <v>0</v>
      </c>
      <c r="O104" s="83">
        <v>0</v>
      </c>
      <c r="P104" s="83">
        <v>0</v>
      </c>
      <c r="Q104" s="83">
        <v>0</v>
      </c>
      <c r="R104" s="83">
        <v>0</v>
      </c>
      <c r="S104" s="83">
        <v>0</v>
      </c>
      <c r="T104" s="83">
        <v>0</v>
      </c>
      <c r="U104" s="83">
        <v>0</v>
      </c>
      <c r="V104" s="83">
        <v>0</v>
      </c>
      <c r="W104" s="37">
        <v>0</v>
      </c>
    </row>
    <row r="105" spans="1:23" x14ac:dyDescent="0.2">
      <c r="A105" s="431" t="s">
        <v>725</v>
      </c>
      <c r="B105" s="431"/>
      <c r="C105" s="83">
        <v>0</v>
      </c>
      <c r="D105" s="83">
        <v>0</v>
      </c>
      <c r="E105" s="83">
        <v>0</v>
      </c>
      <c r="F105" s="83">
        <v>0</v>
      </c>
      <c r="G105" s="83">
        <v>0</v>
      </c>
      <c r="H105" s="83">
        <v>0</v>
      </c>
      <c r="I105" s="83">
        <v>0</v>
      </c>
      <c r="J105" s="83">
        <v>0</v>
      </c>
      <c r="K105" s="83">
        <v>0</v>
      </c>
      <c r="L105" s="83">
        <v>0</v>
      </c>
      <c r="M105" s="83">
        <v>0</v>
      </c>
      <c r="N105" s="83">
        <v>0</v>
      </c>
      <c r="O105" s="83">
        <v>0</v>
      </c>
      <c r="P105" s="83">
        <v>0</v>
      </c>
      <c r="Q105" s="83">
        <v>0</v>
      </c>
      <c r="R105" s="83">
        <v>0</v>
      </c>
      <c r="S105" s="83">
        <v>0</v>
      </c>
      <c r="T105" s="83">
        <v>0</v>
      </c>
      <c r="U105" s="83">
        <v>0</v>
      </c>
      <c r="V105" s="83">
        <v>0</v>
      </c>
      <c r="W105" s="37">
        <v>0</v>
      </c>
    </row>
    <row r="106" spans="1:23" x14ac:dyDescent="0.2">
      <c r="A106" s="430" t="s">
        <v>726</v>
      </c>
      <c r="B106" s="430"/>
      <c r="C106" s="83">
        <v>0</v>
      </c>
      <c r="D106" s="83">
        <v>0</v>
      </c>
      <c r="E106" s="83">
        <v>0</v>
      </c>
      <c r="F106" s="83">
        <v>0</v>
      </c>
      <c r="G106" s="83">
        <v>0</v>
      </c>
      <c r="H106" s="83">
        <v>0</v>
      </c>
      <c r="I106" s="83">
        <v>0</v>
      </c>
      <c r="J106" s="83">
        <v>0</v>
      </c>
      <c r="K106" s="83">
        <v>0</v>
      </c>
      <c r="L106" s="83">
        <v>0</v>
      </c>
      <c r="M106" s="83">
        <v>0</v>
      </c>
      <c r="N106" s="83">
        <v>0</v>
      </c>
      <c r="O106" s="83">
        <v>0</v>
      </c>
      <c r="P106" s="83">
        <v>0</v>
      </c>
      <c r="Q106" s="83">
        <v>0</v>
      </c>
      <c r="R106" s="83">
        <v>0</v>
      </c>
      <c r="S106" s="83">
        <v>0</v>
      </c>
      <c r="T106" s="83">
        <v>0</v>
      </c>
      <c r="U106" s="83">
        <v>0</v>
      </c>
      <c r="V106" s="83">
        <v>0</v>
      </c>
      <c r="W106" s="37">
        <v>0</v>
      </c>
    </row>
    <row r="107" spans="1:23" x14ac:dyDescent="0.2">
      <c r="A107" s="430" t="s">
        <v>727</v>
      </c>
      <c r="B107" s="430"/>
      <c r="C107" s="83">
        <v>0</v>
      </c>
      <c r="D107" s="83">
        <v>0</v>
      </c>
      <c r="E107" s="83">
        <v>0</v>
      </c>
      <c r="F107" s="83">
        <v>0</v>
      </c>
      <c r="G107" s="83">
        <v>0</v>
      </c>
      <c r="H107" s="83">
        <v>0</v>
      </c>
      <c r="I107" s="83">
        <v>0</v>
      </c>
      <c r="J107" s="83">
        <v>0</v>
      </c>
      <c r="K107" s="83">
        <v>0</v>
      </c>
      <c r="L107" s="83">
        <v>0</v>
      </c>
      <c r="M107" s="83">
        <v>0</v>
      </c>
      <c r="N107" s="83">
        <v>0</v>
      </c>
      <c r="O107" s="83">
        <v>0</v>
      </c>
      <c r="P107" s="83">
        <v>0</v>
      </c>
      <c r="Q107" s="83">
        <v>0</v>
      </c>
      <c r="R107" s="83">
        <v>0</v>
      </c>
      <c r="S107" s="83">
        <v>0</v>
      </c>
      <c r="T107" s="83">
        <v>0</v>
      </c>
      <c r="U107" s="83">
        <v>0</v>
      </c>
      <c r="V107" s="83">
        <v>0</v>
      </c>
      <c r="W107" s="37">
        <v>0</v>
      </c>
    </row>
    <row r="108" spans="1:23" x14ac:dyDescent="0.2">
      <c r="A108" s="430" t="s">
        <v>728</v>
      </c>
      <c r="B108" s="430"/>
      <c r="C108" s="83">
        <v>0</v>
      </c>
      <c r="D108" s="83">
        <v>0</v>
      </c>
      <c r="E108" s="83">
        <v>0</v>
      </c>
      <c r="F108" s="83">
        <v>0</v>
      </c>
      <c r="G108" s="83">
        <v>0</v>
      </c>
      <c r="H108" s="83">
        <v>0</v>
      </c>
      <c r="I108" s="83">
        <v>0</v>
      </c>
      <c r="J108" s="83">
        <v>0</v>
      </c>
      <c r="K108" s="83">
        <v>0</v>
      </c>
      <c r="L108" s="83">
        <v>0</v>
      </c>
      <c r="M108" s="83">
        <v>0</v>
      </c>
      <c r="N108" s="83">
        <v>0</v>
      </c>
      <c r="O108" s="83">
        <v>0</v>
      </c>
      <c r="P108" s="83">
        <v>0</v>
      </c>
      <c r="Q108" s="83">
        <v>0</v>
      </c>
      <c r="R108" s="83">
        <v>0</v>
      </c>
      <c r="S108" s="83">
        <v>0</v>
      </c>
      <c r="T108" s="83">
        <v>0</v>
      </c>
      <c r="U108" s="83">
        <v>0</v>
      </c>
      <c r="V108" s="83">
        <v>0</v>
      </c>
      <c r="W108" s="37">
        <v>0</v>
      </c>
    </row>
    <row r="109" spans="1:23" x14ac:dyDescent="0.2">
      <c r="A109" s="430" t="s">
        <v>729</v>
      </c>
      <c r="B109" s="430"/>
      <c r="C109" s="83">
        <v>0</v>
      </c>
      <c r="D109" s="83">
        <v>0</v>
      </c>
      <c r="E109" s="83">
        <v>0</v>
      </c>
      <c r="F109" s="83">
        <v>0</v>
      </c>
      <c r="G109" s="83">
        <v>0</v>
      </c>
      <c r="H109" s="83">
        <v>0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0</v>
      </c>
      <c r="O109" s="83">
        <v>0</v>
      </c>
      <c r="P109" s="83">
        <v>0</v>
      </c>
      <c r="Q109" s="83">
        <v>0</v>
      </c>
      <c r="R109" s="83">
        <v>0</v>
      </c>
      <c r="S109" s="83">
        <v>0</v>
      </c>
      <c r="T109" s="83">
        <v>0</v>
      </c>
      <c r="U109" s="83">
        <v>0</v>
      </c>
      <c r="V109" s="83">
        <v>0</v>
      </c>
      <c r="W109" s="37">
        <v>0</v>
      </c>
    </row>
    <row r="110" spans="1:23" x14ac:dyDescent="0.2">
      <c r="A110" s="431" t="s">
        <v>730</v>
      </c>
      <c r="B110" s="431"/>
      <c r="C110" s="83">
        <v>0</v>
      </c>
      <c r="D110" s="83">
        <v>0</v>
      </c>
      <c r="E110" s="83">
        <v>0</v>
      </c>
      <c r="F110" s="83">
        <v>0</v>
      </c>
      <c r="G110" s="83">
        <v>0</v>
      </c>
      <c r="H110" s="83">
        <v>0</v>
      </c>
      <c r="I110" s="83">
        <v>0</v>
      </c>
      <c r="J110" s="83">
        <v>0</v>
      </c>
      <c r="K110" s="83">
        <v>0</v>
      </c>
      <c r="L110" s="83">
        <v>0</v>
      </c>
      <c r="M110" s="83">
        <v>0</v>
      </c>
      <c r="N110" s="83">
        <v>0</v>
      </c>
      <c r="O110" s="83">
        <v>0</v>
      </c>
      <c r="P110" s="83">
        <v>0</v>
      </c>
      <c r="Q110" s="83">
        <v>0</v>
      </c>
      <c r="R110" s="83">
        <v>0</v>
      </c>
      <c r="S110" s="83">
        <v>0</v>
      </c>
      <c r="T110" s="83">
        <v>0</v>
      </c>
      <c r="U110" s="83">
        <v>0</v>
      </c>
      <c r="V110" s="83">
        <v>0</v>
      </c>
      <c r="W110" s="37">
        <v>0</v>
      </c>
    </row>
    <row r="111" spans="1:23" x14ac:dyDescent="0.2">
      <c r="A111" s="430" t="s">
        <v>731</v>
      </c>
      <c r="B111" s="430"/>
      <c r="C111" s="83">
        <v>0</v>
      </c>
      <c r="D111" s="83">
        <v>0</v>
      </c>
      <c r="E111" s="83">
        <v>0</v>
      </c>
      <c r="F111" s="83">
        <v>0</v>
      </c>
      <c r="G111" s="83">
        <v>0</v>
      </c>
      <c r="H111" s="83">
        <v>0</v>
      </c>
      <c r="I111" s="83">
        <v>0</v>
      </c>
      <c r="J111" s="83">
        <v>0</v>
      </c>
      <c r="K111" s="83">
        <v>0</v>
      </c>
      <c r="L111" s="83">
        <v>0</v>
      </c>
      <c r="M111" s="83">
        <v>0</v>
      </c>
      <c r="N111" s="83">
        <v>0</v>
      </c>
      <c r="O111" s="83">
        <v>0</v>
      </c>
      <c r="P111" s="83">
        <v>0</v>
      </c>
      <c r="Q111" s="83">
        <v>0</v>
      </c>
      <c r="R111" s="83">
        <v>0</v>
      </c>
      <c r="S111" s="83">
        <v>0</v>
      </c>
      <c r="T111" s="83">
        <v>0</v>
      </c>
      <c r="U111" s="83">
        <v>0</v>
      </c>
      <c r="V111" s="83">
        <v>0</v>
      </c>
      <c r="W111" s="37">
        <v>0</v>
      </c>
    </row>
    <row r="112" spans="1:23" x14ac:dyDescent="0.2">
      <c r="A112" s="430" t="s">
        <v>732</v>
      </c>
      <c r="B112" s="430"/>
      <c r="C112" s="83">
        <v>0</v>
      </c>
      <c r="D112" s="83">
        <v>0</v>
      </c>
      <c r="E112" s="83">
        <v>0</v>
      </c>
      <c r="F112" s="83">
        <v>0</v>
      </c>
      <c r="G112" s="83">
        <v>0</v>
      </c>
      <c r="H112" s="83">
        <v>0</v>
      </c>
      <c r="I112" s="83">
        <v>0</v>
      </c>
      <c r="J112" s="83">
        <v>0</v>
      </c>
      <c r="K112" s="83">
        <v>0</v>
      </c>
      <c r="L112" s="83">
        <v>0</v>
      </c>
      <c r="M112" s="83">
        <v>0</v>
      </c>
      <c r="N112" s="83">
        <v>0</v>
      </c>
      <c r="O112" s="83">
        <v>0</v>
      </c>
      <c r="P112" s="83">
        <v>0</v>
      </c>
      <c r="Q112" s="83">
        <v>0</v>
      </c>
      <c r="R112" s="83">
        <v>0</v>
      </c>
      <c r="S112" s="83">
        <v>0</v>
      </c>
      <c r="T112" s="83">
        <v>0</v>
      </c>
      <c r="U112" s="83">
        <v>0</v>
      </c>
      <c r="V112" s="83">
        <v>0</v>
      </c>
      <c r="W112" s="37">
        <v>0</v>
      </c>
    </row>
    <row r="113" spans="1:23" x14ac:dyDescent="0.2">
      <c r="A113" s="426" t="s">
        <v>17</v>
      </c>
      <c r="B113" s="427"/>
      <c r="C113" s="230">
        <v>0</v>
      </c>
      <c r="D113" s="230">
        <v>0</v>
      </c>
      <c r="E113" s="230">
        <v>0</v>
      </c>
      <c r="F113" s="230">
        <v>0</v>
      </c>
      <c r="G113" s="230">
        <v>0</v>
      </c>
      <c r="H113" s="230">
        <v>0</v>
      </c>
      <c r="I113" s="230">
        <v>0</v>
      </c>
      <c r="J113" s="230">
        <v>0</v>
      </c>
      <c r="K113" s="230">
        <v>0</v>
      </c>
      <c r="L113" s="230">
        <v>0</v>
      </c>
      <c r="M113" s="230">
        <v>0</v>
      </c>
      <c r="N113" s="230">
        <v>0</v>
      </c>
      <c r="O113" s="230">
        <v>0</v>
      </c>
      <c r="P113" s="230">
        <v>0</v>
      </c>
      <c r="Q113" s="230">
        <v>0</v>
      </c>
      <c r="R113" s="230">
        <v>0</v>
      </c>
      <c r="S113" s="230">
        <v>0</v>
      </c>
      <c r="T113" s="230">
        <v>0</v>
      </c>
      <c r="U113" s="230">
        <v>0</v>
      </c>
      <c r="V113" s="230">
        <v>0</v>
      </c>
      <c r="W113" s="119">
        <v>0</v>
      </c>
    </row>
    <row r="114" spans="1:23" x14ac:dyDescent="0.2">
      <c r="A114" s="426" t="s">
        <v>80</v>
      </c>
      <c r="B114" s="427"/>
      <c r="C114" s="76">
        <v>0</v>
      </c>
      <c r="D114" s="76">
        <v>0</v>
      </c>
      <c r="E114" s="76">
        <v>0</v>
      </c>
      <c r="F114" s="76">
        <v>0</v>
      </c>
      <c r="G114" s="76">
        <v>0</v>
      </c>
      <c r="H114" s="76">
        <v>0</v>
      </c>
      <c r="I114" s="76">
        <v>0</v>
      </c>
      <c r="J114" s="76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</row>
    <row r="115" spans="1:23" x14ac:dyDescent="0.2">
      <c r="A115" s="10" t="s">
        <v>556</v>
      </c>
    </row>
  </sheetData>
  <mergeCells count="110">
    <mergeCell ref="A88:B88"/>
    <mergeCell ref="A89:B89"/>
    <mergeCell ref="A90:B90"/>
    <mergeCell ref="A91:B91"/>
    <mergeCell ref="A92:B92"/>
    <mergeCell ref="A24:B24"/>
    <mergeCell ref="A27:B27"/>
    <mergeCell ref="A29:B29"/>
    <mergeCell ref="A25:B25"/>
    <mergeCell ref="A75:B75"/>
    <mergeCell ref="A79:B79"/>
    <mergeCell ref="A80:B80"/>
    <mergeCell ref="A76:B76"/>
    <mergeCell ref="A81:B81"/>
    <mergeCell ref="A54:B54"/>
    <mergeCell ref="A78:B78"/>
    <mergeCell ref="A67:B67"/>
    <mergeCell ref="A77:B77"/>
    <mergeCell ref="A43:B43"/>
    <mergeCell ref="A44:B44"/>
    <mergeCell ref="A46:B46"/>
    <mergeCell ref="A42:B42"/>
    <mergeCell ref="A31:B31"/>
    <mergeCell ref="A33:B33"/>
    <mergeCell ref="A102:B102"/>
    <mergeCell ref="A96:B96"/>
    <mergeCell ref="A97:B97"/>
    <mergeCell ref="A47:B47"/>
    <mergeCell ref="A48:B48"/>
    <mergeCell ref="A55:B55"/>
    <mergeCell ref="A66:B66"/>
    <mergeCell ref="A35:B35"/>
    <mergeCell ref="A36:B36"/>
    <mergeCell ref="A37:B37"/>
    <mergeCell ref="A71:B71"/>
    <mergeCell ref="A72:B72"/>
    <mergeCell ref="A74:B74"/>
    <mergeCell ref="A82:B82"/>
    <mergeCell ref="A83:B83"/>
    <mergeCell ref="A84:B84"/>
    <mergeCell ref="A85:B85"/>
    <mergeCell ref="A86:B86"/>
    <mergeCell ref="A98:B98"/>
    <mergeCell ref="A99:B99"/>
    <mergeCell ref="A100:B100"/>
    <mergeCell ref="A101:B101"/>
    <mergeCell ref="A87:B87"/>
    <mergeCell ref="A73:B73"/>
    <mergeCell ref="V3:W3"/>
    <mergeCell ref="C60:W60"/>
    <mergeCell ref="A56:A57"/>
    <mergeCell ref="A60:B61"/>
    <mergeCell ref="A65:B65"/>
    <mergeCell ref="A19:B19"/>
    <mergeCell ref="A26:B26"/>
    <mergeCell ref="A28:B28"/>
    <mergeCell ref="A14:B14"/>
    <mergeCell ref="A49:B49"/>
    <mergeCell ref="A41:B41"/>
    <mergeCell ref="A45:B45"/>
    <mergeCell ref="A38:B38"/>
    <mergeCell ref="A39:B39"/>
    <mergeCell ref="A40:B40"/>
    <mergeCell ref="A30:B30"/>
    <mergeCell ref="C3:U3"/>
    <mergeCell ref="A5:B5"/>
    <mergeCell ref="A7:B7"/>
    <mergeCell ref="A11:B11"/>
    <mergeCell ref="A8:B8"/>
    <mergeCell ref="A3:B4"/>
    <mergeCell ref="A6:B6"/>
    <mergeCell ref="A50:B50"/>
    <mergeCell ref="A114:B114"/>
    <mergeCell ref="A63:B63"/>
    <mergeCell ref="A51:B51"/>
    <mergeCell ref="A52:B52"/>
    <mergeCell ref="A53:B53"/>
    <mergeCell ref="A93:B93"/>
    <mergeCell ref="A113:B113"/>
    <mergeCell ref="A68:B68"/>
    <mergeCell ref="A69:B69"/>
    <mergeCell ref="A70:B70"/>
    <mergeCell ref="A109:B109"/>
    <mergeCell ref="A105:B105"/>
    <mergeCell ref="A106:B106"/>
    <mergeCell ref="A108:B108"/>
    <mergeCell ref="A107:B107"/>
    <mergeCell ref="A62:B62"/>
    <mergeCell ref="A104:B104"/>
    <mergeCell ref="A94:B94"/>
    <mergeCell ref="A64:B64"/>
    <mergeCell ref="A110:B110"/>
    <mergeCell ref="A111:B111"/>
    <mergeCell ref="A112:B112"/>
    <mergeCell ref="A95:B95"/>
    <mergeCell ref="A103:B103"/>
    <mergeCell ref="A34:B34"/>
    <mergeCell ref="A9:B9"/>
    <mergeCell ref="A32:B32"/>
    <mergeCell ref="A15:B15"/>
    <mergeCell ref="A16:B16"/>
    <mergeCell ref="A17:B17"/>
    <mergeCell ref="A18:B18"/>
    <mergeCell ref="A20:B20"/>
    <mergeCell ref="A22:B22"/>
    <mergeCell ref="A10:B10"/>
    <mergeCell ref="A12:B12"/>
    <mergeCell ref="A13:B13"/>
    <mergeCell ref="A21:B21"/>
    <mergeCell ref="A23:B23"/>
  </mergeCells>
  <phoneticPr fontId="0" type="noConversion"/>
  <hyperlinks>
    <hyperlink ref="A1" location="Inhalt!A1" display="Inhalt!A1" xr:uid="{00000000-0004-0000-2700-000000000000}"/>
  </hyperlinks>
  <pageMargins left="0.39374999999999999" right="0.19652777777777777" top="0.39374999999999999" bottom="0.39374999999999999" header="0.19652777777777777" footer="0.19652777777777777"/>
  <pageSetup paperSize="9" scale="80" firstPageNumber="0" fitToHeight="0" orientation="landscape" horizontalDpi="300" verticalDpi="300" r:id="rId1"/>
  <headerFooter alignWithMargins="0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Tabelle166"/>
  <dimension ref="A1:N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2.28515625" style="10" customWidth="1"/>
    <col min="2" max="2" width="14.140625" style="10" customWidth="1"/>
    <col min="3" max="3" width="11.85546875" style="10" customWidth="1"/>
    <col min="4" max="10" width="11.42578125" style="10"/>
    <col min="11" max="11" width="10.7109375" style="10" customWidth="1"/>
    <col min="12" max="12" width="10.7109375" style="33" customWidth="1"/>
    <col min="13" max="14" width="9.5703125" style="10" customWidth="1"/>
    <col min="15" max="16384" width="11.42578125" style="10"/>
  </cols>
  <sheetData>
    <row r="1" spans="1:14" x14ac:dyDescent="0.2">
      <c r="A1" s="189" t="str">
        <f>Inhalt!B25</f>
        <v>T6_01</v>
      </c>
      <c r="B1" s="15" t="str">
        <f>Inhalt!C25</f>
        <v>: Präferierte Spielform + Dauer der Betreuung</v>
      </c>
      <c r="C1" s="15"/>
    </row>
    <row r="3" spans="1:14" ht="12.75" x14ac:dyDescent="0.2">
      <c r="A3" s="360" t="s">
        <v>375</v>
      </c>
      <c r="B3" s="361"/>
      <c r="C3" s="362" t="s">
        <v>170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171</v>
      </c>
      <c r="N3" s="367"/>
    </row>
    <row r="4" spans="1:14" ht="22.5" x14ac:dyDescent="0.2">
      <c r="A4" s="361"/>
      <c r="B4" s="361"/>
      <c r="C4" s="69" t="s">
        <v>369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358</v>
      </c>
      <c r="M4" s="12" t="s">
        <v>180</v>
      </c>
      <c r="N4" s="12" t="s">
        <v>181</v>
      </c>
    </row>
    <row r="5" spans="1:14" x14ac:dyDescent="0.2">
      <c r="A5" s="354" t="s">
        <v>627</v>
      </c>
      <c r="B5" s="355"/>
      <c r="C5" s="24" t="str">
        <f>IF($M5=0,"",C30/$M5)</f>
        <v/>
      </c>
      <c r="D5" s="24" t="str">
        <f t="shared" ref="D5:K5" si="0">IF($M5=0,"",D30/$M5)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23" si="1">L30</f>
        <v>0</v>
      </c>
      <c r="M5" s="29">
        <f t="shared" ref="M5:M23" si="2">N30-M30</f>
        <v>0</v>
      </c>
      <c r="N5" s="30" t="str">
        <f t="shared" ref="N5:N24" si="3">IF(M$24=0,"",M5/M$24)</f>
        <v/>
      </c>
    </row>
    <row r="6" spans="1:14" x14ac:dyDescent="0.2">
      <c r="A6" s="354" t="s">
        <v>628</v>
      </c>
      <c r="B6" s="355"/>
      <c r="C6" s="24" t="str">
        <f t="shared" ref="C6:K6" si="4">IF($M6=0,"",C31/$M6)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si="4"/>
        <v/>
      </c>
      <c r="J6" s="24" t="str">
        <f t="shared" si="4"/>
        <v/>
      </c>
      <c r="K6" s="24" t="str">
        <f t="shared" si="4"/>
        <v/>
      </c>
      <c r="L6" s="45">
        <f t="shared" si="1"/>
        <v>0</v>
      </c>
      <c r="M6" s="29">
        <f t="shared" si="2"/>
        <v>0</v>
      </c>
      <c r="N6" s="30" t="str">
        <f t="shared" si="3"/>
        <v/>
      </c>
    </row>
    <row r="7" spans="1:14" x14ac:dyDescent="0.2">
      <c r="A7" s="354" t="s">
        <v>629</v>
      </c>
      <c r="B7" s="355"/>
      <c r="C7" s="24" t="str">
        <f t="shared" ref="C7:K7" si="5">IF($M7=0,"",C32/$M7)</f>
        <v/>
      </c>
      <c r="D7" s="24" t="str">
        <f t="shared" si="5"/>
        <v/>
      </c>
      <c r="E7" s="24" t="str">
        <f t="shared" si="5"/>
        <v/>
      </c>
      <c r="F7" s="24" t="str">
        <f t="shared" si="5"/>
        <v/>
      </c>
      <c r="G7" s="24" t="str">
        <f t="shared" si="5"/>
        <v/>
      </c>
      <c r="H7" s="24" t="str">
        <f t="shared" si="5"/>
        <v/>
      </c>
      <c r="I7" s="24" t="str">
        <f t="shared" si="5"/>
        <v/>
      </c>
      <c r="J7" s="24" t="str">
        <f t="shared" si="5"/>
        <v/>
      </c>
      <c r="K7" s="24" t="str">
        <f t="shared" si="5"/>
        <v/>
      </c>
      <c r="L7" s="45">
        <f t="shared" si="1"/>
        <v>0</v>
      </c>
      <c r="M7" s="29">
        <f t="shared" si="2"/>
        <v>0</v>
      </c>
      <c r="N7" s="30" t="str">
        <f t="shared" si="3"/>
        <v/>
      </c>
    </row>
    <row r="8" spans="1:14" x14ac:dyDescent="0.2">
      <c r="A8" s="354" t="s">
        <v>630</v>
      </c>
      <c r="B8" s="355"/>
      <c r="C8" s="24" t="str">
        <f t="shared" ref="C8:K8" si="6">IF($M8=0,"",C33/$M8)</f>
        <v/>
      </c>
      <c r="D8" s="24" t="str">
        <f t="shared" si="6"/>
        <v/>
      </c>
      <c r="E8" s="24" t="str">
        <f t="shared" si="6"/>
        <v/>
      </c>
      <c r="F8" s="24" t="str">
        <f t="shared" si="6"/>
        <v/>
      </c>
      <c r="G8" s="24" t="str">
        <f t="shared" si="6"/>
        <v/>
      </c>
      <c r="H8" s="24" t="str">
        <f t="shared" si="6"/>
        <v/>
      </c>
      <c r="I8" s="24" t="str">
        <f t="shared" si="6"/>
        <v/>
      </c>
      <c r="J8" s="24" t="str">
        <f t="shared" si="6"/>
        <v/>
      </c>
      <c r="K8" s="24" t="str">
        <f t="shared" si="6"/>
        <v/>
      </c>
      <c r="L8" s="45">
        <f t="shared" si="1"/>
        <v>0</v>
      </c>
      <c r="M8" s="29">
        <f t="shared" si="2"/>
        <v>0</v>
      </c>
      <c r="N8" s="30" t="str">
        <f t="shared" si="3"/>
        <v/>
      </c>
    </row>
    <row r="9" spans="1:14" x14ac:dyDescent="0.2">
      <c r="A9" s="354" t="s">
        <v>631</v>
      </c>
      <c r="B9" s="355"/>
      <c r="C9" s="24" t="str">
        <f t="shared" ref="C9:K9" si="7">IF($M9=0,"",C34/$M9)</f>
        <v/>
      </c>
      <c r="D9" s="24" t="str">
        <f t="shared" si="7"/>
        <v/>
      </c>
      <c r="E9" s="24" t="str">
        <f t="shared" si="7"/>
        <v/>
      </c>
      <c r="F9" s="24" t="str">
        <f t="shared" si="7"/>
        <v/>
      </c>
      <c r="G9" s="24" t="str">
        <f t="shared" si="7"/>
        <v/>
      </c>
      <c r="H9" s="24" t="str">
        <f t="shared" si="7"/>
        <v/>
      </c>
      <c r="I9" s="24" t="str">
        <f t="shared" si="7"/>
        <v/>
      </c>
      <c r="J9" s="24" t="str">
        <f t="shared" si="7"/>
        <v/>
      </c>
      <c r="K9" s="24" t="str">
        <f t="shared" si="7"/>
        <v/>
      </c>
      <c r="L9" s="45">
        <f t="shared" si="1"/>
        <v>0</v>
      </c>
      <c r="M9" s="29">
        <f t="shared" si="2"/>
        <v>0</v>
      </c>
      <c r="N9" s="30" t="str">
        <f t="shared" si="3"/>
        <v/>
      </c>
    </row>
    <row r="10" spans="1:14" x14ac:dyDescent="0.2">
      <c r="A10" s="354" t="s">
        <v>632</v>
      </c>
      <c r="B10" s="355"/>
      <c r="C10" s="24" t="str">
        <f t="shared" ref="C10:K10" si="8">IF($M10=0,"",C35/$M10)</f>
        <v/>
      </c>
      <c r="D10" s="24" t="str">
        <f t="shared" si="8"/>
        <v/>
      </c>
      <c r="E10" s="24" t="str">
        <f t="shared" si="8"/>
        <v/>
      </c>
      <c r="F10" s="24" t="str">
        <f t="shared" si="8"/>
        <v/>
      </c>
      <c r="G10" s="24" t="str">
        <f t="shared" si="8"/>
        <v/>
      </c>
      <c r="H10" s="24" t="str">
        <f t="shared" si="8"/>
        <v/>
      </c>
      <c r="I10" s="24" t="str">
        <f t="shared" si="8"/>
        <v/>
      </c>
      <c r="J10" s="24" t="str">
        <f t="shared" si="8"/>
        <v/>
      </c>
      <c r="K10" s="24" t="str">
        <f t="shared" si="8"/>
        <v/>
      </c>
      <c r="L10" s="45">
        <f t="shared" si="1"/>
        <v>0</v>
      </c>
      <c r="M10" s="29">
        <f t="shared" si="2"/>
        <v>0</v>
      </c>
      <c r="N10" s="30" t="str">
        <f t="shared" si="3"/>
        <v/>
      </c>
    </row>
    <row r="11" spans="1:14" x14ac:dyDescent="0.2">
      <c r="A11" s="354" t="s">
        <v>633</v>
      </c>
      <c r="B11" s="355"/>
      <c r="C11" s="24" t="str">
        <f t="shared" ref="C11:K11" si="9">IF($M11=0,"",C36/$M11)</f>
        <v/>
      </c>
      <c r="D11" s="24" t="str">
        <f t="shared" si="9"/>
        <v/>
      </c>
      <c r="E11" s="24" t="str">
        <f t="shared" si="9"/>
        <v/>
      </c>
      <c r="F11" s="24" t="str">
        <f t="shared" si="9"/>
        <v/>
      </c>
      <c r="G11" s="24" t="str">
        <f t="shared" si="9"/>
        <v/>
      </c>
      <c r="H11" s="24" t="str">
        <f t="shared" si="9"/>
        <v/>
      </c>
      <c r="I11" s="24" t="str">
        <f t="shared" si="9"/>
        <v/>
      </c>
      <c r="J11" s="24" t="str">
        <f t="shared" si="9"/>
        <v/>
      </c>
      <c r="K11" s="24" t="str">
        <f t="shared" si="9"/>
        <v/>
      </c>
      <c r="L11" s="45">
        <f t="shared" si="1"/>
        <v>0</v>
      </c>
      <c r="M11" s="29">
        <f t="shared" si="2"/>
        <v>0</v>
      </c>
      <c r="N11" s="30" t="str">
        <f t="shared" si="3"/>
        <v/>
      </c>
    </row>
    <row r="12" spans="1:14" x14ac:dyDescent="0.2">
      <c r="A12" s="354" t="s">
        <v>634</v>
      </c>
      <c r="B12" s="355"/>
      <c r="C12" s="24" t="str">
        <f t="shared" ref="C12:K12" si="10">IF($M12=0,"",C37/$M12)</f>
        <v/>
      </c>
      <c r="D12" s="24" t="str">
        <f t="shared" si="10"/>
        <v/>
      </c>
      <c r="E12" s="24" t="str">
        <f t="shared" si="10"/>
        <v/>
      </c>
      <c r="F12" s="24" t="str">
        <f t="shared" si="10"/>
        <v/>
      </c>
      <c r="G12" s="24" t="str">
        <f t="shared" si="10"/>
        <v/>
      </c>
      <c r="H12" s="24" t="str">
        <f t="shared" si="10"/>
        <v/>
      </c>
      <c r="I12" s="24" t="str">
        <f t="shared" si="10"/>
        <v/>
      </c>
      <c r="J12" s="24" t="str">
        <f t="shared" si="10"/>
        <v/>
      </c>
      <c r="K12" s="24" t="str">
        <f t="shared" si="10"/>
        <v/>
      </c>
      <c r="L12" s="45">
        <f t="shared" si="1"/>
        <v>0</v>
      </c>
      <c r="M12" s="29">
        <f t="shared" si="2"/>
        <v>0</v>
      </c>
      <c r="N12" s="30" t="str">
        <f t="shared" si="3"/>
        <v/>
      </c>
    </row>
    <row r="13" spans="1:14" x14ac:dyDescent="0.2">
      <c r="A13" s="354" t="s">
        <v>635</v>
      </c>
      <c r="B13" s="355"/>
      <c r="C13" s="24" t="str">
        <f t="shared" ref="C13:K13" si="11">IF($M13=0,"",C38/$M13)</f>
        <v/>
      </c>
      <c r="D13" s="24" t="str">
        <f t="shared" si="11"/>
        <v/>
      </c>
      <c r="E13" s="24" t="str">
        <f t="shared" si="11"/>
        <v/>
      </c>
      <c r="F13" s="24" t="str">
        <f t="shared" si="11"/>
        <v/>
      </c>
      <c r="G13" s="24" t="str">
        <f t="shared" si="11"/>
        <v/>
      </c>
      <c r="H13" s="24" t="str">
        <f t="shared" si="11"/>
        <v/>
      </c>
      <c r="I13" s="24" t="str">
        <f t="shared" si="11"/>
        <v/>
      </c>
      <c r="J13" s="24" t="str">
        <f t="shared" si="11"/>
        <v/>
      </c>
      <c r="K13" s="24" t="str">
        <f t="shared" si="11"/>
        <v/>
      </c>
      <c r="L13" s="45">
        <f t="shared" si="1"/>
        <v>0</v>
      </c>
      <c r="M13" s="29">
        <f t="shared" si="2"/>
        <v>0</v>
      </c>
      <c r="N13" s="30" t="str">
        <f t="shared" si="3"/>
        <v/>
      </c>
    </row>
    <row r="14" spans="1:14" x14ac:dyDescent="0.2">
      <c r="A14" s="354" t="s">
        <v>636</v>
      </c>
      <c r="B14" s="355"/>
      <c r="C14" s="24" t="str">
        <f t="shared" ref="C14:K14" si="12">IF($M14=0,"",C39/$M14)</f>
        <v/>
      </c>
      <c r="D14" s="24" t="str">
        <f t="shared" si="12"/>
        <v/>
      </c>
      <c r="E14" s="24" t="str">
        <f t="shared" si="12"/>
        <v/>
      </c>
      <c r="F14" s="24" t="str">
        <f t="shared" si="12"/>
        <v/>
      </c>
      <c r="G14" s="24" t="str">
        <f t="shared" si="12"/>
        <v/>
      </c>
      <c r="H14" s="24" t="str">
        <f t="shared" si="12"/>
        <v/>
      </c>
      <c r="I14" s="24" t="str">
        <f t="shared" si="12"/>
        <v/>
      </c>
      <c r="J14" s="24" t="str">
        <f t="shared" si="12"/>
        <v/>
      </c>
      <c r="K14" s="24" t="str">
        <f t="shared" si="12"/>
        <v/>
      </c>
      <c r="L14" s="45">
        <f t="shared" si="1"/>
        <v>0</v>
      </c>
      <c r="M14" s="29">
        <f t="shared" si="2"/>
        <v>0</v>
      </c>
      <c r="N14" s="30" t="str">
        <f t="shared" si="3"/>
        <v/>
      </c>
    </row>
    <row r="15" spans="1:14" x14ac:dyDescent="0.2">
      <c r="A15" s="354" t="s">
        <v>637</v>
      </c>
      <c r="B15" s="355"/>
      <c r="C15" s="24" t="str">
        <f t="shared" ref="C15:K15" si="13">IF($M15=0,"",C40/$M15)</f>
        <v/>
      </c>
      <c r="D15" s="24" t="str">
        <f t="shared" si="13"/>
        <v/>
      </c>
      <c r="E15" s="24" t="str">
        <f t="shared" si="13"/>
        <v/>
      </c>
      <c r="F15" s="24" t="str">
        <f t="shared" si="13"/>
        <v/>
      </c>
      <c r="G15" s="24" t="str">
        <f t="shared" si="13"/>
        <v/>
      </c>
      <c r="H15" s="24" t="str">
        <f t="shared" si="13"/>
        <v/>
      </c>
      <c r="I15" s="24" t="str">
        <f t="shared" si="13"/>
        <v/>
      </c>
      <c r="J15" s="24" t="str">
        <f t="shared" si="13"/>
        <v/>
      </c>
      <c r="K15" s="24" t="str">
        <f t="shared" si="13"/>
        <v/>
      </c>
      <c r="L15" s="45">
        <f t="shared" si="1"/>
        <v>0</v>
      </c>
      <c r="M15" s="29">
        <f t="shared" si="2"/>
        <v>0</v>
      </c>
      <c r="N15" s="30" t="str">
        <f t="shared" si="3"/>
        <v/>
      </c>
    </row>
    <row r="16" spans="1:14" x14ac:dyDescent="0.2">
      <c r="A16" s="354" t="s">
        <v>638</v>
      </c>
      <c r="B16" s="355"/>
      <c r="C16" s="24" t="str">
        <f t="shared" ref="C16:K16" si="14">IF($M16=0,"",C41/$M16)</f>
        <v/>
      </c>
      <c r="D16" s="24" t="str">
        <f t="shared" si="14"/>
        <v/>
      </c>
      <c r="E16" s="24" t="str">
        <f t="shared" si="14"/>
        <v/>
      </c>
      <c r="F16" s="24" t="str">
        <f t="shared" si="14"/>
        <v/>
      </c>
      <c r="G16" s="24" t="str">
        <f t="shared" si="14"/>
        <v/>
      </c>
      <c r="H16" s="24" t="str">
        <f t="shared" si="14"/>
        <v/>
      </c>
      <c r="I16" s="24" t="str">
        <f t="shared" si="14"/>
        <v/>
      </c>
      <c r="J16" s="24" t="str">
        <f t="shared" si="14"/>
        <v/>
      </c>
      <c r="K16" s="24" t="str">
        <f t="shared" si="14"/>
        <v/>
      </c>
      <c r="L16" s="45">
        <f t="shared" si="1"/>
        <v>0</v>
      </c>
      <c r="M16" s="29">
        <f t="shared" si="2"/>
        <v>0</v>
      </c>
      <c r="N16" s="30" t="str">
        <f t="shared" si="3"/>
        <v/>
      </c>
    </row>
    <row r="17" spans="1:14" x14ac:dyDescent="0.2">
      <c r="A17" s="354" t="s">
        <v>639</v>
      </c>
      <c r="B17" s="355"/>
      <c r="C17" s="24" t="str">
        <f t="shared" ref="C17:K17" si="15">IF($M17=0,"",C42/$M17)</f>
        <v/>
      </c>
      <c r="D17" s="24" t="str">
        <f t="shared" si="15"/>
        <v/>
      </c>
      <c r="E17" s="24" t="str">
        <f t="shared" si="15"/>
        <v/>
      </c>
      <c r="F17" s="24" t="str">
        <f t="shared" si="15"/>
        <v/>
      </c>
      <c r="G17" s="24" t="str">
        <f t="shared" si="15"/>
        <v/>
      </c>
      <c r="H17" s="24" t="str">
        <f t="shared" si="15"/>
        <v/>
      </c>
      <c r="I17" s="24" t="str">
        <f t="shared" si="15"/>
        <v/>
      </c>
      <c r="J17" s="24" t="str">
        <f t="shared" si="15"/>
        <v/>
      </c>
      <c r="K17" s="24" t="str">
        <f t="shared" si="15"/>
        <v/>
      </c>
      <c r="L17" s="45">
        <f t="shared" si="1"/>
        <v>0</v>
      </c>
      <c r="M17" s="29">
        <f t="shared" si="2"/>
        <v>0</v>
      </c>
      <c r="N17" s="30" t="str">
        <f t="shared" si="3"/>
        <v/>
      </c>
    </row>
    <row r="18" spans="1:14" x14ac:dyDescent="0.2">
      <c r="A18" s="354" t="s">
        <v>640</v>
      </c>
      <c r="B18" s="355"/>
      <c r="C18" s="24" t="str">
        <f t="shared" ref="C18:K18" si="16">IF($M18=0,"",C43/$M18)</f>
        <v/>
      </c>
      <c r="D18" s="24" t="str">
        <f t="shared" si="16"/>
        <v/>
      </c>
      <c r="E18" s="24" t="str">
        <f t="shared" si="16"/>
        <v/>
      </c>
      <c r="F18" s="24" t="str">
        <f t="shared" si="16"/>
        <v/>
      </c>
      <c r="G18" s="24" t="str">
        <f t="shared" si="16"/>
        <v/>
      </c>
      <c r="H18" s="24" t="str">
        <f t="shared" si="16"/>
        <v/>
      </c>
      <c r="I18" s="24" t="str">
        <f t="shared" si="16"/>
        <v/>
      </c>
      <c r="J18" s="24" t="str">
        <f t="shared" si="16"/>
        <v/>
      </c>
      <c r="K18" s="24" t="str">
        <f t="shared" si="16"/>
        <v/>
      </c>
      <c r="L18" s="45">
        <f t="shared" si="1"/>
        <v>0</v>
      </c>
      <c r="M18" s="29">
        <f t="shared" si="2"/>
        <v>0</v>
      </c>
      <c r="N18" s="30" t="str">
        <f t="shared" si="3"/>
        <v/>
      </c>
    </row>
    <row r="19" spans="1:14" x14ac:dyDescent="0.2">
      <c r="A19" s="354" t="s">
        <v>641</v>
      </c>
      <c r="B19" s="355"/>
      <c r="C19" s="24" t="str">
        <f t="shared" ref="C19:K19" si="17">IF($M19=0,"",C44/$M19)</f>
        <v/>
      </c>
      <c r="D19" s="24" t="str">
        <f t="shared" si="17"/>
        <v/>
      </c>
      <c r="E19" s="24" t="str">
        <f t="shared" si="17"/>
        <v/>
      </c>
      <c r="F19" s="24" t="str">
        <f t="shared" si="17"/>
        <v/>
      </c>
      <c r="G19" s="24" t="str">
        <f t="shared" si="17"/>
        <v/>
      </c>
      <c r="H19" s="24" t="str">
        <f t="shared" si="17"/>
        <v/>
      </c>
      <c r="I19" s="24" t="str">
        <f t="shared" si="17"/>
        <v/>
      </c>
      <c r="J19" s="24" t="str">
        <f t="shared" si="17"/>
        <v/>
      </c>
      <c r="K19" s="24" t="str">
        <f t="shared" si="17"/>
        <v/>
      </c>
      <c r="L19" s="45">
        <f t="shared" si="1"/>
        <v>0</v>
      </c>
      <c r="M19" s="29">
        <f t="shared" si="2"/>
        <v>0</v>
      </c>
      <c r="N19" s="30" t="str">
        <f t="shared" si="3"/>
        <v/>
      </c>
    </row>
    <row r="20" spans="1:14" x14ac:dyDescent="0.2">
      <c r="A20" s="354" t="s">
        <v>642</v>
      </c>
      <c r="B20" s="355"/>
      <c r="C20" s="24" t="str">
        <f t="shared" ref="C20:K20" si="18">IF($M20=0,"",C45/$M20)</f>
        <v/>
      </c>
      <c r="D20" s="24" t="str">
        <f t="shared" si="18"/>
        <v/>
      </c>
      <c r="E20" s="24" t="str">
        <f t="shared" si="18"/>
        <v/>
      </c>
      <c r="F20" s="24" t="str">
        <f t="shared" si="18"/>
        <v/>
      </c>
      <c r="G20" s="24" t="str">
        <f t="shared" si="18"/>
        <v/>
      </c>
      <c r="H20" s="24" t="str">
        <f t="shared" si="18"/>
        <v/>
      </c>
      <c r="I20" s="24" t="str">
        <f t="shared" si="18"/>
        <v/>
      </c>
      <c r="J20" s="24" t="str">
        <f t="shared" si="18"/>
        <v/>
      </c>
      <c r="K20" s="24" t="str">
        <f t="shared" si="18"/>
        <v/>
      </c>
      <c r="L20" s="45">
        <f t="shared" si="1"/>
        <v>0</v>
      </c>
      <c r="M20" s="29">
        <f t="shared" si="2"/>
        <v>0</v>
      </c>
      <c r="N20" s="30" t="str">
        <f t="shared" si="3"/>
        <v/>
      </c>
    </row>
    <row r="21" spans="1:14" s="27" customFormat="1" x14ac:dyDescent="0.2">
      <c r="A21" s="354" t="s">
        <v>643</v>
      </c>
      <c r="B21" s="355"/>
      <c r="C21" s="24" t="str">
        <f t="shared" ref="C21:K21" si="19">IF($M21=0,"",C46/$M21)</f>
        <v/>
      </c>
      <c r="D21" s="24" t="str">
        <f t="shared" si="19"/>
        <v/>
      </c>
      <c r="E21" s="24" t="str">
        <f t="shared" si="19"/>
        <v/>
      </c>
      <c r="F21" s="24" t="str">
        <f t="shared" si="19"/>
        <v/>
      </c>
      <c r="G21" s="24" t="str">
        <f t="shared" si="19"/>
        <v/>
      </c>
      <c r="H21" s="24" t="str">
        <f t="shared" si="19"/>
        <v/>
      </c>
      <c r="I21" s="24" t="str">
        <f t="shared" si="19"/>
        <v/>
      </c>
      <c r="J21" s="24" t="str">
        <f t="shared" si="19"/>
        <v/>
      </c>
      <c r="K21" s="24" t="str">
        <f t="shared" si="19"/>
        <v/>
      </c>
      <c r="L21" s="45">
        <f t="shared" si="1"/>
        <v>0</v>
      </c>
      <c r="M21" s="29">
        <f t="shared" si="2"/>
        <v>0</v>
      </c>
      <c r="N21" s="30" t="str">
        <f t="shared" si="3"/>
        <v/>
      </c>
    </row>
    <row r="22" spans="1:14" x14ac:dyDescent="0.2">
      <c r="A22" s="354" t="s">
        <v>644</v>
      </c>
      <c r="B22" s="355"/>
      <c r="C22" s="24" t="str">
        <f t="shared" ref="C22:K22" si="20">IF($M22=0,"",C47/$M22)</f>
        <v/>
      </c>
      <c r="D22" s="24" t="str">
        <f t="shared" si="20"/>
        <v/>
      </c>
      <c r="E22" s="24" t="str">
        <f t="shared" si="20"/>
        <v/>
      </c>
      <c r="F22" s="24" t="str">
        <f t="shared" si="20"/>
        <v/>
      </c>
      <c r="G22" s="24" t="str">
        <f t="shared" si="20"/>
        <v/>
      </c>
      <c r="H22" s="24" t="str">
        <f t="shared" si="20"/>
        <v/>
      </c>
      <c r="I22" s="24" t="str">
        <f t="shared" si="20"/>
        <v/>
      </c>
      <c r="J22" s="24" t="str">
        <f t="shared" si="20"/>
        <v/>
      </c>
      <c r="K22" s="24" t="str">
        <f t="shared" si="20"/>
        <v/>
      </c>
      <c r="L22" s="45">
        <f t="shared" si="1"/>
        <v>0</v>
      </c>
      <c r="M22" s="29">
        <f t="shared" si="2"/>
        <v>0</v>
      </c>
      <c r="N22" s="30" t="str">
        <f t="shared" si="3"/>
        <v/>
      </c>
    </row>
    <row r="23" spans="1:14" x14ac:dyDescent="0.2">
      <c r="A23" s="354" t="s">
        <v>645</v>
      </c>
      <c r="B23" s="355"/>
      <c r="C23" s="24" t="str">
        <f t="shared" ref="C23:K23" si="21">IF($M23=0,"",C48/$M23)</f>
        <v/>
      </c>
      <c r="D23" s="24" t="str">
        <f t="shared" si="21"/>
        <v/>
      </c>
      <c r="E23" s="24" t="str">
        <f t="shared" si="21"/>
        <v/>
      </c>
      <c r="F23" s="24" t="str">
        <f t="shared" si="21"/>
        <v/>
      </c>
      <c r="G23" s="24" t="str">
        <f t="shared" si="21"/>
        <v/>
      </c>
      <c r="H23" s="24" t="str">
        <f t="shared" si="21"/>
        <v/>
      </c>
      <c r="I23" s="24" t="str">
        <f t="shared" si="21"/>
        <v/>
      </c>
      <c r="J23" s="24" t="str">
        <f t="shared" si="21"/>
        <v/>
      </c>
      <c r="K23" s="24" t="str">
        <f t="shared" si="21"/>
        <v/>
      </c>
      <c r="L23" s="45">
        <f t="shared" si="1"/>
        <v>0</v>
      </c>
      <c r="M23" s="29">
        <f t="shared" si="2"/>
        <v>0</v>
      </c>
      <c r="N23" s="30" t="str">
        <f t="shared" si="3"/>
        <v/>
      </c>
    </row>
    <row r="24" spans="1:14" x14ac:dyDescent="0.2">
      <c r="A24" s="393" t="s">
        <v>29</v>
      </c>
      <c r="B24" s="31" t="s">
        <v>30</v>
      </c>
      <c r="C24" s="29">
        <f>C50-C49</f>
        <v>0</v>
      </c>
      <c r="D24" s="29">
        <f t="shared" ref="D24:K24" si="22">D50-D49</f>
        <v>0</v>
      </c>
      <c r="E24" s="29">
        <f t="shared" si="22"/>
        <v>0</v>
      </c>
      <c r="F24" s="29">
        <f t="shared" si="22"/>
        <v>0</v>
      </c>
      <c r="G24" s="29">
        <f t="shared" si="22"/>
        <v>0</v>
      </c>
      <c r="H24" s="29">
        <f t="shared" si="22"/>
        <v>0</v>
      </c>
      <c r="I24" s="29">
        <f t="shared" si="22"/>
        <v>0</v>
      </c>
      <c r="J24" s="29">
        <f t="shared" si="22"/>
        <v>0</v>
      </c>
      <c r="K24" s="29">
        <f t="shared" si="22"/>
        <v>0</v>
      </c>
      <c r="L24" s="193">
        <f>IF(M24=0,0,L50)</f>
        <v>0</v>
      </c>
      <c r="M24" s="29">
        <f>N50-M50-N49+M49</f>
        <v>0</v>
      </c>
      <c r="N24" s="30" t="str">
        <f t="shared" si="3"/>
        <v/>
      </c>
    </row>
    <row r="25" spans="1:14" x14ac:dyDescent="0.2">
      <c r="A25" s="393"/>
      <c r="B25" s="22" t="s">
        <v>31</v>
      </c>
      <c r="C25" s="30" t="str">
        <f t="shared" ref="C25:M25" si="23">IF($M24=0,"",C24/$M24)</f>
        <v/>
      </c>
      <c r="D25" s="30" t="str">
        <f t="shared" si="23"/>
        <v/>
      </c>
      <c r="E25" s="30" t="str">
        <f t="shared" si="23"/>
        <v/>
      </c>
      <c r="F25" s="30" t="str">
        <f t="shared" si="23"/>
        <v/>
      </c>
      <c r="G25" s="30" t="str">
        <f t="shared" si="23"/>
        <v/>
      </c>
      <c r="H25" s="30" t="str">
        <f t="shared" si="23"/>
        <v/>
      </c>
      <c r="I25" s="30" t="str">
        <f t="shared" si="23"/>
        <v/>
      </c>
      <c r="J25" s="30" t="str">
        <f t="shared" si="23"/>
        <v/>
      </c>
      <c r="K25" s="30" t="str">
        <f t="shared" si="23"/>
        <v/>
      </c>
      <c r="L25" s="231"/>
      <c r="M25" s="30" t="str">
        <f t="shared" si="23"/>
        <v/>
      </c>
      <c r="N25" s="30"/>
    </row>
    <row r="26" spans="1:14" x14ac:dyDescent="0.2">
      <c r="A26" s="18" t="str">
        <f>Titel!$A$15</f>
        <v>© 2025 IFT Institut für Therapieforschung, München</v>
      </c>
      <c r="B26" s="18"/>
      <c r="C26" s="18"/>
      <c r="L26" s="217"/>
      <c r="M26" s="19" t="s">
        <v>22</v>
      </c>
      <c r="N26" s="20">
        <f>IF(N50=0,0,(M50+N49-M49)/N50)</f>
        <v>0</v>
      </c>
    </row>
    <row r="28" spans="1:14" ht="12.75" x14ac:dyDescent="0.2">
      <c r="A28" s="344" t="s">
        <v>375</v>
      </c>
      <c r="B28" s="344"/>
      <c r="C28" s="439" t="s">
        <v>278</v>
      </c>
      <c r="D28" s="440"/>
      <c r="E28" s="440"/>
      <c r="F28" s="440"/>
      <c r="G28" s="440"/>
      <c r="H28" s="440"/>
      <c r="I28" s="440"/>
      <c r="J28" s="440"/>
      <c r="K28" s="440"/>
      <c r="L28" s="440"/>
      <c r="M28" s="440"/>
      <c r="N28" s="441"/>
    </row>
    <row r="29" spans="1:14" ht="22.5" x14ac:dyDescent="0.2">
      <c r="A29" s="344"/>
      <c r="B29" s="344"/>
      <c r="C29" s="54" t="s">
        <v>369</v>
      </c>
      <c r="D29" s="68" t="s">
        <v>279</v>
      </c>
      <c r="E29" s="68" t="s">
        <v>280</v>
      </c>
      <c r="F29" s="68" t="s">
        <v>281</v>
      </c>
      <c r="G29" s="68" t="s">
        <v>282</v>
      </c>
      <c r="H29" s="68" t="s">
        <v>283</v>
      </c>
      <c r="I29" s="68" t="s">
        <v>284</v>
      </c>
      <c r="J29" s="68" t="s">
        <v>285</v>
      </c>
      <c r="K29" s="68" t="s">
        <v>273</v>
      </c>
      <c r="L29" s="43" t="s">
        <v>358</v>
      </c>
      <c r="M29" s="25" t="s">
        <v>274</v>
      </c>
      <c r="N29" s="26" t="s">
        <v>275</v>
      </c>
    </row>
    <row r="30" spans="1:14" ht="12.75" x14ac:dyDescent="0.2">
      <c r="A30" s="338" t="s">
        <v>627</v>
      </c>
      <c r="B30" s="339"/>
      <c r="C30" s="79">
        <f t="array" ref="C30:M50">[1]gsby250200!$D$805:$N$825</f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232">
        <v>0</v>
      </c>
      <c r="M30" s="79">
        <v>0</v>
      </c>
      <c r="N30" s="37">
        <f>SUM(C30:K30) + M30</f>
        <v>0</v>
      </c>
    </row>
    <row r="31" spans="1:14" ht="12.75" x14ac:dyDescent="0.2">
      <c r="A31" s="338" t="s">
        <v>628</v>
      </c>
      <c r="B31" s="339"/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232">
        <v>0</v>
      </c>
      <c r="M31" s="79">
        <v>0</v>
      </c>
      <c r="N31" s="37">
        <f t="shared" ref="N31:N49" si="24">SUM(C31:K31) + M31</f>
        <v>0</v>
      </c>
    </row>
    <row r="32" spans="1:14" ht="12.75" x14ac:dyDescent="0.2">
      <c r="A32" s="338" t="s">
        <v>629</v>
      </c>
      <c r="B32" s="339"/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232">
        <v>0</v>
      </c>
      <c r="M32" s="79">
        <v>0</v>
      </c>
      <c r="N32" s="37">
        <f t="shared" si="24"/>
        <v>0</v>
      </c>
    </row>
    <row r="33" spans="1:14" ht="12.75" x14ac:dyDescent="0.2">
      <c r="A33" s="338" t="s">
        <v>630</v>
      </c>
      <c r="B33" s="339"/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232">
        <v>0</v>
      </c>
      <c r="M33" s="79">
        <v>0</v>
      </c>
      <c r="N33" s="37">
        <f t="shared" si="24"/>
        <v>0</v>
      </c>
    </row>
    <row r="34" spans="1:14" ht="12.75" x14ac:dyDescent="0.2">
      <c r="A34" s="338" t="s">
        <v>631</v>
      </c>
      <c r="B34" s="339"/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232">
        <v>0</v>
      </c>
      <c r="M34" s="79">
        <v>0</v>
      </c>
      <c r="N34" s="37">
        <f t="shared" si="24"/>
        <v>0</v>
      </c>
    </row>
    <row r="35" spans="1:14" ht="12.75" x14ac:dyDescent="0.2">
      <c r="A35" s="338" t="s">
        <v>632</v>
      </c>
      <c r="B35" s="339"/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232">
        <v>0</v>
      </c>
      <c r="M35" s="79">
        <v>0</v>
      </c>
      <c r="N35" s="37">
        <f t="shared" si="24"/>
        <v>0</v>
      </c>
    </row>
    <row r="36" spans="1:14" ht="12.75" x14ac:dyDescent="0.2">
      <c r="A36" s="338" t="s">
        <v>633</v>
      </c>
      <c r="B36" s="339"/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232">
        <v>0</v>
      </c>
      <c r="M36" s="79">
        <v>0</v>
      </c>
      <c r="N36" s="37">
        <f t="shared" si="24"/>
        <v>0</v>
      </c>
    </row>
    <row r="37" spans="1:14" ht="12.75" x14ac:dyDescent="0.2">
      <c r="A37" s="338" t="s">
        <v>634</v>
      </c>
      <c r="B37" s="339"/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79">
        <v>0</v>
      </c>
      <c r="N37" s="37">
        <f t="shared" si="24"/>
        <v>0</v>
      </c>
    </row>
    <row r="38" spans="1:14" ht="12.75" x14ac:dyDescent="0.2">
      <c r="A38" s="338" t="s">
        <v>635</v>
      </c>
      <c r="B38" s="339"/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232">
        <v>0</v>
      </c>
      <c r="M38" s="79">
        <v>0</v>
      </c>
      <c r="N38" s="37">
        <f t="shared" si="24"/>
        <v>0</v>
      </c>
    </row>
    <row r="39" spans="1:14" ht="12.75" x14ac:dyDescent="0.2">
      <c r="A39" s="338" t="s">
        <v>636</v>
      </c>
      <c r="B39" s="339"/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232">
        <v>0</v>
      </c>
      <c r="M39" s="79">
        <v>0</v>
      </c>
      <c r="N39" s="37">
        <f t="shared" si="24"/>
        <v>0</v>
      </c>
    </row>
    <row r="40" spans="1:14" ht="12.75" x14ac:dyDescent="0.2">
      <c r="A40" s="338" t="s">
        <v>637</v>
      </c>
      <c r="B40" s="339"/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232">
        <v>0</v>
      </c>
      <c r="M40" s="79">
        <v>0</v>
      </c>
      <c r="N40" s="37">
        <f t="shared" si="24"/>
        <v>0</v>
      </c>
    </row>
    <row r="41" spans="1:14" ht="12.75" x14ac:dyDescent="0.2">
      <c r="A41" s="338" t="s">
        <v>638</v>
      </c>
      <c r="B41" s="339"/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232">
        <v>0</v>
      </c>
      <c r="M41" s="79">
        <v>0</v>
      </c>
      <c r="N41" s="37">
        <f t="shared" si="24"/>
        <v>0</v>
      </c>
    </row>
    <row r="42" spans="1:14" ht="12.75" x14ac:dyDescent="0.2">
      <c r="A42" s="338" t="s">
        <v>639</v>
      </c>
      <c r="B42" s="339"/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232">
        <v>0</v>
      </c>
      <c r="M42" s="79">
        <v>0</v>
      </c>
      <c r="N42" s="37">
        <f t="shared" si="24"/>
        <v>0</v>
      </c>
    </row>
    <row r="43" spans="1:14" ht="12.75" x14ac:dyDescent="0.2">
      <c r="A43" s="338" t="s">
        <v>640</v>
      </c>
      <c r="B43" s="339"/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232">
        <v>0</v>
      </c>
      <c r="M43" s="79">
        <v>0</v>
      </c>
      <c r="N43" s="37">
        <f t="shared" si="24"/>
        <v>0</v>
      </c>
    </row>
    <row r="44" spans="1:14" ht="12.75" x14ac:dyDescent="0.2">
      <c r="A44" s="338" t="s">
        <v>641</v>
      </c>
      <c r="B44" s="339"/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232">
        <v>0</v>
      </c>
      <c r="M44" s="79">
        <v>0</v>
      </c>
      <c r="N44" s="37">
        <f t="shared" si="24"/>
        <v>0</v>
      </c>
    </row>
    <row r="45" spans="1:14" ht="12.75" x14ac:dyDescent="0.2">
      <c r="A45" s="338" t="s">
        <v>642</v>
      </c>
      <c r="B45" s="339"/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232">
        <v>0</v>
      </c>
      <c r="M45" s="79">
        <v>0</v>
      </c>
      <c r="N45" s="37">
        <f t="shared" si="24"/>
        <v>0</v>
      </c>
    </row>
    <row r="46" spans="1:14" ht="12.75" x14ac:dyDescent="0.2">
      <c r="A46" s="338" t="s">
        <v>643</v>
      </c>
      <c r="B46" s="339"/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232">
        <v>0</v>
      </c>
      <c r="M46" s="79">
        <v>0</v>
      </c>
      <c r="N46" s="37">
        <f t="shared" si="24"/>
        <v>0</v>
      </c>
    </row>
    <row r="47" spans="1:14" ht="12.75" x14ac:dyDescent="0.2">
      <c r="A47" s="338" t="s">
        <v>644</v>
      </c>
      <c r="B47" s="339"/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232">
        <v>0</v>
      </c>
      <c r="M47" s="79">
        <v>0</v>
      </c>
      <c r="N47" s="37">
        <f t="shared" si="24"/>
        <v>0</v>
      </c>
    </row>
    <row r="48" spans="1:14" ht="12.75" x14ac:dyDescent="0.2">
      <c r="A48" s="338" t="s">
        <v>645</v>
      </c>
      <c r="B48" s="339"/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232">
        <v>0</v>
      </c>
      <c r="M48" s="79">
        <v>0</v>
      </c>
      <c r="N48" s="37">
        <f t="shared" si="24"/>
        <v>0</v>
      </c>
    </row>
    <row r="49" spans="1:14" ht="12.75" x14ac:dyDescent="0.2">
      <c r="A49" s="338" t="s">
        <v>3</v>
      </c>
      <c r="B49" s="339"/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232">
        <v>0</v>
      </c>
      <c r="M49" s="79">
        <v>0</v>
      </c>
      <c r="N49" s="37">
        <f t="shared" si="24"/>
        <v>0</v>
      </c>
    </row>
    <row r="50" spans="1:14" ht="12.75" x14ac:dyDescent="0.2">
      <c r="A50" s="334" t="s">
        <v>18</v>
      </c>
      <c r="B50" s="335"/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233">
        <v>0</v>
      </c>
      <c r="M50" s="80">
        <v>0</v>
      </c>
      <c r="N50" s="80">
        <f>SUM(N30:N49)</f>
        <v>0</v>
      </c>
    </row>
  </sheetData>
  <mergeCells count="46">
    <mergeCell ref="C28:N28"/>
    <mergeCell ref="A12:B12"/>
    <mergeCell ref="A21:B21"/>
    <mergeCell ref="A22:B22"/>
    <mergeCell ref="A23:B23"/>
    <mergeCell ref="A28:B29"/>
    <mergeCell ref="A24:A25"/>
    <mergeCell ref="A18:B18"/>
    <mergeCell ref="A13:B13"/>
    <mergeCell ref="A14:B14"/>
    <mergeCell ref="A16:B16"/>
    <mergeCell ref="A17:B17"/>
    <mergeCell ref="A19:B19"/>
    <mergeCell ref="A20:B20"/>
    <mergeCell ref="M3:N3"/>
    <mergeCell ref="A5:B5"/>
    <mergeCell ref="A6:B6"/>
    <mergeCell ref="A7:B7"/>
    <mergeCell ref="A3:B4"/>
    <mergeCell ref="C3:L3"/>
    <mergeCell ref="A49:B49"/>
    <mergeCell ref="A50:B50"/>
    <mergeCell ref="A44:B44"/>
    <mergeCell ref="A36:B36"/>
    <mergeCell ref="A47:B47"/>
    <mergeCell ref="A40:B40"/>
    <mergeCell ref="A45:B45"/>
    <mergeCell ref="A46:B46"/>
    <mergeCell ref="A41:B41"/>
    <mergeCell ref="A42:B42"/>
    <mergeCell ref="A43:B43"/>
    <mergeCell ref="A39:B39"/>
    <mergeCell ref="A48:B48"/>
    <mergeCell ref="A37:B37"/>
    <mergeCell ref="A38:B38"/>
    <mergeCell ref="A8:B8"/>
    <mergeCell ref="A9:B9"/>
    <mergeCell ref="A10:B10"/>
    <mergeCell ref="A35:B35"/>
    <mergeCell ref="A33:B33"/>
    <mergeCell ref="A31:B31"/>
    <mergeCell ref="A11:B11"/>
    <mergeCell ref="A32:B32"/>
    <mergeCell ref="A30:B30"/>
    <mergeCell ref="A15:B15"/>
    <mergeCell ref="A34:B34"/>
  </mergeCells>
  <phoneticPr fontId="0" type="noConversion"/>
  <hyperlinks>
    <hyperlink ref="A1" location="Inhalt!A1" display="Inhalt!A1" xr:uid="{00000000-0004-0000-2800-000000000000}"/>
  </hyperlinks>
  <pageMargins left="0.39374999999999999" right="0.19652777777777777" top="0.39374999999999999" bottom="0.39374999999999999" header="0.19652777777777777" footer="0.19652777777777777"/>
  <pageSetup paperSize="9" scale="92" firstPageNumber="0" fitToHeight="0" orientation="landscape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Tabelle36"/>
  <dimension ref="A1:N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2.28515625" style="10" customWidth="1"/>
    <col min="2" max="2" width="14.140625" style="10" customWidth="1"/>
    <col min="3" max="3" width="11.85546875" style="10" customWidth="1"/>
    <col min="4" max="10" width="11.42578125" style="10"/>
    <col min="11" max="11" width="10.7109375" style="10" customWidth="1"/>
    <col min="12" max="12" width="10.7109375" style="33" customWidth="1"/>
    <col min="13" max="14" width="9.5703125" style="10" customWidth="1"/>
    <col min="15" max="16384" width="11.42578125" style="10"/>
  </cols>
  <sheetData>
    <row r="1" spans="1:14" x14ac:dyDescent="0.2">
      <c r="A1" s="189" t="str">
        <f>Inhalt!B25</f>
        <v>T6_01</v>
      </c>
      <c r="B1" s="15" t="str">
        <f>Inhalt!C25&amp;" (Männer)"</f>
        <v>: Präferierte Spielform + Dauer der Betreuung (Männer)</v>
      </c>
      <c r="C1" s="15"/>
    </row>
    <row r="3" spans="1:14" ht="12.75" x14ac:dyDescent="0.2">
      <c r="A3" s="360" t="s">
        <v>375</v>
      </c>
      <c r="B3" s="361"/>
      <c r="C3" s="362" t="s">
        <v>170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14" ht="22.5" x14ac:dyDescent="0.2">
      <c r="A4" s="361"/>
      <c r="B4" s="361"/>
      <c r="C4" s="69" t="s">
        <v>369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358</v>
      </c>
      <c r="M4" s="12" t="s">
        <v>1</v>
      </c>
      <c r="N4" s="12" t="s">
        <v>2</v>
      </c>
    </row>
    <row r="5" spans="1:14" x14ac:dyDescent="0.2">
      <c r="A5" s="354" t="s">
        <v>627</v>
      </c>
      <c r="B5" s="355"/>
      <c r="C5" s="24" t="str">
        <f>IF($M5=0,"",C30/$M5)</f>
        <v/>
      </c>
      <c r="D5" s="24" t="str">
        <f t="shared" ref="D5:K5" si="0">IF($M5=0,"",D30/$M5)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23" si="1">L30</f>
        <v>0</v>
      </c>
      <c r="M5" s="29">
        <f t="shared" ref="M5:M23" si="2">N30-M30</f>
        <v>0</v>
      </c>
      <c r="N5" s="30" t="str">
        <f t="shared" ref="N5:N24" si="3">IF(M$24=0,"",M5/M$24)</f>
        <v/>
      </c>
    </row>
    <row r="6" spans="1:14" x14ac:dyDescent="0.2">
      <c r="A6" s="354" t="s">
        <v>628</v>
      </c>
      <c r="B6" s="355"/>
      <c r="C6" s="24" t="str">
        <f t="shared" ref="C6:K21" si="4">IF($M6=0,"",C31/$M6)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si="4"/>
        <v/>
      </c>
      <c r="J6" s="24" t="str">
        <f t="shared" si="4"/>
        <v/>
      </c>
      <c r="K6" s="24" t="str">
        <f t="shared" si="4"/>
        <v/>
      </c>
      <c r="L6" s="45">
        <f t="shared" si="1"/>
        <v>0</v>
      </c>
      <c r="M6" s="29">
        <f t="shared" si="2"/>
        <v>0</v>
      </c>
      <c r="N6" s="30" t="str">
        <f t="shared" si="3"/>
        <v/>
      </c>
    </row>
    <row r="7" spans="1:14" x14ac:dyDescent="0.2">
      <c r="A7" s="354" t="s">
        <v>629</v>
      </c>
      <c r="B7" s="355"/>
      <c r="C7" s="24" t="str">
        <f t="shared" si="4"/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45">
        <f t="shared" si="1"/>
        <v>0</v>
      </c>
      <c r="M7" s="29">
        <f t="shared" si="2"/>
        <v>0</v>
      </c>
      <c r="N7" s="30" t="str">
        <f t="shared" si="3"/>
        <v/>
      </c>
    </row>
    <row r="8" spans="1:14" x14ac:dyDescent="0.2">
      <c r="A8" s="354" t="s">
        <v>630</v>
      </c>
      <c r="B8" s="355"/>
      <c r="C8" s="24" t="str">
        <f t="shared" si="4"/>
        <v/>
      </c>
      <c r="D8" s="24" t="str">
        <f t="shared" si="4"/>
        <v/>
      </c>
      <c r="E8" s="24" t="str">
        <f t="shared" si="4"/>
        <v/>
      </c>
      <c r="F8" s="24" t="str">
        <f t="shared" si="4"/>
        <v/>
      </c>
      <c r="G8" s="24" t="str">
        <f t="shared" si="4"/>
        <v/>
      </c>
      <c r="H8" s="24" t="str">
        <f t="shared" si="4"/>
        <v/>
      </c>
      <c r="I8" s="24" t="str">
        <f t="shared" si="4"/>
        <v/>
      </c>
      <c r="J8" s="24" t="str">
        <f t="shared" si="4"/>
        <v/>
      </c>
      <c r="K8" s="24" t="str">
        <f t="shared" si="4"/>
        <v/>
      </c>
      <c r="L8" s="45">
        <f t="shared" si="1"/>
        <v>0</v>
      </c>
      <c r="M8" s="29">
        <f t="shared" si="2"/>
        <v>0</v>
      </c>
      <c r="N8" s="30" t="str">
        <f t="shared" si="3"/>
        <v/>
      </c>
    </row>
    <row r="9" spans="1:14" x14ac:dyDescent="0.2">
      <c r="A9" s="354" t="s">
        <v>631</v>
      </c>
      <c r="B9" s="355"/>
      <c r="C9" s="24" t="str">
        <f t="shared" si="4"/>
        <v/>
      </c>
      <c r="D9" s="24" t="str">
        <f t="shared" si="4"/>
        <v/>
      </c>
      <c r="E9" s="24" t="str">
        <f t="shared" si="4"/>
        <v/>
      </c>
      <c r="F9" s="24" t="str">
        <f t="shared" si="4"/>
        <v/>
      </c>
      <c r="G9" s="24" t="str">
        <f t="shared" si="4"/>
        <v/>
      </c>
      <c r="H9" s="24" t="str">
        <f t="shared" si="4"/>
        <v/>
      </c>
      <c r="I9" s="24" t="str">
        <f t="shared" si="4"/>
        <v/>
      </c>
      <c r="J9" s="24" t="str">
        <f t="shared" si="4"/>
        <v/>
      </c>
      <c r="K9" s="24" t="str">
        <f t="shared" si="4"/>
        <v/>
      </c>
      <c r="L9" s="45">
        <f t="shared" si="1"/>
        <v>0</v>
      </c>
      <c r="M9" s="29">
        <f t="shared" si="2"/>
        <v>0</v>
      </c>
      <c r="N9" s="30" t="str">
        <f t="shared" si="3"/>
        <v/>
      </c>
    </row>
    <row r="10" spans="1:14" x14ac:dyDescent="0.2">
      <c r="A10" s="354" t="s">
        <v>632</v>
      </c>
      <c r="B10" s="355"/>
      <c r="C10" s="24" t="str">
        <f t="shared" si="4"/>
        <v/>
      </c>
      <c r="D10" s="24" t="str">
        <f t="shared" si="4"/>
        <v/>
      </c>
      <c r="E10" s="24" t="str">
        <f t="shared" si="4"/>
        <v/>
      </c>
      <c r="F10" s="24" t="str">
        <f t="shared" si="4"/>
        <v/>
      </c>
      <c r="G10" s="24" t="str">
        <f t="shared" si="4"/>
        <v/>
      </c>
      <c r="H10" s="24" t="str">
        <f t="shared" si="4"/>
        <v/>
      </c>
      <c r="I10" s="24" t="str">
        <f t="shared" si="4"/>
        <v/>
      </c>
      <c r="J10" s="24" t="str">
        <f t="shared" si="4"/>
        <v/>
      </c>
      <c r="K10" s="24" t="str">
        <f t="shared" si="4"/>
        <v/>
      </c>
      <c r="L10" s="45">
        <f t="shared" si="1"/>
        <v>0</v>
      </c>
      <c r="M10" s="29">
        <f t="shared" si="2"/>
        <v>0</v>
      </c>
      <c r="N10" s="30" t="str">
        <f t="shared" si="3"/>
        <v/>
      </c>
    </row>
    <row r="11" spans="1:14" x14ac:dyDescent="0.2">
      <c r="A11" s="354" t="s">
        <v>633</v>
      </c>
      <c r="B11" s="355"/>
      <c r="C11" s="24" t="str">
        <f t="shared" si="4"/>
        <v/>
      </c>
      <c r="D11" s="24" t="str">
        <f t="shared" si="4"/>
        <v/>
      </c>
      <c r="E11" s="24" t="str">
        <f t="shared" si="4"/>
        <v/>
      </c>
      <c r="F11" s="24" t="str">
        <f t="shared" si="4"/>
        <v/>
      </c>
      <c r="G11" s="24" t="str">
        <f t="shared" si="4"/>
        <v/>
      </c>
      <c r="H11" s="24" t="str">
        <f t="shared" si="4"/>
        <v/>
      </c>
      <c r="I11" s="24" t="str">
        <f t="shared" si="4"/>
        <v/>
      </c>
      <c r="J11" s="24" t="str">
        <f t="shared" si="4"/>
        <v/>
      </c>
      <c r="K11" s="24" t="str">
        <f t="shared" si="4"/>
        <v/>
      </c>
      <c r="L11" s="45">
        <f t="shared" si="1"/>
        <v>0</v>
      </c>
      <c r="M11" s="29">
        <f t="shared" si="2"/>
        <v>0</v>
      </c>
      <c r="N11" s="30" t="str">
        <f t="shared" si="3"/>
        <v/>
      </c>
    </row>
    <row r="12" spans="1:14" x14ac:dyDescent="0.2">
      <c r="A12" s="354" t="s">
        <v>634</v>
      </c>
      <c r="B12" s="355"/>
      <c r="C12" s="24" t="str">
        <f t="shared" si="4"/>
        <v/>
      </c>
      <c r="D12" s="24" t="str">
        <f t="shared" si="4"/>
        <v/>
      </c>
      <c r="E12" s="24" t="str">
        <f t="shared" si="4"/>
        <v/>
      </c>
      <c r="F12" s="24" t="str">
        <f t="shared" si="4"/>
        <v/>
      </c>
      <c r="G12" s="24" t="str">
        <f t="shared" si="4"/>
        <v/>
      </c>
      <c r="H12" s="24" t="str">
        <f t="shared" si="4"/>
        <v/>
      </c>
      <c r="I12" s="24" t="str">
        <f t="shared" si="4"/>
        <v/>
      </c>
      <c r="J12" s="24" t="str">
        <f t="shared" si="4"/>
        <v/>
      </c>
      <c r="K12" s="24" t="str">
        <f t="shared" si="4"/>
        <v/>
      </c>
      <c r="L12" s="45">
        <f t="shared" si="1"/>
        <v>0</v>
      </c>
      <c r="M12" s="29">
        <f t="shared" si="2"/>
        <v>0</v>
      </c>
      <c r="N12" s="30" t="str">
        <f t="shared" si="3"/>
        <v/>
      </c>
    </row>
    <row r="13" spans="1:14" x14ac:dyDescent="0.2">
      <c r="A13" s="354" t="s">
        <v>635</v>
      </c>
      <c r="B13" s="355"/>
      <c r="C13" s="24" t="str">
        <f t="shared" si="4"/>
        <v/>
      </c>
      <c r="D13" s="24" t="str">
        <f t="shared" si="4"/>
        <v/>
      </c>
      <c r="E13" s="24" t="str">
        <f t="shared" si="4"/>
        <v/>
      </c>
      <c r="F13" s="24" t="str">
        <f t="shared" si="4"/>
        <v/>
      </c>
      <c r="G13" s="24" t="str">
        <f t="shared" si="4"/>
        <v/>
      </c>
      <c r="H13" s="24" t="str">
        <f t="shared" si="4"/>
        <v/>
      </c>
      <c r="I13" s="24" t="str">
        <f t="shared" si="4"/>
        <v/>
      </c>
      <c r="J13" s="24" t="str">
        <f t="shared" si="4"/>
        <v/>
      </c>
      <c r="K13" s="24" t="str">
        <f t="shared" si="4"/>
        <v/>
      </c>
      <c r="L13" s="45">
        <f t="shared" si="1"/>
        <v>0</v>
      </c>
      <c r="M13" s="29">
        <f t="shared" si="2"/>
        <v>0</v>
      </c>
      <c r="N13" s="30" t="str">
        <f t="shared" si="3"/>
        <v/>
      </c>
    </row>
    <row r="14" spans="1:14" x14ac:dyDescent="0.2">
      <c r="A14" s="354" t="s">
        <v>636</v>
      </c>
      <c r="B14" s="355"/>
      <c r="C14" s="24" t="str">
        <f t="shared" si="4"/>
        <v/>
      </c>
      <c r="D14" s="24" t="str">
        <f t="shared" si="4"/>
        <v/>
      </c>
      <c r="E14" s="24" t="str">
        <f t="shared" si="4"/>
        <v/>
      </c>
      <c r="F14" s="24" t="str">
        <f t="shared" si="4"/>
        <v/>
      </c>
      <c r="G14" s="24" t="str">
        <f t="shared" si="4"/>
        <v/>
      </c>
      <c r="H14" s="24" t="str">
        <f t="shared" si="4"/>
        <v/>
      </c>
      <c r="I14" s="24" t="str">
        <f t="shared" si="4"/>
        <v/>
      </c>
      <c r="J14" s="24" t="str">
        <f t="shared" si="4"/>
        <v/>
      </c>
      <c r="K14" s="24" t="str">
        <f t="shared" si="4"/>
        <v/>
      </c>
      <c r="L14" s="45">
        <f t="shared" si="1"/>
        <v>0</v>
      </c>
      <c r="M14" s="29">
        <f t="shared" si="2"/>
        <v>0</v>
      </c>
      <c r="N14" s="30" t="str">
        <f t="shared" si="3"/>
        <v/>
      </c>
    </row>
    <row r="15" spans="1:14" x14ac:dyDescent="0.2">
      <c r="A15" s="354" t="s">
        <v>637</v>
      </c>
      <c r="B15" s="355"/>
      <c r="C15" s="24" t="str">
        <f t="shared" si="4"/>
        <v/>
      </c>
      <c r="D15" s="24" t="str">
        <f t="shared" si="4"/>
        <v/>
      </c>
      <c r="E15" s="24" t="str">
        <f t="shared" si="4"/>
        <v/>
      </c>
      <c r="F15" s="24" t="str">
        <f t="shared" si="4"/>
        <v/>
      </c>
      <c r="G15" s="24" t="str">
        <f t="shared" si="4"/>
        <v/>
      </c>
      <c r="H15" s="24" t="str">
        <f t="shared" si="4"/>
        <v/>
      </c>
      <c r="I15" s="24" t="str">
        <f t="shared" si="4"/>
        <v/>
      </c>
      <c r="J15" s="24" t="str">
        <f t="shared" si="4"/>
        <v/>
      </c>
      <c r="K15" s="24" t="str">
        <f t="shared" si="4"/>
        <v/>
      </c>
      <c r="L15" s="45">
        <f t="shared" si="1"/>
        <v>0</v>
      </c>
      <c r="M15" s="29">
        <f t="shared" si="2"/>
        <v>0</v>
      </c>
      <c r="N15" s="30" t="str">
        <f t="shared" si="3"/>
        <v/>
      </c>
    </row>
    <row r="16" spans="1:14" x14ac:dyDescent="0.2">
      <c r="A16" s="354" t="s">
        <v>638</v>
      </c>
      <c r="B16" s="355"/>
      <c r="C16" s="24" t="str">
        <f t="shared" si="4"/>
        <v/>
      </c>
      <c r="D16" s="24" t="str">
        <f t="shared" si="4"/>
        <v/>
      </c>
      <c r="E16" s="24" t="str">
        <f t="shared" si="4"/>
        <v/>
      </c>
      <c r="F16" s="24" t="str">
        <f t="shared" si="4"/>
        <v/>
      </c>
      <c r="G16" s="24" t="str">
        <f t="shared" si="4"/>
        <v/>
      </c>
      <c r="H16" s="24" t="str">
        <f t="shared" si="4"/>
        <v/>
      </c>
      <c r="I16" s="24" t="str">
        <f t="shared" si="4"/>
        <v/>
      </c>
      <c r="J16" s="24" t="str">
        <f t="shared" si="4"/>
        <v/>
      </c>
      <c r="K16" s="24" t="str">
        <f t="shared" si="4"/>
        <v/>
      </c>
      <c r="L16" s="45">
        <f t="shared" si="1"/>
        <v>0</v>
      </c>
      <c r="M16" s="29">
        <f t="shared" si="2"/>
        <v>0</v>
      </c>
      <c r="N16" s="30" t="str">
        <f t="shared" si="3"/>
        <v/>
      </c>
    </row>
    <row r="17" spans="1:14" x14ac:dyDescent="0.2">
      <c r="A17" s="354" t="s">
        <v>639</v>
      </c>
      <c r="B17" s="355"/>
      <c r="C17" s="24" t="str">
        <f t="shared" si="4"/>
        <v/>
      </c>
      <c r="D17" s="24" t="str">
        <f t="shared" si="4"/>
        <v/>
      </c>
      <c r="E17" s="24" t="str">
        <f t="shared" si="4"/>
        <v/>
      </c>
      <c r="F17" s="24" t="str">
        <f t="shared" si="4"/>
        <v/>
      </c>
      <c r="G17" s="24" t="str">
        <f t="shared" si="4"/>
        <v/>
      </c>
      <c r="H17" s="24" t="str">
        <f t="shared" si="4"/>
        <v/>
      </c>
      <c r="I17" s="24" t="str">
        <f t="shared" si="4"/>
        <v/>
      </c>
      <c r="J17" s="24" t="str">
        <f t="shared" si="4"/>
        <v/>
      </c>
      <c r="K17" s="24" t="str">
        <f t="shared" si="4"/>
        <v/>
      </c>
      <c r="L17" s="45">
        <f t="shared" si="1"/>
        <v>0</v>
      </c>
      <c r="M17" s="29">
        <f t="shared" si="2"/>
        <v>0</v>
      </c>
      <c r="N17" s="30" t="str">
        <f t="shared" si="3"/>
        <v/>
      </c>
    </row>
    <row r="18" spans="1:14" x14ac:dyDescent="0.2">
      <c r="A18" s="354" t="s">
        <v>640</v>
      </c>
      <c r="B18" s="355"/>
      <c r="C18" s="24" t="str">
        <f t="shared" si="4"/>
        <v/>
      </c>
      <c r="D18" s="24" t="str">
        <f t="shared" si="4"/>
        <v/>
      </c>
      <c r="E18" s="24" t="str">
        <f t="shared" si="4"/>
        <v/>
      </c>
      <c r="F18" s="24" t="str">
        <f t="shared" si="4"/>
        <v/>
      </c>
      <c r="G18" s="24" t="str">
        <f t="shared" si="4"/>
        <v/>
      </c>
      <c r="H18" s="24" t="str">
        <f t="shared" si="4"/>
        <v/>
      </c>
      <c r="I18" s="24" t="str">
        <f t="shared" si="4"/>
        <v/>
      </c>
      <c r="J18" s="24" t="str">
        <f t="shared" si="4"/>
        <v/>
      </c>
      <c r="K18" s="24" t="str">
        <f t="shared" si="4"/>
        <v/>
      </c>
      <c r="L18" s="45">
        <f t="shared" si="1"/>
        <v>0</v>
      </c>
      <c r="M18" s="29">
        <f t="shared" si="2"/>
        <v>0</v>
      </c>
      <c r="N18" s="30" t="str">
        <f t="shared" si="3"/>
        <v/>
      </c>
    </row>
    <row r="19" spans="1:14" x14ac:dyDescent="0.2">
      <c r="A19" s="354" t="s">
        <v>641</v>
      </c>
      <c r="B19" s="355"/>
      <c r="C19" s="24" t="str">
        <f t="shared" si="4"/>
        <v/>
      </c>
      <c r="D19" s="24" t="str">
        <f t="shared" si="4"/>
        <v/>
      </c>
      <c r="E19" s="24" t="str">
        <f t="shared" si="4"/>
        <v/>
      </c>
      <c r="F19" s="24" t="str">
        <f t="shared" si="4"/>
        <v/>
      </c>
      <c r="G19" s="24" t="str">
        <f t="shared" si="4"/>
        <v/>
      </c>
      <c r="H19" s="24" t="str">
        <f t="shared" si="4"/>
        <v/>
      </c>
      <c r="I19" s="24" t="str">
        <f t="shared" si="4"/>
        <v/>
      </c>
      <c r="J19" s="24" t="str">
        <f t="shared" si="4"/>
        <v/>
      </c>
      <c r="K19" s="24" t="str">
        <f t="shared" si="4"/>
        <v/>
      </c>
      <c r="L19" s="45">
        <f t="shared" si="1"/>
        <v>0</v>
      </c>
      <c r="M19" s="29">
        <f t="shared" si="2"/>
        <v>0</v>
      </c>
      <c r="N19" s="30" t="str">
        <f t="shared" si="3"/>
        <v/>
      </c>
    </row>
    <row r="20" spans="1:14" x14ac:dyDescent="0.2">
      <c r="A20" s="354" t="s">
        <v>642</v>
      </c>
      <c r="B20" s="355"/>
      <c r="C20" s="24" t="str">
        <f t="shared" si="4"/>
        <v/>
      </c>
      <c r="D20" s="24" t="str">
        <f t="shared" si="4"/>
        <v/>
      </c>
      <c r="E20" s="24" t="str">
        <f t="shared" si="4"/>
        <v/>
      </c>
      <c r="F20" s="24" t="str">
        <f t="shared" si="4"/>
        <v/>
      </c>
      <c r="G20" s="24" t="str">
        <f t="shared" si="4"/>
        <v/>
      </c>
      <c r="H20" s="24" t="str">
        <f t="shared" si="4"/>
        <v/>
      </c>
      <c r="I20" s="24" t="str">
        <f t="shared" si="4"/>
        <v/>
      </c>
      <c r="J20" s="24" t="str">
        <f t="shared" si="4"/>
        <v/>
      </c>
      <c r="K20" s="24" t="str">
        <f t="shared" si="4"/>
        <v/>
      </c>
      <c r="L20" s="45">
        <f t="shared" si="1"/>
        <v>0</v>
      </c>
      <c r="M20" s="29">
        <f t="shared" si="2"/>
        <v>0</v>
      </c>
      <c r="N20" s="30" t="str">
        <f t="shared" si="3"/>
        <v/>
      </c>
    </row>
    <row r="21" spans="1:14" s="27" customFormat="1" x14ac:dyDescent="0.2">
      <c r="A21" s="354" t="s">
        <v>643</v>
      </c>
      <c r="B21" s="355"/>
      <c r="C21" s="24" t="str">
        <f t="shared" si="4"/>
        <v/>
      </c>
      <c r="D21" s="24" t="str">
        <f t="shared" si="4"/>
        <v/>
      </c>
      <c r="E21" s="24" t="str">
        <f t="shared" si="4"/>
        <v/>
      </c>
      <c r="F21" s="24" t="str">
        <f t="shared" si="4"/>
        <v/>
      </c>
      <c r="G21" s="24" t="str">
        <f t="shared" si="4"/>
        <v/>
      </c>
      <c r="H21" s="24" t="str">
        <f t="shared" si="4"/>
        <v/>
      </c>
      <c r="I21" s="24" t="str">
        <f t="shared" si="4"/>
        <v/>
      </c>
      <c r="J21" s="24" t="str">
        <f t="shared" si="4"/>
        <v/>
      </c>
      <c r="K21" s="24" t="str">
        <f t="shared" si="4"/>
        <v/>
      </c>
      <c r="L21" s="45">
        <f t="shared" si="1"/>
        <v>0</v>
      </c>
      <c r="M21" s="29">
        <f t="shared" si="2"/>
        <v>0</v>
      </c>
      <c r="N21" s="30" t="str">
        <f t="shared" si="3"/>
        <v/>
      </c>
    </row>
    <row r="22" spans="1:14" x14ac:dyDescent="0.2">
      <c r="A22" s="354" t="s">
        <v>644</v>
      </c>
      <c r="B22" s="355"/>
      <c r="C22" s="24" t="str">
        <f t="shared" ref="C22:K23" si="5">IF($M22=0,"",C47/$M22)</f>
        <v/>
      </c>
      <c r="D22" s="24" t="str">
        <f t="shared" si="5"/>
        <v/>
      </c>
      <c r="E22" s="24" t="str">
        <f t="shared" si="5"/>
        <v/>
      </c>
      <c r="F22" s="24" t="str">
        <f t="shared" si="5"/>
        <v/>
      </c>
      <c r="G22" s="24" t="str">
        <f t="shared" si="5"/>
        <v/>
      </c>
      <c r="H22" s="24" t="str">
        <f t="shared" si="5"/>
        <v/>
      </c>
      <c r="I22" s="24" t="str">
        <f t="shared" si="5"/>
        <v/>
      </c>
      <c r="J22" s="24" t="str">
        <f t="shared" si="5"/>
        <v/>
      </c>
      <c r="K22" s="24" t="str">
        <f t="shared" si="5"/>
        <v/>
      </c>
      <c r="L22" s="45">
        <f t="shared" si="1"/>
        <v>0</v>
      </c>
      <c r="M22" s="29">
        <f t="shared" si="2"/>
        <v>0</v>
      </c>
      <c r="N22" s="30" t="str">
        <f t="shared" si="3"/>
        <v/>
      </c>
    </row>
    <row r="23" spans="1:14" x14ac:dyDescent="0.2">
      <c r="A23" s="354" t="s">
        <v>645</v>
      </c>
      <c r="B23" s="355"/>
      <c r="C23" s="24" t="str">
        <f t="shared" si="5"/>
        <v/>
      </c>
      <c r="D23" s="24" t="str">
        <f t="shared" si="5"/>
        <v/>
      </c>
      <c r="E23" s="24" t="str">
        <f t="shared" si="5"/>
        <v/>
      </c>
      <c r="F23" s="24" t="str">
        <f t="shared" si="5"/>
        <v/>
      </c>
      <c r="G23" s="24" t="str">
        <f t="shared" si="5"/>
        <v/>
      </c>
      <c r="H23" s="24" t="str">
        <f t="shared" si="5"/>
        <v/>
      </c>
      <c r="I23" s="24" t="str">
        <f t="shared" si="5"/>
        <v/>
      </c>
      <c r="J23" s="24" t="str">
        <f t="shared" si="5"/>
        <v/>
      </c>
      <c r="K23" s="24" t="str">
        <f t="shared" si="5"/>
        <v/>
      </c>
      <c r="L23" s="45">
        <f t="shared" si="1"/>
        <v>0</v>
      </c>
      <c r="M23" s="29">
        <f t="shared" si="2"/>
        <v>0</v>
      </c>
      <c r="N23" s="30" t="str">
        <f t="shared" si="3"/>
        <v/>
      </c>
    </row>
    <row r="24" spans="1:14" x14ac:dyDescent="0.2">
      <c r="A24" s="393" t="s">
        <v>29</v>
      </c>
      <c r="B24" s="31" t="s">
        <v>1</v>
      </c>
      <c r="C24" s="29">
        <f>C50-C49</f>
        <v>0</v>
      </c>
      <c r="D24" s="29">
        <f t="shared" ref="D24:K24" si="6">D50-D49</f>
        <v>0</v>
      </c>
      <c r="E24" s="29">
        <f t="shared" si="6"/>
        <v>0</v>
      </c>
      <c r="F24" s="29">
        <f t="shared" si="6"/>
        <v>0</v>
      </c>
      <c r="G24" s="29">
        <f t="shared" si="6"/>
        <v>0</v>
      </c>
      <c r="H24" s="29">
        <f t="shared" si="6"/>
        <v>0</v>
      </c>
      <c r="I24" s="29">
        <f t="shared" si="6"/>
        <v>0</v>
      </c>
      <c r="J24" s="29">
        <f t="shared" si="6"/>
        <v>0</v>
      </c>
      <c r="K24" s="29">
        <f t="shared" si="6"/>
        <v>0</v>
      </c>
      <c r="L24" s="193">
        <f>IF(M24=0,0,L50)</f>
        <v>0</v>
      </c>
      <c r="M24" s="29">
        <f>N50-M50-N49+M49</f>
        <v>0</v>
      </c>
      <c r="N24" s="30" t="str">
        <f t="shared" si="3"/>
        <v/>
      </c>
    </row>
    <row r="25" spans="1:14" x14ac:dyDescent="0.2">
      <c r="A25" s="393"/>
      <c r="B25" s="22" t="s">
        <v>2</v>
      </c>
      <c r="C25" s="30" t="str">
        <f t="shared" ref="C25:M25" si="7">IF($M24=0,"",C24/$M24)</f>
        <v/>
      </c>
      <c r="D25" s="30" t="str">
        <f t="shared" si="7"/>
        <v/>
      </c>
      <c r="E25" s="30" t="str">
        <f t="shared" si="7"/>
        <v/>
      </c>
      <c r="F25" s="30" t="str">
        <f t="shared" si="7"/>
        <v/>
      </c>
      <c r="G25" s="30" t="str">
        <f t="shared" si="7"/>
        <v/>
      </c>
      <c r="H25" s="30" t="str">
        <f t="shared" si="7"/>
        <v/>
      </c>
      <c r="I25" s="30" t="str">
        <f t="shared" si="7"/>
        <v/>
      </c>
      <c r="J25" s="30" t="str">
        <f t="shared" si="7"/>
        <v/>
      </c>
      <c r="K25" s="30" t="str">
        <f t="shared" si="7"/>
        <v/>
      </c>
      <c r="L25" s="231"/>
      <c r="M25" s="30" t="str">
        <f t="shared" si="7"/>
        <v/>
      </c>
      <c r="N25" s="30"/>
    </row>
    <row r="26" spans="1:14" x14ac:dyDescent="0.2">
      <c r="A26" s="18" t="str">
        <f>Titel!$A$15</f>
        <v>© 2025 IFT Institut für Therapieforschung, München</v>
      </c>
      <c r="B26" s="18"/>
      <c r="C26" s="18"/>
      <c r="L26" s="217"/>
      <c r="M26" s="19" t="s">
        <v>22</v>
      </c>
      <c r="N26" s="20">
        <f>IF(N50=0,0,(M50+N49-M49)/N50)</f>
        <v>0</v>
      </c>
    </row>
    <row r="28" spans="1:14" ht="12.75" x14ac:dyDescent="0.2">
      <c r="A28" s="344" t="s">
        <v>375</v>
      </c>
      <c r="B28" s="344"/>
      <c r="C28" s="439" t="s">
        <v>170</v>
      </c>
      <c r="D28" s="440"/>
      <c r="E28" s="440"/>
      <c r="F28" s="440"/>
      <c r="G28" s="440"/>
      <c r="H28" s="440"/>
      <c r="I28" s="440"/>
      <c r="J28" s="440"/>
      <c r="K28" s="440"/>
      <c r="L28" s="440"/>
      <c r="M28" s="440"/>
      <c r="N28" s="441"/>
    </row>
    <row r="29" spans="1:14" ht="22.5" x14ac:dyDescent="0.2">
      <c r="A29" s="344"/>
      <c r="B29" s="344"/>
      <c r="C29" s="54" t="s">
        <v>369</v>
      </c>
      <c r="D29" s="68" t="s">
        <v>172</v>
      </c>
      <c r="E29" s="68" t="s">
        <v>173</v>
      </c>
      <c r="F29" s="68" t="s">
        <v>174</v>
      </c>
      <c r="G29" s="68" t="s">
        <v>175</v>
      </c>
      <c r="H29" s="68" t="s">
        <v>176</v>
      </c>
      <c r="I29" s="68" t="s">
        <v>177</v>
      </c>
      <c r="J29" s="68" t="s">
        <v>178</v>
      </c>
      <c r="K29" s="68" t="s">
        <v>179</v>
      </c>
      <c r="L29" s="43" t="s">
        <v>358</v>
      </c>
      <c r="M29" s="25" t="s">
        <v>3</v>
      </c>
      <c r="N29" s="26" t="s">
        <v>0</v>
      </c>
    </row>
    <row r="30" spans="1:14" ht="12.75" x14ac:dyDescent="0.2">
      <c r="A30" s="338" t="s">
        <v>627</v>
      </c>
      <c r="B30" s="339"/>
      <c r="C30" s="79">
        <f t="array" ref="C30:M50">[1]gsby250200!$D$826:$N$846</f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232">
        <v>0</v>
      </c>
      <c r="M30" s="79">
        <v>0</v>
      </c>
      <c r="N30" s="37">
        <f>SUM(C30:K30) + M30</f>
        <v>0</v>
      </c>
    </row>
    <row r="31" spans="1:14" ht="12.75" x14ac:dyDescent="0.2">
      <c r="A31" s="338" t="s">
        <v>628</v>
      </c>
      <c r="B31" s="339"/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232">
        <v>0</v>
      </c>
      <c r="M31" s="79">
        <v>0</v>
      </c>
      <c r="N31" s="37">
        <f t="shared" ref="N31:N49" si="8">SUM(C31:K31) + M31</f>
        <v>0</v>
      </c>
    </row>
    <row r="32" spans="1:14" ht="12.75" x14ac:dyDescent="0.2">
      <c r="A32" s="338" t="s">
        <v>629</v>
      </c>
      <c r="B32" s="339"/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232">
        <v>0</v>
      </c>
      <c r="M32" s="79">
        <v>0</v>
      </c>
      <c r="N32" s="37">
        <f t="shared" si="8"/>
        <v>0</v>
      </c>
    </row>
    <row r="33" spans="1:14" ht="12.75" x14ac:dyDescent="0.2">
      <c r="A33" s="338" t="s">
        <v>630</v>
      </c>
      <c r="B33" s="339"/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232">
        <v>0</v>
      </c>
      <c r="M33" s="79">
        <v>0</v>
      </c>
      <c r="N33" s="37">
        <f t="shared" si="8"/>
        <v>0</v>
      </c>
    </row>
    <row r="34" spans="1:14" ht="12.75" x14ac:dyDescent="0.2">
      <c r="A34" s="338" t="s">
        <v>631</v>
      </c>
      <c r="B34" s="339"/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232">
        <v>0</v>
      </c>
      <c r="M34" s="79">
        <v>0</v>
      </c>
      <c r="N34" s="37">
        <f t="shared" si="8"/>
        <v>0</v>
      </c>
    </row>
    <row r="35" spans="1:14" ht="12.75" x14ac:dyDescent="0.2">
      <c r="A35" s="338" t="s">
        <v>632</v>
      </c>
      <c r="B35" s="339"/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232">
        <v>0</v>
      </c>
      <c r="M35" s="79">
        <v>0</v>
      </c>
      <c r="N35" s="37">
        <f t="shared" si="8"/>
        <v>0</v>
      </c>
    </row>
    <row r="36" spans="1:14" ht="12.75" x14ac:dyDescent="0.2">
      <c r="A36" s="338" t="s">
        <v>633</v>
      </c>
      <c r="B36" s="339"/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232">
        <v>0</v>
      </c>
      <c r="M36" s="79">
        <v>0</v>
      </c>
      <c r="N36" s="37">
        <f t="shared" si="8"/>
        <v>0</v>
      </c>
    </row>
    <row r="37" spans="1:14" ht="12.75" x14ac:dyDescent="0.2">
      <c r="A37" s="338" t="s">
        <v>634</v>
      </c>
      <c r="B37" s="339"/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79">
        <v>0</v>
      </c>
      <c r="N37" s="37">
        <f t="shared" si="8"/>
        <v>0</v>
      </c>
    </row>
    <row r="38" spans="1:14" ht="12.75" x14ac:dyDescent="0.2">
      <c r="A38" s="338" t="s">
        <v>635</v>
      </c>
      <c r="B38" s="339"/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232">
        <v>0</v>
      </c>
      <c r="M38" s="79">
        <v>0</v>
      </c>
      <c r="N38" s="37">
        <f t="shared" si="8"/>
        <v>0</v>
      </c>
    </row>
    <row r="39" spans="1:14" ht="12.75" x14ac:dyDescent="0.2">
      <c r="A39" s="338" t="s">
        <v>636</v>
      </c>
      <c r="B39" s="339"/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232">
        <v>0</v>
      </c>
      <c r="M39" s="79">
        <v>0</v>
      </c>
      <c r="N39" s="37">
        <f t="shared" si="8"/>
        <v>0</v>
      </c>
    </row>
    <row r="40" spans="1:14" ht="12.75" x14ac:dyDescent="0.2">
      <c r="A40" s="338" t="s">
        <v>637</v>
      </c>
      <c r="B40" s="339"/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232">
        <v>0</v>
      </c>
      <c r="M40" s="79">
        <v>0</v>
      </c>
      <c r="N40" s="37">
        <f t="shared" si="8"/>
        <v>0</v>
      </c>
    </row>
    <row r="41" spans="1:14" ht="12.75" x14ac:dyDescent="0.2">
      <c r="A41" s="338" t="s">
        <v>638</v>
      </c>
      <c r="B41" s="339"/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232">
        <v>0</v>
      </c>
      <c r="M41" s="79">
        <v>0</v>
      </c>
      <c r="N41" s="37">
        <f t="shared" si="8"/>
        <v>0</v>
      </c>
    </row>
    <row r="42" spans="1:14" ht="12.75" x14ac:dyDescent="0.2">
      <c r="A42" s="338" t="s">
        <v>639</v>
      </c>
      <c r="B42" s="339"/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232">
        <v>0</v>
      </c>
      <c r="M42" s="79">
        <v>0</v>
      </c>
      <c r="N42" s="37">
        <f t="shared" si="8"/>
        <v>0</v>
      </c>
    </row>
    <row r="43" spans="1:14" ht="12.75" x14ac:dyDescent="0.2">
      <c r="A43" s="338" t="s">
        <v>640</v>
      </c>
      <c r="B43" s="339"/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232">
        <v>0</v>
      </c>
      <c r="M43" s="79">
        <v>0</v>
      </c>
      <c r="N43" s="37">
        <f t="shared" si="8"/>
        <v>0</v>
      </c>
    </row>
    <row r="44" spans="1:14" ht="12.75" x14ac:dyDescent="0.2">
      <c r="A44" s="338" t="s">
        <v>641</v>
      </c>
      <c r="B44" s="339"/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232">
        <v>0</v>
      </c>
      <c r="M44" s="79">
        <v>0</v>
      </c>
      <c r="N44" s="37">
        <f t="shared" si="8"/>
        <v>0</v>
      </c>
    </row>
    <row r="45" spans="1:14" ht="12.75" x14ac:dyDescent="0.2">
      <c r="A45" s="338" t="s">
        <v>642</v>
      </c>
      <c r="B45" s="339"/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232">
        <v>0</v>
      </c>
      <c r="M45" s="79">
        <v>0</v>
      </c>
      <c r="N45" s="37">
        <f t="shared" si="8"/>
        <v>0</v>
      </c>
    </row>
    <row r="46" spans="1:14" ht="12.75" x14ac:dyDescent="0.2">
      <c r="A46" s="338" t="s">
        <v>643</v>
      </c>
      <c r="B46" s="339"/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232">
        <v>0</v>
      </c>
      <c r="M46" s="79">
        <v>0</v>
      </c>
      <c r="N46" s="37">
        <f t="shared" si="8"/>
        <v>0</v>
      </c>
    </row>
    <row r="47" spans="1:14" ht="12.75" x14ac:dyDescent="0.2">
      <c r="A47" s="338" t="s">
        <v>644</v>
      </c>
      <c r="B47" s="339"/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232">
        <v>0</v>
      </c>
      <c r="M47" s="79">
        <v>0</v>
      </c>
      <c r="N47" s="37">
        <f t="shared" si="8"/>
        <v>0</v>
      </c>
    </row>
    <row r="48" spans="1:14" ht="12.75" x14ac:dyDescent="0.2">
      <c r="A48" s="338" t="s">
        <v>645</v>
      </c>
      <c r="B48" s="339"/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232">
        <v>0</v>
      </c>
      <c r="M48" s="79">
        <v>0</v>
      </c>
      <c r="N48" s="37">
        <f t="shared" si="8"/>
        <v>0</v>
      </c>
    </row>
    <row r="49" spans="1:14" ht="12.75" x14ac:dyDescent="0.2">
      <c r="A49" s="338" t="s">
        <v>3</v>
      </c>
      <c r="B49" s="339"/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232">
        <v>0</v>
      </c>
      <c r="M49" s="79">
        <v>0</v>
      </c>
      <c r="N49" s="37">
        <f t="shared" si="8"/>
        <v>0</v>
      </c>
    </row>
    <row r="50" spans="1:14" ht="12.75" x14ac:dyDescent="0.2">
      <c r="A50" s="334" t="s">
        <v>18</v>
      </c>
      <c r="B50" s="335"/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233">
        <v>0</v>
      </c>
      <c r="M50" s="80">
        <v>0</v>
      </c>
      <c r="N50" s="80">
        <f>SUM(N30:N49)</f>
        <v>0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N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L3"/>
    <mergeCell ref="M3:N3"/>
    <mergeCell ref="A5:B5"/>
    <mergeCell ref="A6:B6"/>
  </mergeCells>
  <hyperlinks>
    <hyperlink ref="A1" location="Inhalt!A1" display="Inhalt!A1" xr:uid="{00000000-0004-0000-2900-000000000000}"/>
  </hyperlinks>
  <pageMargins left="0.39374999999999999" right="0.19652777777777777" top="0.39374999999999999" bottom="0.39374999999999999" header="0.19652777777777777" footer="0.19652777777777777"/>
  <pageSetup paperSize="9" scale="92" firstPageNumber="0" fitToHeight="0" orientation="landscape" horizontalDpi="300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Tabelle37"/>
  <dimension ref="A1:N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2.28515625" style="10" customWidth="1"/>
    <col min="2" max="2" width="14.140625" style="10" customWidth="1"/>
    <col min="3" max="3" width="11.85546875" style="10" customWidth="1"/>
    <col min="4" max="10" width="11.42578125" style="10"/>
    <col min="11" max="11" width="10.7109375" style="10" customWidth="1"/>
    <col min="12" max="12" width="10.7109375" style="33" customWidth="1"/>
    <col min="13" max="14" width="9.5703125" style="10" customWidth="1"/>
    <col min="15" max="16384" width="11.42578125" style="10"/>
  </cols>
  <sheetData>
    <row r="1" spans="1:14" x14ac:dyDescent="0.2">
      <c r="A1" s="189" t="str">
        <f>Inhalt!B25</f>
        <v>T6_01</v>
      </c>
      <c r="B1" s="15" t="str">
        <f>Inhalt!C25&amp;" (Frauen)"</f>
        <v>: Präferierte Spielform + Dauer der Betreuung (Frauen)</v>
      </c>
      <c r="C1" s="15"/>
    </row>
    <row r="3" spans="1:14" ht="12.75" x14ac:dyDescent="0.2">
      <c r="A3" s="360" t="s">
        <v>375</v>
      </c>
      <c r="B3" s="361"/>
      <c r="C3" s="362" t="s">
        <v>170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14" ht="22.5" x14ac:dyDescent="0.2">
      <c r="A4" s="361"/>
      <c r="B4" s="361"/>
      <c r="C4" s="69" t="s">
        <v>369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358</v>
      </c>
      <c r="M4" s="12" t="s">
        <v>1</v>
      </c>
      <c r="N4" s="12" t="s">
        <v>2</v>
      </c>
    </row>
    <row r="5" spans="1:14" x14ac:dyDescent="0.2">
      <c r="A5" s="354" t="s">
        <v>627</v>
      </c>
      <c r="B5" s="355"/>
      <c r="C5" s="24" t="str">
        <f>IF($M5=0,"",C30/$M5)</f>
        <v/>
      </c>
      <c r="D5" s="24" t="str">
        <f t="shared" ref="D5:K5" si="0">IF($M5=0,"",D30/$M5)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23" si="1">L30</f>
        <v>0</v>
      </c>
      <c r="M5" s="29">
        <f t="shared" ref="M5:M23" si="2">N30-M30</f>
        <v>0</v>
      </c>
      <c r="N5" s="30" t="str">
        <f t="shared" ref="N5:N24" si="3">IF(M$24=0,"",M5/M$24)</f>
        <v/>
      </c>
    </row>
    <row r="6" spans="1:14" x14ac:dyDescent="0.2">
      <c r="A6" s="354" t="s">
        <v>628</v>
      </c>
      <c r="B6" s="355"/>
      <c r="C6" s="24" t="str">
        <f t="shared" ref="C6:K21" si="4">IF($M6=0,"",C31/$M6)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si="4"/>
        <v/>
      </c>
      <c r="J6" s="24" t="str">
        <f t="shared" si="4"/>
        <v/>
      </c>
      <c r="K6" s="24" t="str">
        <f t="shared" si="4"/>
        <v/>
      </c>
      <c r="L6" s="45">
        <f t="shared" si="1"/>
        <v>0</v>
      </c>
      <c r="M6" s="29">
        <f t="shared" si="2"/>
        <v>0</v>
      </c>
      <c r="N6" s="30" t="str">
        <f t="shared" si="3"/>
        <v/>
      </c>
    </row>
    <row r="7" spans="1:14" x14ac:dyDescent="0.2">
      <c r="A7" s="354" t="s">
        <v>629</v>
      </c>
      <c r="B7" s="355"/>
      <c r="C7" s="24" t="str">
        <f t="shared" si="4"/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45">
        <f t="shared" si="1"/>
        <v>0</v>
      </c>
      <c r="M7" s="29">
        <f t="shared" si="2"/>
        <v>0</v>
      </c>
      <c r="N7" s="30" t="str">
        <f t="shared" si="3"/>
        <v/>
      </c>
    </row>
    <row r="8" spans="1:14" x14ac:dyDescent="0.2">
      <c r="A8" s="354" t="s">
        <v>630</v>
      </c>
      <c r="B8" s="355"/>
      <c r="C8" s="24" t="str">
        <f t="shared" si="4"/>
        <v/>
      </c>
      <c r="D8" s="24" t="str">
        <f t="shared" si="4"/>
        <v/>
      </c>
      <c r="E8" s="24" t="str">
        <f t="shared" si="4"/>
        <v/>
      </c>
      <c r="F8" s="24" t="str">
        <f t="shared" si="4"/>
        <v/>
      </c>
      <c r="G8" s="24" t="str">
        <f t="shared" si="4"/>
        <v/>
      </c>
      <c r="H8" s="24" t="str">
        <f t="shared" si="4"/>
        <v/>
      </c>
      <c r="I8" s="24" t="str">
        <f t="shared" si="4"/>
        <v/>
      </c>
      <c r="J8" s="24" t="str">
        <f t="shared" si="4"/>
        <v/>
      </c>
      <c r="K8" s="24" t="str">
        <f t="shared" si="4"/>
        <v/>
      </c>
      <c r="L8" s="45">
        <f t="shared" si="1"/>
        <v>0</v>
      </c>
      <c r="M8" s="29">
        <f t="shared" si="2"/>
        <v>0</v>
      </c>
      <c r="N8" s="30" t="str">
        <f t="shared" si="3"/>
        <v/>
      </c>
    </row>
    <row r="9" spans="1:14" x14ac:dyDescent="0.2">
      <c r="A9" s="354" t="s">
        <v>631</v>
      </c>
      <c r="B9" s="355"/>
      <c r="C9" s="24" t="str">
        <f t="shared" si="4"/>
        <v/>
      </c>
      <c r="D9" s="24" t="str">
        <f t="shared" si="4"/>
        <v/>
      </c>
      <c r="E9" s="24" t="str">
        <f t="shared" si="4"/>
        <v/>
      </c>
      <c r="F9" s="24" t="str">
        <f t="shared" si="4"/>
        <v/>
      </c>
      <c r="G9" s="24" t="str">
        <f t="shared" si="4"/>
        <v/>
      </c>
      <c r="H9" s="24" t="str">
        <f t="shared" si="4"/>
        <v/>
      </c>
      <c r="I9" s="24" t="str">
        <f t="shared" si="4"/>
        <v/>
      </c>
      <c r="J9" s="24" t="str">
        <f t="shared" si="4"/>
        <v/>
      </c>
      <c r="K9" s="24" t="str">
        <f t="shared" si="4"/>
        <v/>
      </c>
      <c r="L9" s="45">
        <f t="shared" si="1"/>
        <v>0</v>
      </c>
      <c r="M9" s="29">
        <f t="shared" si="2"/>
        <v>0</v>
      </c>
      <c r="N9" s="30" t="str">
        <f t="shared" si="3"/>
        <v/>
      </c>
    </row>
    <row r="10" spans="1:14" x14ac:dyDescent="0.2">
      <c r="A10" s="354" t="s">
        <v>632</v>
      </c>
      <c r="B10" s="355"/>
      <c r="C10" s="24" t="str">
        <f t="shared" si="4"/>
        <v/>
      </c>
      <c r="D10" s="24" t="str">
        <f t="shared" si="4"/>
        <v/>
      </c>
      <c r="E10" s="24" t="str">
        <f t="shared" si="4"/>
        <v/>
      </c>
      <c r="F10" s="24" t="str">
        <f t="shared" si="4"/>
        <v/>
      </c>
      <c r="G10" s="24" t="str">
        <f t="shared" si="4"/>
        <v/>
      </c>
      <c r="H10" s="24" t="str">
        <f t="shared" si="4"/>
        <v/>
      </c>
      <c r="I10" s="24" t="str">
        <f t="shared" si="4"/>
        <v/>
      </c>
      <c r="J10" s="24" t="str">
        <f t="shared" si="4"/>
        <v/>
      </c>
      <c r="K10" s="24" t="str">
        <f t="shared" si="4"/>
        <v/>
      </c>
      <c r="L10" s="45">
        <f t="shared" si="1"/>
        <v>0</v>
      </c>
      <c r="M10" s="29">
        <f t="shared" si="2"/>
        <v>0</v>
      </c>
      <c r="N10" s="30" t="str">
        <f t="shared" si="3"/>
        <v/>
      </c>
    </row>
    <row r="11" spans="1:14" x14ac:dyDescent="0.2">
      <c r="A11" s="354" t="s">
        <v>633</v>
      </c>
      <c r="B11" s="355"/>
      <c r="C11" s="24" t="str">
        <f t="shared" si="4"/>
        <v/>
      </c>
      <c r="D11" s="24" t="str">
        <f t="shared" si="4"/>
        <v/>
      </c>
      <c r="E11" s="24" t="str">
        <f t="shared" si="4"/>
        <v/>
      </c>
      <c r="F11" s="24" t="str">
        <f t="shared" si="4"/>
        <v/>
      </c>
      <c r="G11" s="24" t="str">
        <f t="shared" si="4"/>
        <v/>
      </c>
      <c r="H11" s="24" t="str">
        <f t="shared" si="4"/>
        <v/>
      </c>
      <c r="I11" s="24" t="str">
        <f t="shared" si="4"/>
        <v/>
      </c>
      <c r="J11" s="24" t="str">
        <f t="shared" si="4"/>
        <v/>
      </c>
      <c r="K11" s="24" t="str">
        <f t="shared" si="4"/>
        <v/>
      </c>
      <c r="L11" s="45">
        <f t="shared" si="1"/>
        <v>0</v>
      </c>
      <c r="M11" s="29">
        <f t="shared" si="2"/>
        <v>0</v>
      </c>
      <c r="N11" s="30" t="str">
        <f t="shared" si="3"/>
        <v/>
      </c>
    </row>
    <row r="12" spans="1:14" x14ac:dyDescent="0.2">
      <c r="A12" s="354" t="s">
        <v>634</v>
      </c>
      <c r="B12" s="355"/>
      <c r="C12" s="24" t="str">
        <f t="shared" si="4"/>
        <v/>
      </c>
      <c r="D12" s="24" t="str">
        <f t="shared" si="4"/>
        <v/>
      </c>
      <c r="E12" s="24" t="str">
        <f t="shared" si="4"/>
        <v/>
      </c>
      <c r="F12" s="24" t="str">
        <f t="shared" si="4"/>
        <v/>
      </c>
      <c r="G12" s="24" t="str">
        <f t="shared" si="4"/>
        <v/>
      </c>
      <c r="H12" s="24" t="str">
        <f t="shared" si="4"/>
        <v/>
      </c>
      <c r="I12" s="24" t="str">
        <f t="shared" si="4"/>
        <v/>
      </c>
      <c r="J12" s="24" t="str">
        <f t="shared" si="4"/>
        <v/>
      </c>
      <c r="K12" s="24" t="str">
        <f t="shared" si="4"/>
        <v/>
      </c>
      <c r="L12" s="45">
        <f t="shared" si="1"/>
        <v>0</v>
      </c>
      <c r="M12" s="29">
        <f t="shared" si="2"/>
        <v>0</v>
      </c>
      <c r="N12" s="30" t="str">
        <f t="shared" si="3"/>
        <v/>
      </c>
    </row>
    <row r="13" spans="1:14" x14ac:dyDescent="0.2">
      <c r="A13" s="354" t="s">
        <v>635</v>
      </c>
      <c r="B13" s="355"/>
      <c r="C13" s="24" t="str">
        <f t="shared" si="4"/>
        <v/>
      </c>
      <c r="D13" s="24" t="str">
        <f t="shared" si="4"/>
        <v/>
      </c>
      <c r="E13" s="24" t="str">
        <f t="shared" si="4"/>
        <v/>
      </c>
      <c r="F13" s="24" t="str">
        <f t="shared" si="4"/>
        <v/>
      </c>
      <c r="G13" s="24" t="str">
        <f t="shared" si="4"/>
        <v/>
      </c>
      <c r="H13" s="24" t="str">
        <f t="shared" si="4"/>
        <v/>
      </c>
      <c r="I13" s="24" t="str">
        <f t="shared" si="4"/>
        <v/>
      </c>
      <c r="J13" s="24" t="str">
        <f t="shared" si="4"/>
        <v/>
      </c>
      <c r="K13" s="24" t="str">
        <f t="shared" si="4"/>
        <v/>
      </c>
      <c r="L13" s="45">
        <f t="shared" si="1"/>
        <v>0</v>
      </c>
      <c r="M13" s="29">
        <f t="shared" si="2"/>
        <v>0</v>
      </c>
      <c r="N13" s="30" t="str">
        <f t="shared" si="3"/>
        <v/>
      </c>
    </row>
    <row r="14" spans="1:14" x14ac:dyDescent="0.2">
      <c r="A14" s="354" t="s">
        <v>636</v>
      </c>
      <c r="B14" s="355"/>
      <c r="C14" s="24" t="str">
        <f t="shared" si="4"/>
        <v/>
      </c>
      <c r="D14" s="24" t="str">
        <f t="shared" si="4"/>
        <v/>
      </c>
      <c r="E14" s="24" t="str">
        <f t="shared" si="4"/>
        <v/>
      </c>
      <c r="F14" s="24" t="str">
        <f t="shared" si="4"/>
        <v/>
      </c>
      <c r="G14" s="24" t="str">
        <f t="shared" si="4"/>
        <v/>
      </c>
      <c r="H14" s="24" t="str">
        <f t="shared" si="4"/>
        <v/>
      </c>
      <c r="I14" s="24" t="str">
        <f t="shared" si="4"/>
        <v/>
      </c>
      <c r="J14" s="24" t="str">
        <f t="shared" si="4"/>
        <v/>
      </c>
      <c r="K14" s="24" t="str">
        <f t="shared" si="4"/>
        <v/>
      </c>
      <c r="L14" s="45">
        <f t="shared" si="1"/>
        <v>0</v>
      </c>
      <c r="M14" s="29">
        <f t="shared" si="2"/>
        <v>0</v>
      </c>
      <c r="N14" s="30" t="str">
        <f t="shared" si="3"/>
        <v/>
      </c>
    </row>
    <row r="15" spans="1:14" x14ac:dyDescent="0.2">
      <c r="A15" s="354" t="s">
        <v>637</v>
      </c>
      <c r="B15" s="355"/>
      <c r="C15" s="24" t="str">
        <f t="shared" si="4"/>
        <v/>
      </c>
      <c r="D15" s="24" t="str">
        <f t="shared" si="4"/>
        <v/>
      </c>
      <c r="E15" s="24" t="str">
        <f t="shared" si="4"/>
        <v/>
      </c>
      <c r="F15" s="24" t="str">
        <f t="shared" si="4"/>
        <v/>
      </c>
      <c r="G15" s="24" t="str">
        <f t="shared" si="4"/>
        <v/>
      </c>
      <c r="H15" s="24" t="str">
        <f t="shared" si="4"/>
        <v/>
      </c>
      <c r="I15" s="24" t="str">
        <f t="shared" si="4"/>
        <v/>
      </c>
      <c r="J15" s="24" t="str">
        <f t="shared" si="4"/>
        <v/>
      </c>
      <c r="K15" s="24" t="str">
        <f t="shared" si="4"/>
        <v/>
      </c>
      <c r="L15" s="45">
        <f t="shared" si="1"/>
        <v>0</v>
      </c>
      <c r="M15" s="29">
        <f t="shared" si="2"/>
        <v>0</v>
      </c>
      <c r="N15" s="30" t="str">
        <f t="shared" si="3"/>
        <v/>
      </c>
    </row>
    <row r="16" spans="1:14" x14ac:dyDescent="0.2">
      <c r="A16" s="354" t="s">
        <v>638</v>
      </c>
      <c r="B16" s="355"/>
      <c r="C16" s="24" t="str">
        <f t="shared" si="4"/>
        <v/>
      </c>
      <c r="D16" s="24" t="str">
        <f t="shared" si="4"/>
        <v/>
      </c>
      <c r="E16" s="24" t="str">
        <f t="shared" si="4"/>
        <v/>
      </c>
      <c r="F16" s="24" t="str">
        <f t="shared" si="4"/>
        <v/>
      </c>
      <c r="G16" s="24" t="str">
        <f t="shared" si="4"/>
        <v/>
      </c>
      <c r="H16" s="24" t="str">
        <f t="shared" si="4"/>
        <v/>
      </c>
      <c r="I16" s="24" t="str">
        <f t="shared" si="4"/>
        <v/>
      </c>
      <c r="J16" s="24" t="str">
        <f t="shared" si="4"/>
        <v/>
      </c>
      <c r="K16" s="24" t="str">
        <f t="shared" si="4"/>
        <v/>
      </c>
      <c r="L16" s="45">
        <f t="shared" si="1"/>
        <v>0</v>
      </c>
      <c r="M16" s="29">
        <f t="shared" si="2"/>
        <v>0</v>
      </c>
      <c r="N16" s="30" t="str">
        <f t="shared" si="3"/>
        <v/>
      </c>
    </row>
    <row r="17" spans="1:14" x14ac:dyDescent="0.2">
      <c r="A17" s="354" t="s">
        <v>639</v>
      </c>
      <c r="B17" s="355"/>
      <c r="C17" s="24" t="str">
        <f t="shared" si="4"/>
        <v/>
      </c>
      <c r="D17" s="24" t="str">
        <f t="shared" si="4"/>
        <v/>
      </c>
      <c r="E17" s="24" t="str">
        <f t="shared" si="4"/>
        <v/>
      </c>
      <c r="F17" s="24" t="str">
        <f t="shared" si="4"/>
        <v/>
      </c>
      <c r="G17" s="24" t="str">
        <f t="shared" si="4"/>
        <v/>
      </c>
      <c r="H17" s="24" t="str">
        <f t="shared" si="4"/>
        <v/>
      </c>
      <c r="I17" s="24" t="str">
        <f t="shared" si="4"/>
        <v/>
      </c>
      <c r="J17" s="24" t="str">
        <f t="shared" si="4"/>
        <v/>
      </c>
      <c r="K17" s="24" t="str">
        <f t="shared" si="4"/>
        <v/>
      </c>
      <c r="L17" s="45">
        <f t="shared" si="1"/>
        <v>0</v>
      </c>
      <c r="M17" s="29">
        <f t="shared" si="2"/>
        <v>0</v>
      </c>
      <c r="N17" s="30" t="str">
        <f t="shared" si="3"/>
        <v/>
      </c>
    </row>
    <row r="18" spans="1:14" x14ac:dyDescent="0.2">
      <c r="A18" s="354" t="s">
        <v>640</v>
      </c>
      <c r="B18" s="355"/>
      <c r="C18" s="24" t="str">
        <f t="shared" si="4"/>
        <v/>
      </c>
      <c r="D18" s="24" t="str">
        <f t="shared" si="4"/>
        <v/>
      </c>
      <c r="E18" s="24" t="str">
        <f t="shared" si="4"/>
        <v/>
      </c>
      <c r="F18" s="24" t="str">
        <f t="shared" si="4"/>
        <v/>
      </c>
      <c r="G18" s="24" t="str">
        <f t="shared" si="4"/>
        <v/>
      </c>
      <c r="H18" s="24" t="str">
        <f t="shared" si="4"/>
        <v/>
      </c>
      <c r="I18" s="24" t="str">
        <f t="shared" si="4"/>
        <v/>
      </c>
      <c r="J18" s="24" t="str">
        <f t="shared" si="4"/>
        <v/>
      </c>
      <c r="K18" s="24" t="str">
        <f t="shared" si="4"/>
        <v/>
      </c>
      <c r="L18" s="45">
        <f t="shared" si="1"/>
        <v>0</v>
      </c>
      <c r="M18" s="29">
        <f t="shared" si="2"/>
        <v>0</v>
      </c>
      <c r="N18" s="30" t="str">
        <f t="shared" si="3"/>
        <v/>
      </c>
    </row>
    <row r="19" spans="1:14" x14ac:dyDescent="0.2">
      <c r="A19" s="354" t="s">
        <v>641</v>
      </c>
      <c r="B19" s="355"/>
      <c r="C19" s="24" t="str">
        <f t="shared" si="4"/>
        <v/>
      </c>
      <c r="D19" s="24" t="str">
        <f t="shared" si="4"/>
        <v/>
      </c>
      <c r="E19" s="24" t="str">
        <f t="shared" si="4"/>
        <v/>
      </c>
      <c r="F19" s="24" t="str">
        <f t="shared" si="4"/>
        <v/>
      </c>
      <c r="G19" s="24" t="str">
        <f t="shared" si="4"/>
        <v/>
      </c>
      <c r="H19" s="24" t="str">
        <f t="shared" si="4"/>
        <v/>
      </c>
      <c r="I19" s="24" t="str">
        <f t="shared" si="4"/>
        <v/>
      </c>
      <c r="J19" s="24" t="str">
        <f t="shared" si="4"/>
        <v/>
      </c>
      <c r="K19" s="24" t="str">
        <f t="shared" si="4"/>
        <v/>
      </c>
      <c r="L19" s="45">
        <f t="shared" si="1"/>
        <v>0</v>
      </c>
      <c r="M19" s="29">
        <f t="shared" si="2"/>
        <v>0</v>
      </c>
      <c r="N19" s="30" t="str">
        <f t="shared" si="3"/>
        <v/>
      </c>
    </row>
    <row r="20" spans="1:14" x14ac:dyDescent="0.2">
      <c r="A20" s="354" t="s">
        <v>642</v>
      </c>
      <c r="B20" s="355"/>
      <c r="C20" s="24" t="str">
        <f t="shared" si="4"/>
        <v/>
      </c>
      <c r="D20" s="24" t="str">
        <f t="shared" si="4"/>
        <v/>
      </c>
      <c r="E20" s="24" t="str">
        <f t="shared" si="4"/>
        <v/>
      </c>
      <c r="F20" s="24" t="str">
        <f t="shared" si="4"/>
        <v/>
      </c>
      <c r="G20" s="24" t="str">
        <f t="shared" si="4"/>
        <v/>
      </c>
      <c r="H20" s="24" t="str">
        <f t="shared" si="4"/>
        <v/>
      </c>
      <c r="I20" s="24" t="str">
        <f t="shared" si="4"/>
        <v/>
      </c>
      <c r="J20" s="24" t="str">
        <f t="shared" si="4"/>
        <v/>
      </c>
      <c r="K20" s="24" t="str">
        <f t="shared" si="4"/>
        <v/>
      </c>
      <c r="L20" s="45">
        <f t="shared" si="1"/>
        <v>0</v>
      </c>
      <c r="M20" s="29">
        <f t="shared" si="2"/>
        <v>0</v>
      </c>
      <c r="N20" s="30" t="str">
        <f t="shared" si="3"/>
        <v/>
      </c>
    </row>
    <row r="21" spans="1:14" s="27" customFormat="1" x14ac:dyDescent="0.2">
      <c r="A21" s="354" t="s">
        <v>643</v>
      </c>
      <c r="B21" s="355"/>
      <c r="C21" s="24" t="str">
        <f t="shared" si="4"/>
        <v/>
      </c>
      <c r="D21" s="24" t="str">
        <f t="shared" si="4"/>
        <v/>
      </c>
      <c r="E21" s="24" t="str">
        <f t="shared" si="4"/>
        <v/>
      </c>
      <c r="F21" s="24" t="str">
        <f t="shared" si="4"/>
        <v/>
      </c>
      <c r="G21" s="24" t="str">
        <f t="shared" si="4"/>
        <v/>
      </c>
      <c r="H21" s="24" t="str">
        <f t="shared" si="4"/>
        <v/>
      </c>
      <c r="I21" s="24" t="str">
        <f t="shared" si="4"/>
        <v/>
      </c>
      <c r="J21" s="24" t="str">
        <f t="shared" si="4"/>
        <v/>
      </c>
      <c r="K21" s="24" t="str">
        <f t="shared" si="4"/>
        <v/>
      </c>
      <c r="L21" s="45">
        <f t="shared" si="1"/>
        <v>0</v>
      </c>
      <c r="M21" s="29">
        <f t="shared" si="2"/>
        <v>0</v>
      </c>
      <c r="N21" s="30" t="str">
        <f t="shared" si="3"/>
        <v/>
      </c>
    </row>
    <row r="22" spans="1:14" x14ac:dyDescent="0.2">
      <c r="A22" s="354" t="s">
        <v>644</v>
      </c>
      <c r="B22" s="355"/>
      <c r="C22" s="24" t="str">
        <f t="shared" ref="C22:K23" si="5">IF($M22=0,"",C47/$M22)</f>
        <v/>
      </c>
      <c r="D22" s="24" t="str">
        <f t="shared" si="5"/>
        <v/>
      </c>
      <c r="E22" s="24" t="str">
        <f t="shared" si="5"/>
        <v/>
      </c>
      <c r="F22" s="24" t="str">
        <f t="shared" si="5"/>
        <v/>
      </c>
      <c r="G22" s="24" t="str">
        <f t="shared" si="5"/>
        <v/>
      </c>
      <c r="H22" s="24" t="str">
        <f t="shared" si="5"/>
        <v/>
      </c>
      <c r="I22" s="24" t="str">
        <f t="shared" si="5"/>
        <v/>
      </c>
      <c r="J22" s="24" t="str">
        <f t="shared" si="5"/>
        <v/>
      </c>
      <c r="K22" s="24" t="str">
        <f t="shared" si="5"/>
        <v/>
      </c>
      <c r="L22" s="45">
        <f t="shared" si="1"/>
        <v>0</v>
      </c>
      <c r="M22" s="29">
        <f t="shared" si="2"/>
        <v>0</v>
      </c>
      <c r="N22" s="30" t="str">
        <f t="shared" si="3"/>
        <v/>
      </c>
    </row>
    <row r="23" spans="1:14" x14ac:dyDescent="0.2">
      <c r="A23" s="354" t="s">
        <v>645</v>
      </c>
      <c r="B23" s="355"/>
      <c r="C23" s="24" t="str">
        <f t="shared" si="5"/>
        <v/>
      </c>
      <c r="D23" s="24" t="str">
        <f t="shared" si="5"/>
        <v/>
      </c>
      <c r="E23" s="24" t="str">
        <f t="shared" si="5"/>
        <v/>
      </c>
      <c r="F23" s="24" t="str">
        <f t="shared" si="5"/>
        <v/>
      </c>
      <c r="G23" s="24" t="str">
        <f t="shared" si="5"/>
        <v/>
      </c>
      <c r="H23" s="24" t="str">
        <f t="shared" si="5"/>
        <v/>
      </c>
      <c r="I23" s="24" t="str">
        <f t="shared" si="5"/>
        <v/>
      </c>
      <c r="J23" s="24" t="str">
        <f t="shared" si="5"/>
        <v/>
      </c>
      <c r="K23" s="24" t="str">
        <f t="shared" si="5"/>
        <v/>
      </c>
      <c r="L23" s="45">
        <f t="shared" si="1"/>
        <v>0</v>
      </c>
      <c r="M23" s="29">
        <f t="shared" si="2"/>
        <v>0</v>
      </c>
      <c r="N23" s="30" t="str">
        <f t="shared" si="3"/>
        <v/>
      </c>
    </row>
    <row r="24" spans="1:14" x14ac:dyDescent="0.2">
      <c r="A24" s="393" t="s">
        <v>29</v>
      </c>
      <c r="B24" s="31" t="s">
        <v>1</v>
      </c>
      <c r="C24" s="29">
        <f>C50-C49</f>
        <v>0</v>
      </c>
      <c r="D24" s="29">
        <f t="shared" ref="D24:K24" si="6">D50-D49</f>
        <v>0</v>
      </c>
      <c r="E24" s="29">
        <f t="shared" si="6"/>
        <v>0</v>
      </c>
      <c r="F24" s="29">
        <f t="shared" si="6"/>
        <v>0</v>
      </c>
      <c r="G24" s="29">
        <f t="shared" si="6"/>
        <v>0</v>
      </c>
      <c r="H24" s="29">
        <f t="shared" si="6"/>
        <v>0</v>
      </c>
      <c r="I24" s="29">
        <f t="shared" si="6"/>
        <v>0</v>
      </c>
      <c r="J24" s="29">
        <f t="shared" si="6"/>
        <v>0</v>
      </c>
      <c r="K24" s="29">
        <f t="shared" si="6"/>
        <v>0</v>
      </c>
      <c r="L24" s="193">
        <f>IF(M24=0,0,L50)</f>
        <v>0</v>
      </c>
      <c r="M24" s="29">
        <f>N50-M50-N49+M49</f>
        <v>0</v>
      </c>
      <c r="N24" s="30" t="str">
        <f t="shared" si="3"/>
        <v/>
      </c>
    </row>
    <row r="25" spans="1:14" x14ac:dyDescent="0.2">
      <c r="A25" s="393"/>
      <c r="B25" s="22" t="s">
        <v>2</v>
      </c>
      <c r="C25" s="30" t="str">
        <f t="shared" ref="C25:M25" si="7">IF($M24=0,"",C24/$M24)</f>
        <v/>
      </c>
      <c r="D25" s="30" t="str">
        <f t="shared" si="7"/>
        <v/>
      </c>
      <c r="E25" s="30" t="str">
        <f t="shared" si="7"/>
        <v/>
      </c>
      <c r="F25" s="30" t="str">
        <f t="shared" si="7"/>
        <v/>
      </c>
      <c r="G25" s="30" t="str">
        <f t="shared" si="7"/>
        <v/>
      </c>
      <c r="H25" s="30" t="str">
        <f t="shared" si="7"/>
        <v/>
      </c>
      <c r="I25" s="30" t="str">
        <f t="shared" si="7"/>
        <v/>
      </c>
      <c r="J25" s="30" t="str">
        <f t="shared" si="7"/>
        <v/>
      </c>
      <c r="K25" s="30" t="str">
        <f t="shared" si="7"/>
        <v/>
      </c>
      <c r="L25" s="231"/>
      <c r="M25" s="30" t="str">
        <f t="shared" si="7"/>
        <v/>
      </c>
      <c r="N25" s="30"/>
    </row>
    <row r="26" spans="1:14" x14ac:dyDescent="0.2">
      <c r="A26" s="18" t="str">
        <f>Titel!$A$15</f>
        <v>© 2025 IFT Institut für Therapieforschung, München</v>
      </c>
      <c r="B26" s="18"/>
      <c r="C26" s="18"/>
      <c r="L26" s="217"/>
      <c r="M26" s="19" t="s">
        <v>22</v>
      </c>
      <c r="N26" s="20">
        <f>IF(N50=0,0,(M50+N49-M49)/N50)</f>
        <v>0</v>
      </c>
    </row>
    <row r="28" spans="1:14" ht="12.75" x14ac:dyDescent="0.2">
      <c r="A28" s="344" t="s">
        <v>375</v>
      </c>
      <c r="B28" s="344"/>
      <c r="C28" s="439" t="s">
        <v>170</v>
      </c>
      <c r="D28" s="440"/>
      <c r="E28" s="440"/>
      <c r="F28" s="440"/>
      <c r="G28" s="440"/>
      <c r="H28" s="440"/>
      <c r="I28" s="440"/>
      <c r="J28" s="440"/>
      <c r="K28" s="440"/>
      <c r="L28" s="440"/>
      <c r="M28" s="440"/>
      <c r="N28" s="441"/>
    </row>
    <row r="29" spans="1:14" ht="22.5" x14ac:dyDescent="0.2">
      <c r="A29" s="344"/>
      <c r="B29" s="344"/>
      <c r="C29" s="54" t="s">
        <v>369</v>
      </c>
      <c r="D29" s="68" t="s">
        <v>172</v>
      </c>
      <c r="E29" s="68" t="s">
        <v>173</v>
      </c>
      <c r="F29" s="68" t="s">
        <v>174</v>
      </c>
      <c r="G29" s="68" t="s">
        <v>175</v>
      </c>
      <c r="H29" s="68" t="s">
        <v>176</v>
      </c>
      <c r="I29" s="68" t="s">
        <v>177</v>
      </c>
      <c r="J29" s="68" t="s">
        <v>178</v>
      </c>
      <c r="K29" s="68" t="s">
        <v>179</v>
      </c>
      <c r="L29" s="43" t="s">
        <v>358</v>
      </c>
      <c r="M29" s="25" t="s">
        <v>3</v>
      </c>
      <c r="N29" s="26" t="s">
        <v>0</v>
      </c>
    </row>
    <row r="30" spans="1:14" ht="12.75" x14ac:dyDescent="0.2">
      <c r="A30" s="338" t="s">
        <v>627</v>
      </c>
      <c r="B30" s="339"/>
      <c r="C30" s="79">
        <f t="array" ref="C30:M50">[1]gsby250200!$D$847:$N$867</f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232">
        <v>0</v>
      </c>
      <c r="M30" s="79">
        <v>0</v>
      </c>
      <c r="N30" s="37">
        <f>SUM(C30:K30) + M30</f>
        <v>0</v>
      </c>
    </row>
    <row r="31" spans="1:14" ht="12.75" x14ac:dyDescent="0.2">
      <c r="A31" s="338" t="s">
        <v>628</v>
      </c>
      <c r="B31" s="339"/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232">
        <v>0</v>
      </c>
      <c r="M31" s="79">
        <v>0</v>
      </c>
      <c r="N31" s="37">
        <f t="shared" ref="N31:N49" si="8">SUM(C31:K31) + M31</f>
        <v>0</v>
      </c>
    </row>
    <row r="32" spans="1:14" ht="12.75" x14ac:dyDescent="0.2">
      <c r="A32" s="338" t="s">
        <v>629</v>
      </c>
      <c r="B32" s="339"/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232">
        <v>0</v>
      </c>
      <c r="M32" s="79">
        <v>0</v>
      </c>
      <c r="N32" s="37">
        <f t="shared" si="8"/>
        <v>0</v>
      </c>
    </row>
    <row r="33" spans="1:14" ht="12.75" x14ac:dyDescent="0.2">
      <c r="A33" s="338" t="s">
        <v>630</v>
      </c>
      <c r="B33" s="339"/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232">
        <v>0</v>
      </c>
      <c r="M33" s="79">
        <v>0</v>
      </c>
      <c r="N33" s="37">
        <f t="shared" si="8"/>
        <v>0</v>
      </c>
    </row>
    <row r="34" spans="1:14" ht="12.75" x14ac:dyDescent="0.2">
      <c r="A34" s="338" t="s">
        <v>631</v>
      </c>
      <c r="B34" s="339"/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232">
        <v>0</v>
      </c>
      <c r="M34" s="79">
        <v>0</v>
      </c>
      <c r="N34" s="37">
        <f t="shared" si="8"/>
        <v>0</v>
      </c>
    </row>
    <row r="35" spans="1:14" ht="12.75" x14ac:dyDescent="0.2">
      <c r="A35" s="338" t="s">
        <v>632</v>
      </c>
      <c r="B35" s="339"/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232">
        <v>0</v>
      </c>
      <c r="M35" s="79">
        <v>0</v>
      </c>
      <c r="N35" s="37">
        <f t="shared" si="8"/>
        <v>0</v>
      </c>
    </row>
    <row r="36" spans="1:14" ht="12.75" x14ac:dyDescent="0.2">
      <c r="A36" s="338" t="s">
        <v>633</v>
      </c>
      <c r="B36" s="339"/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232">
        <v>0</v>
      </c>
      <c r="M36" s="79">
        <v>0</v>
      </c>
      <c r="N36" s="37">
        <f t="shared" si="8"/>
        <v>0</v>
      </c>
    </row>
    <row r="37" spans="1:14" ht="12.75" x14ac:dyDescent="0.2">
      <c r="A37" s="338" t="s">
        <v>634</v>
      </c>
      <c r="B37" s="339"/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79">
        <v>0</v>
      </c>
      <c r="N37" s="37">
        <f t="shared" si="8"/>
        <v>0</v>
      </c>
    </row>
    <row r="38" spans="1:14" ht="12.75" x14ac:dyDescent="0.2">
      <c r="A38" s="338" t="s">
        <v>635</v>
      </c>
      <c r="B38" s="339"/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232">
        <v>0</v>
      </c>
      <c r="M38" s="79">
        <v>0</v>
      </c>
      <c r="N38" s="37">
        <f t="shared" si="8"/>
        <v>0</v>
      </c>
    </row>
    <row r="39" spans="1:14" ht="12.75" x14ac:dyDescent="0.2">
      <c r="A39" s="338" t="s">
        <v>636</v>
      </c>
      <c r="B39" s="339"/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232">
        <v>0</v>
      </c>
      <c r="M39" s="79">
        <v>0</v>
      </c>
      <c r="N39" s="37">
        <f t="shared" si="8"/>
        <v>0</v>
      </c>
    </row>
    <row r="40" spans="1:14" ht="12.75" x14ac:dyDescent="0.2">
      <c r="A40" s="338" t="s">
        <v>637</v>
      </c>
      <c r="B40" s="339"/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232">
        <v>0</v>
      </c>
      <c r="M40" s="79">
        <v>0</v>
      </c>
      <c r="N40" s="37">
        <f t="shared" si="8"/>
        <v>0</v>
      </c>
    </row>
    <row r="41" spans="1:14" ht="12.75" x14ac:dyDescent="0.2">
      <c r="A41" s="338" t="s">
        <v>638</v>
      </c>
      <c r="B41" s="339"/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232">
        <v>0</v>
      </c>
      <c r="M41" s="79">
        <v>0</v>
      </c>
      <c r="N41" s="37">
        <f t="shared" si="8"/>
        <v>0</v>
      </c>
    </row>
    <row r="42" spans="1:14" ht="12.75" x14ac:dyDescent="0.2">
      <c r="A42" s="338" t="s">
        <v>639</v>
      </c>
      <c r="B42" s="339"/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232">
        <v>0</v>
      </c>
      <c r="M42" s="79">
        <v>0</v>
      </c>
      <c r="N42" s="37">
        <f t="shared" si="8"/>
        <v>0</v>
      </c>
    </row>
    <row r="43" spans="1:14" ht="12.75" x14ac:dyDescent="0.2">
      <c r="A43" s="338" t="s">
        <v>640</v>
      </c>
      <c r="B43" s="339"/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232">
        <v>0</v>
      </c>
      <c r="M43" s="79">
        <v>0</v>
      </c>
      <c r="N43" s="37">
        <f t="shared" si="8"/>
        <v>0</v>
      </c>
    </row>
    <row r="44" spans="1:14" ht="12.75" x14ac:dyDescent="0.2">
      <c r="A44" s="338" t="s">
        <v>641</v>
      </c>
      <c r="B44" s="339"/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232">
        <v>0</v>
      </c>
      <c r="M44" s="79">
        <v>0</v>
      </c>
      <c r="N44" s="37">
        <f t="shared" si="8"/>
        <v>0</v>
      </c>
    </row>
    <row r="45" spans="1:14" ht="12.75" x14ac:dyDescent="0.2">
      <c r="A45" s="338" t="s">
        <v>642</v>
      </c>
      <c r="B45" s="339"/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232">
        <v>0</v>
      </c>
      <c r="M45" s="79">
        <v>0</v>
      </c>
      <c r="N45" s="37">
        <f t="shared" si="8"/>
        <v>0</v>
      </c>
    </row>
    <row r="46" spans="1:14" ht="12.75" x14ac:dyDescent="0.2">
      <c r="A46" s="338" t="s">
        <v>643</v>
      </c>
      <c r="B46" s="339"/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232">
        <v>0</v>
      </c>
      <c r="M46" s="79">
        <v>0</v>
      </c>
      <c r="N46" s="37">
        <f t="shared" si="8"/>
        <v>0</v>
      </c>
    </row>
    <row r="47" spans="1:14" ht="12.75" x14ac:dyDescent="0.2">
      <c r="A47" s="338" t="s">
        <v>644</v>
      </c>
      <c r="B47" s="339"/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232">
        <v>0</v>
      </c>
      <c r="M47" s="79">
        <v>0</v>
      </c>
      <c r="N47" s="37">
        <f t="shared" si="8"/>
        <v>0</v>
      </c>
    </row>
    <row r="48" spans="1:14" ht="12.75" x14ac:dyDescent="0.2">
      <c r="A48" s="338" t="s">
        <v>645</v>
      </c>
      <c r="B48" s="339"/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232">
        <v>0</v>
      </c>
      <c r="M48" s="79">
        <v>0</v>
      </c>
      <c r="N48" s="37">
        <f t="shared" si="8"/>
        <v>0</v>
      </c>
    </row>
    <row r="49" spans="1:14" ht="12.75" x14ac:dyDescent="0.2">
      <c r="A49" s="338" t="s">
        <v>3</v>
      </c>
      <c r="B49" s="339"/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232">
        <v>0</v>
      </c>
      <c r="M49" s="79">
        <v>0</v>
      </c>
      <c r="N49" s="37">
        <f t="shared" si="8"/>
        <v>0</v>
      </c>
    </row>
    <row r="50" spans="1:14" ht="12.75" x14ac:dyDescent="0.2">
      <c r="A50" s="334" t="s">
        <v>18</v>
      </c>
      <c r="B50" s="335"/>
      <c r="C50" s="80">
        <v>0</v>
      </c>
      <c r="D50" s="80">
        <v>0</v>
      </c>
      <c r="E50" s="80">
        <v>0</v>
      </c>
      <c r="F50" s="80">
        <v>0</v>
      </c>
      <c r="G50" s="80">
        <v>0</v>
      </c>
      <c r="H50" s="80">
        <v>0</v>
      </c>
      <c r="I50" s="80">
        <v>0</v>
      </c>
      <c r="J50" s="80">
        <v>0</v>
      </c>
      <c r="K50" s="80">
        <v>0</v>
      </c>
      <c r="L50" s="233">
        <v>0</v>
      </c>
      <c r="M50" s="80">
        <v>0</v>
      </c>
      <c r="N50" s="80">
        <f>SUM(N30:N49)</f>
        <v>0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N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L3"/>
    <mergeCell ref="M3:N3"/>
    <mergeCell ref="A5:B5"/>
    <mergeCell ref="A6:B6"/>
  </mergeCells>
  <hyperlinks>
    <hyperlink ref="A1" location="Inhalt!A1" display="Inhalt!A1" xr:uid="{00000000-0004-0000-2A00-000000000000}"/>
  </hyperlinks>
  <pageMargins left="0.39374999999999999" right="0.19652777777777777" top="0.39374999999999999" bottom="0.39374999999999999" header="0.19652777777777777" footer="0.19652777777777777"/>
  <pageSetup paperSize="9" scale="92" firstPageNumber="0" fitToHeight="0" orientation="landscape" horizontalDpi="300" vertic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Tabelle175"/>
  <dimension ref="A1:L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2" style="10" customWidth="1"/>
    <col min="2" max="2" width="15.425781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2" x14ac:dyDescent="0.2">
      <c r="A1" s="189" t="str">
        <f>Inhalt!B26</f>
        <v>T6_02</v>
      </c>
      <c r="B1" s="15" t="str">
        <f>Inhalt!C26</f>
        <v>: Präferierte Spielform + Art der Beendigung</v>
      </c>
    </row>
    <row r="3" spans="1:12" x14ac:dyDescent="0.2">
      <c r="A3" s="360" t="s">
        <v>375</v>
      </c>
      <c r="B3" s="361"/>
      <c r="C3" s="362" t="s">
        <v>138</v>
      </c>
      <c r="D3" s="362"/>
      <c r="E3" s="362"/>
      <c r="F3" s="362"/>
      <c r="G3" s="362"/>
      <c r="H3" s="362"/>
      <c r="I3" s="362"/>
      <c r="J3" s="362"/>
      <c r="K3" s="367" t="s">
        <v>139</v>
      </c>
      <c r="L3" s="367"/>
    </row>
    <row r="4" spans="1:12" ht="33.75" x14ac:dyDescent="0.2">
      <c r="A4" s="361"/>
      <c r="B4" s="361"/>
      <c r="C4" s="39" t="s">
        <v>140</v>
      </c>
      <c r="D4" s="39" t="s">
        <v>5</v>
      </c>
      <c r="E4" s="39" t="s">
        <v>6</v>
      </c>
      <c r="F4" s="39" t="s">
        <v>7</v>
      </c>
      <c r="G4" s="39" t="s">
        <v>8</v>
      </c>
      <c r="H4" s="39" t="s">
        <v>9</v>
      </c>
      <c r="I4" s="39" t="s">
        <v>10</v>
      </c>
      <c r="J4" s="23" t="s">
        <v>11</v>
      </c>
      <c r="K4" s="17" t="s">
        <v>12</v>
      </c>
      <c r="L4" s="17" t="s">
        <v>13</v>
      </c>
    </row>
    <row r="5" spans="1:12" x14ac:dyDescent="0.2">
      <c r="A5" s="354" t="s">
        <v>627</v>
      </c>
      <c r="B5" s="355"/>
      <c r="C5" s="24" t="str">
        <f>IF($K5=0,"",C30/$K5)</f>
        <v/>
      </c>
      <c r="D5" s="24" t="str">
        <f t="shared" ref="D5:J5" si="0">IF($K5=0,"",D30/$K5)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9">
        <f t="shared" ref="K5:K23" si="1">L30-K30</f>
        <v>0</v>
      </c>
      <c r="L5" s="30" t="str">
        <f t="shared" ref="L5:L24" si="2">IF(K$24=0,"",K5/K$24)</f>
        <v/>
      </c>
    </row>
    <row r="6" spans="1:12" x14ac:dyDescent="0.2">
      <c r="A6" s="354" t="s">
        <v>628</v>
      </c>
      <c r="B6" s="355"/>
      <c r="C6" s="24" t="str">
        <f t="shared" ref="C6:J6" si="3">IF($K6=0,"",C31/$K6)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9">
        <f t="shared" si="1"/>
        <v>0</v>
      </c>
      <c r="L6" s="30" t="str">
        <f t="shared" si="2"/>
        <v/>
      </c>
    </row>
    <row r="7" spans="1:12" x14ac:dyDescent="0.2">
      <c r="A7" s="354" t="s">
        <v>629</v>
      </c>
      <c r="B7" s="355"/>
      <c r="C7" s="24" t="str">
        <f t="shared" ref="C7:J7" si="4">IF($K7=0,"",C32/$K7)</f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9">
        <f t="shared" si="1"/>
        <v>0</v>
      </c>
      <c r="L7" s="30" t="str">
        <f t="shared" si="2"/>
        <v/>
      </c>
    </row>
    <row r="8" spans="1:12" x14ac:dyDescent="0.2">
      <c r="A8" s="354" t="s">
        <v>630</v>
      </c>
      <c r="B8" s="355"/>
      <c r="C8" s="24" t="str">
        <f t="shared" ref="C8:J8" si="5">IF($K8=0,"",C33/$K8)</f>
        <v/>
      </c>
      <c r="D8" s="24" t="str">
        <f t="shared" si="5"/>
        <v/>
      </c>
      <c r="E8" s="24" t="str">
        <f t="shared" si="5"/>
        <v/>
      </c>
      <c r="F8" s="24" t="str">
        <f t="shared" si="5"/>
        <v/>
      </c>
      <c r="G8" s="24" t="str">
        <f t="shared" si="5"/>
        <v/>
      </c>
      <c r="H8" s="24" t="str">
        <f t="shared" si="5"/>
        <v/>
      </c>
      <c r="I8" s="24" t="str">
        <f t="shared" si="5"/>
        <v/>
      </c>
      <c r="J8" s="24" t="str">
        <f t="shared" si="5"/>
        <v/>
      </c>
      <c r="K8" s="29">
        <f t="shared" si="1"/>
        <v>0</v>
      </c>
      <c r="L8" s="30" t="str">
        <f t="shared" si="2"/>
        <v/>
      </c>
    </row>
    <row r="9" spans="1:12" x14ac:dyDescent="0.2">
      <c r="A9" s="354" t="s">
        <v>631</v>
      </c>
      <c r="B9" s="355"/>
      <c r="C9" s="24" t="str">
        <f t="shared" ref="C9:J9" si="6">IF($K9=0,"",C34/$K9)</f>
        <v/>
      </c>
      <c r="D9" s="24" t="str">
        <f t="shared" si="6"/>
        <v/>
      </c>
      <c r="E9" s="24" t="str">
        <f t="shared" si="6"/>
        <v/>
      </c>
      <c r="F9" s="24" t="str">
        <f t="shared" si="6"/>
        <v/>
      </c>
      <c r="G9" s="24" t="str">
        <f t="shared" si="6"/>
        <v/>
      </c>
      <c r="H9" s="24" t="str">
        <f t="shared" si="6"/>
        <v/>
      </c>
      <c r="I9" s="24" t="str">
        <f t="shared" si="6"/>
        <v/>
      </c>
      <c r="J9" s="24" t="str">
        <f t="shared" si="6"/>
        <v/>
      </c>
      <c r="K9" s="29">
        <f t="shared" si="1"/>
        <v>0</v>
      </c>
      <c r="L9" s="30" t="str">
        <f t="shared" si="2"/>
        <v/>
      </c>
    </row>
    <row r="10" spans="1:12" x14ac:dyDescent="0.2">
      <c r="A10" s="354" t="s">
        <v>632</v>
      </c>
      <c r="B10" s="355"/>
      <c r="C10" s="24" t="str">
        <f t="shared" ref="C10:J10" si="7">IF($K10=0,"",C35/$K10)</f>
        <v/>
      </c>
      <c r="D10" s="24" t="str">
        <f t="shared" si="7"/>
        <v/>
      </c>
      <c r="E10" s="24" t="str">
        <f t="shared" si="7"/>
        <v/>
      </c>
      <c r="F10" s="24" t="str">
        <f t="shared" si="7"/>
        <v/>
      </c>
      <c r="G10" s="24" t="str">
        <f t="shared" si="7"/>
        <v/>
      </c>
      <c r="H10" s="24" t="str">
        <f t="shared" si="7"/>
        <v/>
      </c>
      <c r="I10" s="24" t="str">
        <f t="shared" si="7"/>
        <v/>
      </c>
      <c r="J10" s="24" t="str">
        <f t="shared" si="7"/>
        <v/>
      </c>
      <c r="K10" s="29">
        <f t="shared" si="1"/>
        <v>0</v>
      </c>
      <c r="L10" s="30" t="str">
        <f t="shared" si="2"/>
        <v/>
      </c>
    </row>
    <row r="11" spans="1:12" x14ac:dyDescent="0.2">
      <c r="A11" s="354" t="s">
        <v>633</v>
      </c>
      <c r="B11" s="355"/>
      <c r="C11" s="24" t="str">
        <f t="shared" ref="C11:J11" si="8">IF($K11=0,"",C36/$K11)</f>
        <v/>
      </c>
      <c r="D11" s="24" t="str">
        <f t="shared" si="8"/>
        <v/>
      </c>
      <c r="E11" s="24" t="str">
        <f t="shared" si="8"/>
        <v/>
      </c>
      <c r="F11" s="24" t="str">
        <f t="shared" si="8"/>
        <v/>
      </c>
      <c r="G11" s="24" t="str">
        <f t="shared" si="8"/>
        <v/>
      </c>
      <c r="H11" s="24" t="str">
        <f t="shared" si="8"/>
        <v/>
      </c>
      <c r="I11" s="24" t="str">
        <f t="shared" si="8"/>
        <v/>
      </c>
      <c r="J11" s="24" t="str">
        <f t="shared" si="8"/>
        <v/>
      </c>
      <c r="K11" s="29">
        <f t="shared" si="1"/>
        <v>0</v>
      </c>
      <c r="L11" s="30" t="str">
        <f t="shared" si="2"/>
        <v/>
      </c>
    </row>
    <row r="12" spans="1:12" x14ac:dyDescent="0.2">
      <c r="A12" s="354" t="s">
        <v>634</v>
      </c>
      <c r="B12" s="355"/>
      <c r="C12" s="24" t="str">
        <f t="shared" ref="C12:J12" si="9">IF($K12=0,"",C37/$K12)</f>
        <v/>
      </c>
      <c r="D12" s="24" t="str">
        <f t="shared" si="9"/>
        <v/>
      </c>
      <c r="E12" s="24" t="str">
        <f t="shared" si="9"/>
        <v/>
      </c>
      <c r="F12" s="24" t="str">
        <f t="shared" si="9"/>
        <v/>
      </c>
      <c r="G12" s="24" t="str">
        <f t="shared" si="9"/>
        <v/>
      </c>
      <c r="H12" s="24" t="str">
        <f t="shared" si="9"/>
        <v/>
      </c>
      <c r="I12" s="24" t="str">
        <f t="shared" si="9"/>
        <v/>
      </c>
      <c r="J12" s="24" t="str">
        <f t="shared" si="9"/>
        <v/>
      </c>
      <c r="K12" s="29">
        <f t="shared" si="1"/>
        <v>0</v>
      </c>
      <c r="L12" s="30" t="str">
        <f t="shared" si="2"/>
        <v/>
      </c>
    </row>
    <row r="13" spans="1:12" x14ac:dyDescent="0.2">
      <c r="A13" s="354" t="s">
        <v>635</v>
      </c>
      <c r="B13" s="355"/>
      <c r="C13" s="24" t="str">
        <f t="shared" ref="C13:J13" si="10">IF($K13=0,"",C38/$K13)</f>
        <v/>
      </c>
      <c r="D13" s="24" t="str">
        <f t="shared" si="10"/>
        <v/>
      </c>
      <c r="E13" s="24" t="str">
        <f t="shared" si="10"/>
        <v/>
      </c>
      <c r="F13" s="24" t="str">
        <f t="shared" si="10"/>
        <v/>
      </c>
      <c r="G13" s="24" t="str">
        <f t="shared" si="10"/>
        <v/>
      </c>
      <c r="H13" s="24" t="str">
        <f t="shared" si="10"/>
        <v/>
      </c>
      <c r="I13" s="24" t="str">
        <f t="shared" si="10"/>
        <v/>
      </c>
      <c r="J13" s="24" t="str">
        <f t="shared" si="10"/>
        <v/>
      </c>
      <c r="K13" s="29">
        <f t="shared" si="1"/>
        <v>0</v>
      </c>
      <c r="L13" s="30" t="str">
        <f t="shared" si="2"/>
        <v/>
      </c>
    </row>
    <row r="14" spans="1:12" x14ac:dyDescent="0.2">
      <c r="A14" s="354" t="s">
        <v>636</v>
      </c>
      <c r="B14" s="355"/>
      <c r="C14" s="24" t="str">
        <f t="shared" ref="C14:J14" si="11">IF($K14=0,"",C39/$K14)</f>
        <v/>
      </c>
      <c r="D14" s="24" t="str">
        <f t="shared" si="11"/>
        <v/>
      </c>
      <c r="E14" s="24" t="str">
        <f t="shared" si="11"/>
        <v/>
      </c>
      <c r="F14" s="24" t="str">
        <f t="shared" si="11"/>
        <v/>
      </c>
      <c r="G14" s="24" t="str">
        <f t="shared" si="11"/>
        <v/>
      </c>
      <c r="H14" s="24" t="str">
        <f t="shared" si="11"/>
        <v/>
      </c>
      <c r="I14" s="24" t="str">
        <f t="shared" si="11"/>
        <v/>
      </c>
      <c r="J14" s="24" t="str">
        <f t="shared" si="11"/>
        <v/>
      </c>
      <c r="K14" s="29">
        <f t="shared" si="1"/>
        <v>0</v>
      </c>
      <c r="L14" s="30" t="str">
        <f t="shared" si="2"/>
        <v/>
      </c>
    </row>
    <row r="15" spans="1:12" x14ac:dyDescent="0.2">
      <c r="A15" s="354" t="s">
        <v>637</v>
      </c>
      <c r="B15" s="355"/>
      <c r="C15" s="24" t="str">
        <f t="shared" ref="C15:J15" si="12">IF($K15=0,"",C40/$K15)</f>
        <v/>
      </c>
      <c r="D15" s="24" t="str">
        <f t="shared" si="12"/>
        <v/>
      </c>
      <c r="E15" s="24" t="str">
        <f t="shared" si="12"/>
        <v/>
      </c>
      <c r="F15" s="24" t="str">
        <f t="shared" si="12"/>
        <v/>
      </c>
      <c r="G15" s="24" t="str">
        <f t="shared" si="12"/>
        <v/>
      </c>
      <c r="H15" s="24" t="str">
        <f t="shared" si="12"/>
        <v/>
      </c>
      <c r="I15" s="24" t="str">
        <f t="shared" si="12"/>
        <v/>
      </c>
      <c r="J15" s="24" t="str">
        <f t="shared" si="12"/>
        <v/>
      </c>
      <c r="K15" s="29">
        <f t="shared" si="1"/>
        <v>0</v>
      </c>
      <c r="L15" s="30" t="str">
        <f t="shared" si="2"/>
        <v/>
      </c>
    </row>
    <row r="16" spans="1:12" x14ac:dyDescent="0.2">
      <c r="A16" s="354" t="s">
        <v>638</v>
      </c>
      <c r="B16" s="355"/>
      <c r="C16" s="24" t="str">
        <f t="shared" ref="C16:J16" si="13">IF($K16=0,"",C41/$K16)</f>
        <v/>
      </c>
      <c r="D16" s="24" t="str">
        <f t="shared" si="13"/>
        <v/>
      </c>
      <c r="E16" s="24" t="str">
        <f t="shared" si="13"/>
        <v/>
      </c>
      <c r="F16" s="24" t="str">
        <f t="shared" si="13"/>
        <v/>
      </c>
      <c r="G16" s="24" t="str">
        <f t="shared" si="13"/>
        <v/>
      </c>
      <c r="H16" s="24" t="str">
        <f t="shared" si="13"/>
        <v/>
      </c>
      <c r="I16" s="24" t="str">
        <f t="shared" si="13"/>
        <v/>
      </c>
      <c r="J16" s="24" t="str">
        <f t="shared" si="13"/>
        <v/>
      </c>
      <c r="K16" s="29">
        <f t="shared" si="1"/>
        <v>0</v>
      </c>
      <c r="L16" s="30" t="str">
        <f t="shared" si="2"/>
        <v/>
      </c>
    </row>
    <row r="17" spans="1:12" x14ac:dyDescent="0.2">
      <c r="A17" s="354" t="s">
        <v>639</v>
      </c>
      <c r="B17" s="355"/>
      <c r="C17" s="24" t="str">
        <f t="shared" ref="C17:J17" si="14">IF($K17=0,"",C42/$K17)</f>
        <v/>
      </c>
      <c r="D17" s="24" t="str">
        <f t="shared" si="14"/>
        <v/>
      </c>
      <c r="E17" s="24" t="str">
        <f t="shared" si="14"/>
        <v/>
      </c>
      <c r="F17" s="24" t="str">
        <f t="shared" si="14"/>
        <v/>
      </c>
      <c r="G17" s="24" t="str">
        <f t="shared" si="14"/>
        <v/>
      </c>
      <c r="H17" s="24" t="str">
        <f t="shared" si="14"/>
        <v/>
      </c>
      <c r="I17" s="24" t="str">
        <f t="shared" si="14"/>
        <v/>
      </c>
      <c r="J17" s="24" t="str">
        <f t="shared" si="14"/>
        <v/>
      </c>
      <c r="K17" s="29">
        <f t="shared" si="1"/>
        <v>0</v>
      </c>
      <c r="L17" s="30" t="str">
        <f t="shared" si="2"/>
        <v/>
      </c>
    </row>
    <row r="18" spans="1:12" x14ac:dyDescent="0.2">
      <c r="A18" s="354" t="s">
        <v>640</v>
      </c>
      <c r="B18" s="355"/>
      <c r="C18" s="24" t="str">
        <f t="shared" ref="C18:J18" si="15">IF($K18=0,"",C43/$K18)</f>
        <v/>
      </c>
      <c r="D18" s="24" t="str">
        <f t="shared" si="15"/>
        <v/>
      </c>
      <c r="E18" s="24" t="str">
        <f t="shared" si="15"/>
        <v/>
      </c>
      <c r="F18" s="24" t="str">
        <f t="shared" si="15"/>
        <v/>
      </c>
      <c r="G18" s="24" t="str">
        <f t="shared" si="15"/>
        <v/>
      </c>
      <c r="H18" s="24" t="str">
        <f t="shared" si="15"/>
        <v/>
      </c>
      <c r="I18" s="24" t="str">
        <f t="shared" si="15"/>
        <v/>
      </c>
      <c r="J18" s="24" t="str">
        <f t="shared" si="15"/>
        <v/>
      </c>
      <c r="K18" s="29">
        <f t="shared" si="1"/>
        <v>0</v>
      </c>
      <c r="L18" s="30" t="str">
        <f t="shared" si="2"/>
        <v/>
      </c>
    </row>
    <row r="19" spans="1:12" x14ac:dyDescent="0.2">
      <c r="A19" s="354" t="s">
        <v>641</v>
      </c>
      <c r="B19" s="355"/>
      <c r="C19" s="24" t="str">
        <f t="shared" ref="C19:J19" si="16">IF($K19=0,"",C44/$K19)</f>
        <v/>
      </c>
      <c r="D19" s="24" t="str">
        <f t="shared" si="16"/>
        <v/>
      </c>
      <c r="E19" s="24" t="str">
        <f t="shared" si="16"/>
        <v/>
      </c>
      <c r="F19" s="24" t="str">
        <f t="shared" si="16"/>
        <v/>
      </c>
      <c r="G19" s="24" t="str">
        <f t="shared" si="16"/>
        <v/>
      </c>
      <c r="H19" s="24" t="str">
        <f t="shared" si="16"/>
        <v/>
      </c>
      <c r="I19" s="24" t="str">
        <f t="shared" si="16"/>
        <v/>
      </c>
      <c r="J19" s="24" t="str">
        <f t="shared" si="16"/>
        <v/>
      </c>
      <c r="K19" s="29">
        <f t="shared" si="1"/>
        <v>0</v>
      </c>
      <c r="L19" s="30" t="str">
        <f t="shared" si="2"/>
        <v/>
      </c>
    </row>
    <row r="20" spans="1:12" x14ac:dyDescent="0.2">
      <c r="A20" s="354" t="s">
        <v>642</v>
      </c>
      <c r="B20" s="355"/>
      <c r="C20" s="24" t="str">
        <f t="shared" ref="C20:J20" si="17">IF($K20=0,"",C45/$K20)</f>
        <v/>
      </c>
      <c r="D20" s="24" t="str">
        <f t="shared" si="17"/>
        <v/>
      </c>
      <c r="E20" s="24" t="str">
        <f t="shared" si="17"/>
        <v/>
      </c>
      <c r="F20" s="24" t="str">
        <f t="shared" si="17"/>
        <v/>
      </c>
      <c r="G20" s="24" t="str">
        <f t="shared" si="17"/>
        <v/>
      </c>
      <c r="H20" s="24" t="str">
        <f t="shared" si="17"/>
        <v/>
      </c>
      <c r="I20" s="24" t="str">
        <f t="shared" si="17"/>
        <v/>
      </c>
      <c r="J20" s="24" t="str">
        <f t="shared" si="17"/>
        <v/>
      </c>
      <c r="K20" s="29">
        <f t="shared" si="1"/>
        <v>0</v>
      </c>
      <c r="L20" s="30" t="str">
        <f t="shared" si="2"/>
        <v/>
      </c>
    </row>
    <row r="21" spans="1:12" s="27" customFormat="1" x14ac:dyDescent="0.2">
      <c r="A21" s="354" t="s">
        <v>643</v>
      </c>
      <c r="B21" s="355"/>
      <c r="C21" s="24" t="str">
        <f t="shared" ref="C21:J21" si="18">IF($K21=0,"",C46/$K21)</f>
        <v/>
      </c>
      <c r="D21" s="24" t="str">
        <f t="shared" si="18"/>
        <v/>
      </c>
      <c r="E21" s="24" t="str">
        <f t="shared" si="18"/>
        <v/>
      </c>
      <c r="F21" s="24" t="str">
        <f t="shared" si="18"/>
        <v/>
      </c>
      <c r="G21" s="24" t="str">
        <f t="shared" si="18"/>
        <v/>
      </c>
      <c r="H21" s="24" t="str">
        <f t="shared" si="18"/>
        <v/>
      </c>
      <c r="I21" s="24" t="str">
        <f t="shared" si="18"/>
        <v/>
      </c>
      <c r="J21" s="24" t="str">
        <f t="shared" si="18"/>
        <v/>
      </c>
      <c r="K21" s="29">
        <f t="shared" si="1"/>
        <v>0</v>
      </c>
      <c r="L21" s="30" t="str">
        <f t="shared" si="2"/>
        <v/>
      </c>
    </row>
    <row r="22" spans="1:12" x14ac:dyDescent="0.2">
      <c r="A22" s="354" t="s">
        <v>644</v>
      </c>
      <c r="B22" s="355"/>
      <c r="C22" s="24" t="str">
        <f t="shared" ref="C22:J22" si="19">IF($K22=0,"",C47/$K22)</f>
        <v/>
      </c>
      <c r="D22" s="24" t="str">
        <f t="shared" si="19"/>
        <v/>
      </c>
      <c r="E22" s="24" t="str">
        <f t="shared" si="19"/>
        <v/>
      </c>
      <c r="F22" s="24" t="str">
        <f t="shared" si="19"/>
        <v/>
      </c>
      <c r="G22" s="24" t="str">
        <f t="shared" si="19"/>
        <v/>
      </c>
      <c r="H22" s="24" t="str">
        <f t="shared" si="19"/>
        <v/>
      </c>
      <c r="I22" s="24" t="str">
        <f t="shared" si="19"/>
        <v/>
      </c>
      <c r="J22" s="24" t="str">
        <f t="shared" si="19"/>
        <v/>
      </c>
      <c r="K22" s="29">
        <f t="shared" si="1"/>
        <v>0</v>
      </c>
      <c r="L22" s="30" t="str">
        <f t="shared" si="2"/>
        <v/>
      </c>
    </row>
    <row r="23" spans="1:12" x14ac:dyDescent="0.2">
      <c r="A23" s="354" t="s">
        <v>645</v>
      </c>
      <c r="B23" s="355"/>
      <c r="C23" s="24" t="str">
        <f t="shared" ref="C23:J23" si="20">IF($K23=0,"",C48/$K23)</f>
        <v/>
      </c>
      <c r="D23" s="24" t="str">
        <f t="shared" si="20"/>
        <v/>
      </c>
      <c r="E23" s="24" t="str">
        <f t="shared" si="20"/>
        <v/>
      </c>
      <c r="F23" s="24" t="str">
        <f t="shared" si="20"/>
        <v/>
      </c>
      <c r="G23" s="24" t="str">
        <f t="shared" si="20"/>
        <v/>
      </c>
      <c r="H23" s="24" t="str">
        <f t="shared" si="20"/>
        <v/>
      </c>
      <c r="I23" s="24" t="str">
        <f t="shared" si="20"/>
        <v/>
      </c>
      <c r="J23" s="24" t="str">
        <f t="shared" si="20"/>
        <v/>
      </c>
      <c r="K23" s="29">
        <f t="shared" si="1"/>
        <v>0</v>
      </c>
      <c r="L23" s="30" t="str">
        <f t="shared" si="2"/>
        <v/>
      </c>
    </row>
    <row r="24" spans="1:12" x14ac:dyDescent="0.2">
      <c r="A24" s="393" t="s">
        <v>61</v>
      </c>
      <c r="B24" s="31" t="s">
        <v>62</v>
      </c>
      <c r="C24" s="29">
        <f>C50-C49</f>
        <v>0</v>
      </c>
      <c r="D24" s="29">
        <f t="shared" ref="D24:J24" si="21">D50-D49</f>
        <v>0</v>
      </c>
      <c r="E24" s="29">
        <f t="shared" si="21"/>
        <v>0</v>
      </c>
      <c r="F24" s="29">
        <f t="shared" si="21"/>
        <v>0</v>
      </c>
      <c r="G24" s="29">
        <f t="shared" si="21"/>
        <v>0</v>
      </c>
      <c r="H24" s="29">
        <f t="shared" si="21"/>
        <v>0</v>
      </c>
      <c r="I24" s="29">
        <f t="shared" si="21"/>
        <v>0</v>
      </c>
      <c r="J24" s="29">
        <f t="shared" si="21"/>
        <v>0</v>
      </c>
      <c r="K24" s="29">
        <f>L50-K50-L49+K49</f>
        <v>0</v>
      </c>
      <c r="L24" s="30" t="str">
        <f t="shared" si="2"/>
        <v/>
      </c>
    </row>
    <row r="25" spans="1:12" x14ac:dyDescent="0.2">
      <c r="A25" s="393"/>
      <c r="B25" s="22" t="s">
        <v>63</v>
      </c>
      <c r="C25" s="30" t="str">
        <f t="shared" ref="C25:J25" si="22">IF($K24=0,"",C24/$K24)</f>
        <v/>
      </c>
      <c r="D25" s="30" t="str">
        <f t="shared" si="22"/>
        <v/>
      </c>
      <c r="E25" s="30" t="str">
        <f t="shared" si="22"/>
        <v/>
      </c>
      <c r="F25" s="30" t="str">
        <f t="shared" si="22"/>
        <v/>
      </c>
      <c r="G25" s="30" t="str">
        <f t="shared" si="22"/>
        <v/>
      </c>
      <c r="H25" s="30" t="str">
        <f t="shared" si="22"/>
        <v/>
      </c>
      <c r="I25" s="30" t="str">
        <f t="shared" si="22"/>
        <v/>
      </c>
      <c r="J25" s="30" t="str">
        <f t="shared" si="22"/>
        <v/>
      </c>
      <c r="K25" s="30" t="str">
        <f>IF($M24=0,"",K24/$M24)</f>
        <v/>
      </c>
      <c r="L25" s="30"/>
    </row>
    <row r="26" spans="1:12" x14ac:dyDescent="0.2">
      <c r="A26" s="18" t="str">
        <f>Titel!$A$15</f>
        <v>© 2025 IFT Institut für Therapieforschung, München</v>
      </c>
      <c r="B26" s="18"/>
      <c r="J26" s="53"/>
      <c r="K26" s="19" t="s">
        <v>22</v>
      </c>
      <c r="L26" s="20">
        <f>IF(L50=0,0,(K50+L49-K49)/L50)</f>
        <v>0</v>
      </c>
    </row>
    <row r="28" spans="1:12" x14ac:dyDescent="0.2">
      <c r="A28" s="344" t="s">
        <v>375</v>
      </c>
      <c r="B28" s="344"/>
      <c r="C28" s="368" t="s">
        <v>305</v>
      </c>
      <c r="D28" s="368"/>
      <c r="E28" s="368"/>
      <c r="F28" s="368"/>
      <c r="G28" s="368"/>
      <c r="H28" s="368"/>
      <c r="I28" s="368"/>
      <c r="J28" s="368"/>
      <c r="K28" s="368"/>
      <c r="L28" s="368"/>
    </row>
    <row r="29" spans="1:12" ht="33.75" x14ac:dyDescent="0.2">
      <c r="A29" s="344"/>
      <c r="B29" s="344"/>
      <c r="C29" s="43" t="s">
        <v>306</v>
      </c>
      <c r="D29" s="43" t="s">
        <v>245</v>
      </c>
      <c r="E29" s="43" t="s">
        <v>119</v>
      </c>
      <c r="F29" s="43" t="s">
        <v>246</v>
      </c>
      <c r="G29" s="43" t="s">
        <v>247</v>
      </c>
      <c r="H29" s="43" t="s">
        <v>248</v>
      </c>
      <c r="I29" s="43" t="s">
        <v>144</v>
      </c>
      <c r="J29" s="25" t="s">
        <v>270</v>
      </c>
      <c r="K29" s="25" t="s">
        <v>271</v>
      </c>
      <c r="L29" s="26" t="s">
        <v>272</v>
      </c>
    </row>
    <row r="30" spans="1:12" ht="12.75" x14ac:dyDescent="0.2">
      <c r="A30" s="338" t="s">
        <v>627</v>
      </c>
      <c r="B30" s="339"/>
      <c r="C30" s="36">
        <f t="array" ref="C30:K49">[1]gsby250200!$D$868:$M$888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7">
        <f>SUM(C30:K30)</f>
        <v>0</v>
      </c>
    </row>
    <row r="31" spans="1:12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7">
        <f t="shared" ref="L31:L49" si="23">SUM(C31:K31)</f>
        <v>0</v>
      </c>
    </row>
    <row r="32" spans="1:12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7">
        <f t="shared" si="23"/>
        <v>0</v>
      </c>
    </row>
    <row r="33" spans="1:12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7">
        <f t="shared" si="23"/>
        <v>0</v>
      </c>
    </row>
    <row r="34" spans="1:12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7">
        <f t="shared" si="23"/>
        <v>0</v>
      </c>
    </row>
    <row r="35" spans="1:12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f t="shared" si="23"/>
        <v>0</v>
      </c>
    </row>
    <row r="36" spans="1:12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7">
        <f t="shared" si="23"/>
        <v>0</v>
      </c>
    </row>
    <row r="37" spans="1:12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7">
        <f t="shared" si="23"/>
        <v>0</v>
      </c>
    </row>
    <row r="38" spans="1:12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f t="shared" si="23"/>
        <v>0</v>
      </c>
    </row>
    <row r="39" spans="1:12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f t="shared" si="23"/>
        <v>0</v>
      </c>
    </row>
    <row r="40" spans="1:12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f t="shared" si="23"/>
        <v>0</v>
      </c>
    </row>
    <row r="41" spans="1:12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f t="shared" si="23"/>
        <v>0</v>
      </c>
    </row>
    <row r="42" spans="1:12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f t="shared" si="23"/>
        <v>0</v>
      </c>
    </row>
    <row r="43" spans="1:12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f t="shared" si="23"/>
        <v>0</v>
      </c>
    </row>
    <row r="44" spans="1:12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7">
        <f t="shared" si="23"/>
        <v>0</v>
      </c>
    </row>
    <row r="45" spans="1:12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7">
        <f t="shared" si="23"/>
        <v>0</v>
      </c>
    </row>
    <row r="46" spans="1:12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7">
        <f t="shared" si="23"/>
        <v>0</v>
      </c>
    </row>
    <row r="47" spans="1:12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f t="shared" si="23"/>
        <v>0</v>
      </c>
    </row>
    <row r="48" spans="1:12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f t="shared" si="23"/>
        <v>0</v>
      </c>
    </row>
    <row r="49" spans="1:12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f t="shared" si="23"/>
        <v>0</v>
      </c>
    </row>
    <row r="50" spans="1:12" ht="12.75" x14ac:dyDescent="0.2">
      <c r="A50" s="334" t="s">
        <v>18</v>
      </c>
      <c r="B50" s="335"/>
      <c r="C50" s="80">
        <f t="shared" ref="C50:L50" si="24">SUM(C30:C49)</f>
        <v>0</v>
      </c>
      <c r="D50" s="80">
        <f t="shared" si="24"/>
        <v>0</v>
      </c>
      <c r="E50" s="80">
        <f t="shared" si="24"/>
        <v>0</v>
      </c>
      <c r="F50" s="80">
        <f t="shared" si="24"/>
        <v>0</v>
      </c>
      <c r="G50" s="80">
        <f t="shared" si="24"/>
        <v>0</v>
      </c>
      <c r="H50" s="80">
        <f t="shared" si="24"/>
        <v>0</v>
      </c>
      <c r="I50" s="80">
        <f t="shared" si="24"/>
        <v>0</v>
      </c>
      <c r="J50" s="80">
        <f t="shared" si="24"/>
        <v>0</v>
      </c>
      <c r="K50" s="80">
        <f t="shared" si="24"/>
        <v>0</v>
      </c>
      <c r="L50" s="80">
        <f t="shared" si="24"/>
        <v>0</v>
      </c>
    </row>
  </sheetData>
  <mergeCells count="46">
    <mergeCell ref="C28:L28"/>
    <mergeCell ref="A32:B32"/>
    <mergeCell ref="A33:B33"/>
    <mergeCell ref="A30:B30"/>
    <mergeCell ref="A31:B31"/>
    <mergeCell ref="A28:B29"/>
    <mergeCell ref="A44:B44"/>
    <mergeCell ref="A38:B38"/>
    <mergeCell ref="A39:B39"/>
    <mergeCell ref="A40:B40"/>
    <mergeCell ref="A20:B20"/>
    <mergeCell ref="A41:B41"/>
    <mergeCell ref="A24:A25"/>
    <mergeCell ref="A35:B35"/>
    <mergeCell ref="A36:B36"/>
    <mergeCell ref="A34:B34"/>
    <mergeCell ref="A42:B42"/>
    <mergeCell ref="A43:B43"/>
    <mergeCell ref="K3:L3"/>
    <mergeCell ref="A5:B5"/>
    <mergeCell ref="A6:B6"/>
    <mergeCell ref="A7:B7"/>
    <mergeCell ref="A3:B4"/>
    <mergeCell ref="C3:J3"/>
    <mergeCell ref="A8:B8"/>
    <mergeCell ref="A9:B9"/>
    <mergeCell ref="A12:B12"/>
    <mergeCell ref="A37:B37"/>
    <mergeCell ref="A10:B10"/>
    <mergeCell ref="A11:B11"/>
    <mergeCell ref="A48:B48"/>
    <mergeCell ref="A49:B49"/>
    <mergeCell ref="A50:B50"/>
    <mergeCell ref="A13:B13"/>
    <mergeCell ref="A14:B14"/>
    <mergeCell ref="A15:B15"/>
    <mergeCell ref="A16:B16"/>
    <mergeCell ref="A17:B17"/>
    <mergeCell ref="A18:B18"/>
    <mergeCell ref="A19:B19"/>
    <mergeCell ref="A47:B47"/>
    <mergeCell ref="A46:B46"/>
    <mergeCell ref="A21:B21"/>
    <mergeCell ref="A22:B22"/>
    <mergeCell ref="A23:B23"/>
    <mergeCell ref="A45:B45"/>
  </mergeCells>
  <phoneticPr fontId="0" type="noConversion"/>
  <hyperlinks>
    <hyperlink ref="A1" location="Inhalt!A1" display="Inhalt!A1" xr:uid="{00000000-0004-0000-2B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Tabelle38"/>
  <dimension ref="A1:L50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2" style="10" customWidth="1"/>
    <col min="2" max="2" width="15.425781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2" x14ac:dyDescent="0.2">
      <c r="A1" s="189" t="str">
        <f>Inhalt!B26</f>
        <v>T6_02</v>
      </c>
      <c r="B1" s="15" t="str">
        <f>Inhalt!C26&amp;" (Männer)"</f>
        <v>: Präferierte Spielform + Art der Beendigung (Männer)</v>
      </c>
    </row>
    <row r="3" spans="1:12" x14ac:dyDescent="0.2">
      <c r="A3" s="360" t="s">
        <v>375</v>
      </c>
      <c r="B3" s="361"/>
      <c r="C3" s="362" t="s">
        <v>39</v>
      </c>
      <c r="D3" s="362"/>
      <c r="E3" s="362"/>
      <c r="F3" s="362"/>
      <c r="G3" s="362"/>
      <c r="H3" s="362"/>
      <c r="I3" s="362"/>
      <c r="J3" s="362"/>
      <c r="K3" s="367" t="s">
        <v>0</v>
      </c>
      <c r="L3" s="367"/>
    </row>
    <row r="4" spans="1:12" ht="33.75" x14ac:dyDescent="0.2">
      <c r="A4" s="361"/>
      <c r="B4" s="361"/>
      <c r="C4" s="39" t="s">
        <v>140</v>
      </c>
      <c r="D4" s="39" t="s">
        <v>5</v>
      </c>
      <c r="E4" s="39" t="s">
        <v>6</v>
      </c>
      <c r="F4" s="39" t="s">
        <v>7</v>
      </c>
      <c r="G4" s="39" t="s">
        <v>8</v>
      </c>
      <c r="H4" s="39" t="s">
        <v>9</v>
      </c>
      <c r="I4" s="39" t="s">
        <v>10</v>
      </c>
      <c r="J4" s="23" t="s">
        <v>11</v>
      </c>
      <c r="K4" s="17" t="s">
        <v>1</v>
      </c>
      <c r="L4" s="17" t="s">
        <v>2</v>
      </c>
    </row>
    <row r="5" spans="1:12" x14ac:dyDescent="0.2">
      <c r="A5" s="354" t="s">
        <v>627</v>
      </c>
      <c r="B5" s="355"/>
      <c r="C5" s="24" t="str">
        <f>IF($K5=0,"",C30/$K5)</f>
        <v/>
      </c>
      <c r="D5" s="24" t="str">
        <f t="shared" ref="D5:J5" si="0">IF($K5=0,"",D30/$K5)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9">
        <f t="shared" ref="K5:K23" si="1">L30-K30</f>
        <v>0</v>
      </c>
      <c r="L5" s="30" t="str">
        <f t="shared" ref="L5:L24" si="2">IF(K$24=0,"",K5/K$24)</f>
        <v/>
      </c>
    </row>
    <row r="6" spans="1:12" x14ac:dyDescent="0.2">
      <c r="A6" s="354" t="s">
        <v>628</v>
      </c>
      <c r="B6" s="355"/>
      <c r="C6" s="24" t="str">
        <f t="shared" ref="C6:J21" si="3">IF($K6=0,"",C31/$K6)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9">
        <f t="shared" si="1"/>
        <v>0</v>
      </c>
      <c r="L6" s="30" t="str">
        <f t="shared" si="2"/>
        <v/>
      </c>
    </row>
    <row r="7" spans="1:12" x14ac:dyDescent="0.2">
      <c r="A7" s="354" t="s">
        <v>629</v>
      </c>
      <c r="B7" s="355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9">
        <f t="shared" si="1"/>
        <v>0</v>
      </c>
      <c r="L7" s="30" t="str">
        <f t="shared" si="2"/>
        <v/>
      </c>
    </row>
    <row r="8" spans="1:12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9">
        <f t="shared" si="1"/>
        <v>0</v>
      </c>
      <c r="L8" s="30" t="str">
        <f t="shared" si="2"/>
        <v/>
      </c>
    </row>
    <row r="9" spans="1:12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9">
        <f t="shared" si="1"/>
        <v>0</v>
      </c>
      <c r="L9" s="30" t="str">
        <f t="shared" si="2"/>
        <v/>
      </c>
    </row>
    <row r="10" spans="1:12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9">
        <f t="shared" si="1"/>
        <v>0</v>
      </c>
      <c r="L10" s="30" t="str">
        <f t="shared" si="2"/>
        <v/>
      </c>
    </row>
    <row r="11" spans="1:12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9">
        <f t="shared" si="1"/>
        <v>0</v>
      </c>
      <c r="L11" s="30" t="str">
        <f t="shared" si="2"/>
        <v/>
      </c>
    </row>
    <row r="12" spans="1:12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9">
        <f t="shared" si="1"/>
        <v>0</v>
      </c>
      <c r="L12" s="30" t="str">
        <f t="shared" si="2"/>
        <v/>
      </c>
    </row>
    <row r="13" spans="1:12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9">
        <f t="shared" si="1"/>
        <v>0</v>
      </c>
      <c r="L13" s="30" t="str">
        <f t="shared" si="2"/>
        <v/>
      </c>
    </row>
    <row r="14" spans="1:12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9">
        <f t="shared" si="1"/>
        <v>0</v>
      </c>
      <c r="L14" s="30" t="str">
        <f t="shared" si="2"/>
        <v/>
      </c>
    </row>
    <row r="15" spans="1:12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9">
        <f t="shared" si="1"/>
        <v>0</v>
      </c>
      <c r="L15" s="30" t="str">
        <f t="shared" si="2"/>
        <v/>
      </c>
    </row>
    <row r="16" spans="1:12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9">
        <f t="shared" si="1"/>
        <v>0</v>
      </c>
      <c r="L16" s="30" t="str">
        <f t="shared" si="2"/>
        <v/>
      </c>
    </row>
    <row r="17" spans="1:12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9">
        <f t="shared" si="1"/>
        <v>0</v>
      </c>
      <c r="L17" s="30" t="str">
        <f t="shared" si="2"/>
        <v/>
      </c>
    </row>
    <row r="18" spans="1:12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9">
        <f t="shared" si="1"/>
        <v>0</v>
      </c>
      <c r="L18" s="30" t="str">
        <f t="shared" si="2"/>
        <v/>
      </c>
    </row>
    <row r="19" spans="1:12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9">
        <f t="shared" si="1"/>
        <v>0</v>
      </c>
      <c r="L19" s="30" t="str">
        <f t="shared" si="2"/>
        <v/>
      </c>
    </row>
    <row r="20" spans="1:12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9">
        <f t="shared" si="1"/>
        <v>0</v>
      </c>
      <c r="L20" s="30" t="str">
        <f t="shared" si="2"/>
        <v/>
      </c>
    </row>
    <row r="21" spans="1:12" s="27" customFormat="1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9">
        <f t="shared" si="1"/>
        <v>0</v>
      </c>
      <c r="L21" s="30" t="str">
        <f t="shared" si="2"/>
        <v/>
      </c>
    </row>
    <row r="22" spans="1:12" x14ac:dyDescent="0.2">
      <c r="A22" s="354" t="s">
        <v>644</v>
      </c>
      <c r="B22" s="355"/>
      <c r="C22" s="24" t="str">
        <f t="shared" ref="C22:J23" si="4">IF($K22=0,"",C47/$K22)</f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24" t="str">
        <f t="shared" si="4"/>
        <v/>
      </c>
      <c r="I22" s="24" t="str">
        <f t="shared" si="4"/>
        <v/>
      </c>
      <c r="J22" s="24" t="str">
        <f t="shared" si="4"/>
        <v/>
      </c>
      <c r="K22" s="29">
        <f t="shared" si="1"/>
        <v>0</v>
      </c>
      <c r="L22" s="30" t="str">
        <f t="shared" si="2"/>
        <v/>
      </c>
    </row>
    <row r="23" spans="1:12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4" t="str">
        <f t="shared" si="4"/>
        <v/>
      </c>
      <c r="K23" s="29">
        <f t="shared" si="1"/>
        <v>0</v>
      </c>
      <c r="L23" s="30" t="str">
        <f t="shared" si="2"/>
        <v/>
      </c>
    </row>
    <row r="24" spans="1:12" x14ac:dyDescent="0.2">
      <c r="A24" s="393" t="s">
        <v>29</v>
      </c>
      <c r="B24" s="31" t="s">
        <v>1</v>
      </c>
      <c r="C24" s="29">
        <f>C50-C49</f>
        <v>0</v>
      </c>
      <c r="D24" s="29">
        <f t="shared" ref="D24:J24" si="5">D50-D49</f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f t="shared" si="5"/>
        <v>0</v>
      </c>
      <c r="K24" s="29">
        <f>L50-K50-L49+K49</f>
        <v>0</v>
      </c>
      <c r="L24" s="30" t="str">
        <f t="shared" si="2"/>
        <v/>
      </c>
    </row>
    <row r="25" spans="1:12" x14ac:dyDescent="0.2">
      <c r="A25" s="393"/>
      <c r="B25" s="22" t="s">
        <v>2</v>
      </c>
      <c r="C25" s="30" t="str">
        <f t="shared" ref="C25:J25" si="6">IF($K24=0,"",C24/$K24)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 t="str">
        <f>IF($M24=0,"",K24/$M24)</f>
        <v/>
      </c>
      <c r="L25" s="30"/>
    </row>
    <row r="26" spans="1:12" x14ac:dyDescent="0.2">
      <c r="A26" s="18" t="str">
        <f>Titel!$A$15</f>
        <v>© 2025 IFT Institut für Therapieforschung, München</v>
      </c>
      <c r="B26" s="18"/>
      <c r="J26" s="53"/>
      <c r="K26" s="19" t="s">
        <v>22</v>
      </c>
      <c r="L26" s="20">
        <f>IF(L50=0,0,(K50+L49-K49)/L50)</f>
        <v>0</v>
      </c>
    </row>
    <row r="28" spans="1:12" x14ac:dyDescent="0.2">
      <c r="A28" s="344" t="s">
        <v>375</v>
      </c>
      <c r="B28" s="344"/>
      <c r="C28" s="368" t="s">
        <v>39</v>
      </c>
      <c r="D28" s="368"/>
      <c r="E28" s="368"/>
      <c r="F28" s="368"/>
      <c r="G28" s="368"/>
      <c r="H28" s="368"/>
      <c r="I28" s="368"/>
      <c r="J28" s="368"/>
      <c r="K28" s="368"/>
      <c r="L28" s="368"/>
    </row>
    <row r="29" spans="1:12" ht="33.75" x14ac:dyDescent="0.2">
      <c r="A29" s="344"/>
      <c r="B29" s="344"/>
      <c r="C29" s="43" t="s">
        <v>140</v>
      </c>
      <c r="D29" s="43" t="s">
        <v>5</v>
      </c>
      <c r="E29" s="43" t="s">
        <v>119</v>
      </c>
      <c r="F29" s="43" t="s">
        <v>7</v>
      </c>
      <c r="G29" s="43" t="s">
        <v>8</v>
      </c>
      <c r="H29" s="43" t="s">
        <v>248</v>
      </c>
      <c r="I29" s="43" t="s">
        <v>10</v>
      </c>
      <c r="J29" s="25" t="s">
        <v>11</v>
      </c>
      <c r="K29" s="25" t="s">
        <v>3</v>
      </c>
      <c r="L29" s="26" t="s">
        <v>0</v>
      </c>
    </row>
    <row r="30" spans="1:12" ht="12.75" x14ac:dyDescent="0.2">
      <c r="A30" s="338" t="s">
        <v>627</v>
      </c>
      <c r="B30" s="339"/>
      <c r="C30" s="36">
        <f t="array" ref="C30:K49">[1]gsby250200!$D$889:$M$909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7">
        <f>SUM(C30:K30)</f>
        <v>0</v>
      </c>
    </row>
    <row r="31" spans="1:12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7">
        <f t="shared" ref="L31:L49" si="7">SUM(C31:K31)</f>
        <v>0</v>
      </c>
    </row>
    <row r="32" spans="1:12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7">
        <f t="shared" si="7"/>
        <v>0</v>
      </c>
    </row>
    <row r="33" spans="1:12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7">
        <f t="shared" si="7"/>
        <v>0</v>
      </c>
    </row>
    <row r="34" spans="1:12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7">
        <f t="shared" si="7"/>
        <v>0</v>
      </c>
    </row>
    <row r="35" spans="1:12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f t="shared" si="7"/>
        <v>0</v>
      </c>
    </row>
    <row r="36" spans="1:12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7">
        <f t="shared" si="7"/>
        <v>0</v>
      </c>
    </row>
    <row r="37" spans="1:12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7">
        <f t="shared" si="7"/>
        <v>0</v>
      </c>
    </row>
    <row r="38" spans="1:12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f t="shared" si="7"/>
        <v>0</v>
      </c>
    </row>
    <row r="39" spans="1:12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f t="shared" si="7"/>
        <v>0</v>
      </c>
    </row>
    <row r="40" spans="1:12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f t="shared" si="7"/>
        <v>0</v>
      </c>
    </row>
    <row r="41" spans="1:12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f t="shared" si="7"/>
        <v>0</v>
      </c>
    </row>
    <row r="42" spans="1:12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f t="shared" si="7"/>
        <v>0</v>
      </c>
    </row>
    <row r="43" spans="1:12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f t="shared" si="7"/>
        <v>0</v>
      </c>
    </row>
    <row r="44" spans="1:12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7">
        <f t="shared" si="7"/>
        <v>0</v>
      </c>
    </row>
    <row r="45" spans="1:12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7">
        <f t="shared" si="7"/>
        <v>0</v>
      </c>
    </row>
    <row r="46" spans="1:12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7">
        <f t="shared" si="7"/>
        <v>0</v>
      </c>
    </row>
    <row r="47" spans="1:12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f t="shared" si="7"/>
        <v>0</v>
      </c>
    </row>
    <row r="48" spans="1:12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f t="shared" si="7"/>
        <v>0</v>
      </c>
    </row>
    <row r="49" spans="1:12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f t="shared" si="7"/>
        <v>0</v>
      </c>
    </row>
    <row r="50" spans="1:12" ht="12.75" x14ac:dyDescent="0.2">
      <c r="A50" s="334" t="s">
        <v>18</v>
      </c>
      <c r="B50" s="335"/>
      <c r="C50" s="80">
        <f t="shared" ref="C50:L50" si="8">SUM(C30:C49)</f>
        <v>0</v>
      </c>
      <c r="D50" s="80">
        <f t="shared" si="8"/>
        <v>0</v>
      </c>
      <c r="E50" s="80">
        <f t="shared" si="8"/>
        <v>0</v>
      </c>
      <c r="F50" s="80">
        <f t="shared" si="8"/>
        <v>0</v>
      </c>
      <c r="G50" s="80">
        <f t="shared" si="8"/>
        <v>0</v>
      </c>
      <c r="H50" s="80">
        <f t="shared" si="8"/>
        <v>0</v>
      </c>
      <c r="I50" s="80">
        <f t="shared" si="8"/>
        <v>0</v>
      </c>
      <c r="J50" s="80">
        <f t="shared" si="8"/>
        <v>0</v>
      </c>
      <c r="K50" s="80">
        <f t="shared" si="8"/>
        <v>0</v>
      </c>
      <c r="L50" s="80">
        <f t="shared" si="8"/>
        <v>0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L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J3"/>
    <mergeCell ref="K3:L3"/>
    <mergeCell ref="A5:B5"/>
    <mergeCell ref="A6:B6"/>
  </mergeCells>
  <hyperlinks>
    <hyperlink ref="A1" location="Inhalt!A1" display="Inhalt!A1" xr:uid="{00000000-0004-0000-2C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Tabelle39"/>
  <dimension ref="A1:L50"/>
  <sheetViews>
    <sheetView showGridLines="0" showOutlineSymbols="0" topLeftCell="A13" zoomScaleNormal="100" workbookViewId="0">
      <selection activeCell="D36" sqref="D36"/>
    </sheetView>
  </sheetViews>
  <sheetFormatPr baseColWidth="10" defaultColWidth="11.42578125" defaultRowHeight="11.25" x14ac:dyDescent="0.2"/>
  <cols>
    <col min="1" max="1" width="32" style="10" customWidth="1"/>
    <col min="2" max="2" width="15.425781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2" x14ac:dyDescent="0.2">
      <c r="A1" s="189" t="str">
        <f>Inhalt!B26</f>
        <v>T6_02</v>
      </c>
      <c r="B1" s="15" t="str">
        <f>Inhalt!C26&amp;" (Frauen)"</f>
        <v>: Präferierte Spielform + Art der Beendigung (Frauen)</v>
      </c>
    </row>
    <row r="3" spans="1:12" x14ac:dyDescent="0.2">
      <c r="A3" s="360" t="s">
        <v>375</v>
      </c>
      <c r="B3" s="361"/>
      <c r="C3" s="362" t="s">
        <v>39</v>
      </c>
      <c r="D3" s="362"/>
      <c r="E3" s="362"/>
      <c r="F3" s="362"/>
      <c r="G3" s="362"/>
      <c r="H3" s="362"/>
      <c r="I3" s="362"/>
      <c r="J3" s="362"/>
      <c r="K3" s="367" t="s">
        <v>0</v>
      </c>
      <c r="L3" s="367"/>
    </row>
    <row r="4" spans="1:12" ht="33.75" x14ac:dyDescent="0.2">
      <c r="A4" s="361"/>
      <c r="B4" s="361"/>
      <c r="C4" s="39" t="s">
        <v>140</v>
      </c>
      <c r="D4" s="39" t="s">
        <v>5</v>
      </c>
      <c r="E4" s="39" t="s">
        <v>6</v>
      </c>
      <c r="F4" s="39" t="s">
        <v>7</v>
      </c>
      <c r="G4" s="39" t="s">
        <v>8</v>
      </c>
      <c r="H4" s="39" t="s">
        <v>9</v>
      </c>
      <c r="I4" s="39" t="s">
        <v>10</v>
      </c>
      <c r="J4" s="23" t="s">
        <v>11</v>
      </c>
      <c r="K4" s="17" t="s">
        <v>1</v>
      </c>
      <c r="L4" s="17" t="s">
        <v>2</v>
      </c>
    </row>
    <row r="5" spans="1:12" x14ac:dyDescent="0.2">
      <c r="A5" s="354" t="s">
        <v>627</v>
      </c>
      <c r="B5" s="355"/>
      <c r="C5" s="24" t="str">
        <f>IF($K5=0,"",C30/$K5)</f>
        <v/>
      </c>
      <c r="D5" s="24" t="str">
        <f t="shared" ref="D5:J5" si="0">IF($K5=0,"",D30/$K5)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9">
        <f t="shared" ref="K5:K23" si="1">L30-K30</f>
        <v>0</v>
      </c>
      <c r="L5" s="30" t="str">
        <f t="shared" ref="L5:L24" si="2">IF(K$24=0,"",K5/K$24)</f>
        <v/>
      </c>
    </row>
    <row r="6" spans="1:12" x14ac:dyDescent="0.2">
      <c r="A6" s="354" t="s">
        <v>628</v>
      </c>
      <c r="B6" s="355"/>
      <c r="C6" s="24" t="str">
        <f t="shared" ref="C6:J21" si="3">IF($K6=0,"",C31/$K6)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9">
        <f t="shared" si="1"/>
        <v>0</v>
      </c>
      <c r="L6" s="30" t="str">
        <f t="shared" si="2"/>
        <v/>
      </c>
    </row>
    <row r="7" spans="1:12" x14ac:dyDescent="0.2">
      <c r="A7" s="354" t="s">
        <v>629</v>
      </c>
      <c r="B7" s="355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9">
        <f t="shared" si="1"/>
        <v>0</v>
      </c>
      <c r="L7" s="30" t="str">
        <f t="shared" si="2"/>
        <v/>
      </c>
    </row>
    <row r="8" spans="1:12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9">
        <f t="shared" si="1"/>
        <v>0</v>
      </c>
      <c r="L8" s="30" t="str">
        <f t="shared" si="2"/>
        <v/>
      </c>
    </row>
    <row r="9" spans="1:12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9">
        <f t="shared" si="1"/>
        <v>0</v>
      </c>
      <c r="L9" s="30" t="str">
        <f t="shared" si="2"/>
        <v/>
      </c>
    </row>
    <row r="10" spans="1:12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9">
        <f t="shared" si="1"/>
        <v>0</v>
      </c>
      <c r="L10" s="30" t="str">
        <f t="shared" si="2"/>
        <v/>
      </c>
    </row>
    <row r="11" spans="1:12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9">
        <f t="shared" si="1"/>
        <v>0</v>
      </c>
      <c r="L11" s="30" t="str">
        <f t="shared" si="2"/>
        <v/>
      </c>
    </row>
    <row r="12" spans="1:12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9">
        <f t="shared" si="1"/>
        <v>0</v>
      </c>
      <c r="L12" s="30" t="str">
        <f t="shared" si="2"/>
        <v/>
      </c>
    </row>
    <row r="13" spans="1:12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9">
        <f t="shared" si="1"/>
        <v>0</v>
      </c>
      <c r="L13" s="30" t="str">
        <f t="shared" si="2"/>
        <v/>
      </c>
    </row>
    <row r="14" spans="1:12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9">
        <f t="shared" si="1"/>
        <v>0</v>
      </c>
      <c r="L14" s="30" t="str">
        <f t="shared" si="2"/>
        <v/>
      </c>
    </row>
    <row r="15" spans="1:12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9">
        <f t="shared" si="1"/>
        <v>0</v>
      </c>
      <c r="L15" s="30" t="str">
        <f t="shared" si="2"/>
        <v/>
      </c>
    </row>
    <row r="16" spans="1:12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9">
        <f t="shared" si="1"/>
        <v>0</v>
      </c>
      <c r="L16" s="30" t="str">
        <f t="shared" si="2"/>
        <v/>
      </c>
    </row>
    <row r="17" spans="1:12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9">
        <f t="shared" si="1"/>
        <v>0</v>
      </c>
      <c r="L17" s="30" t="str">
        <f t="shared" si="2"/>
        <v/>
      </c>
    </row>
    <row r="18" spans="1:12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9">
        <f t="shared" si="1"/>
        <v>0</v>
      </c>
      <c r="L18" s="30" t="str">
        <f t="shared" si="2"/>
        <v/>
      </c>
    </row>
    <row r="19" spans="1:12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9">
        <f t="shared" si="1"/>
        <v>0</v>
      </c>
      <c r="L19" s="30" t="str">
        <f t="shared" si="2"/>
        <v/>
      </c>
    </row>
    <row r="20" spans="1:12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9">
        <f t="shared" si="1"/>
        <v>0</v>
      </c>
      <c r="L20" s="30" t="str">
        <f t="shared" si="2"/>
        <v/>
      </c>
    </row>
    <row r="21" spans="1:12" s="27" customFormat="1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9">
        <f t="shared" si="1"/>
        <v>0</v>
      </c>
      <c r="L21" s="30" t="str">
        <f t="shared" si="2"/>
        <v/>
      </c>
    </row>
    <row r="22" spans="1:12" x14ac:dyDescent="0.2">
      <c r="A22" s="354" t="s">
        <v>644</v>
      </c>
      <c r="B22" s="355"/>
      <c r="C22" s="24" t="str">
        <f t="shared" ref="C22:J23" si="4">IF($K22=0,"",C47/$K22)</f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24" t="str">
        <f t="shared" si="4"/>
        <v/>
      </c>
      <c r="I22" s="24" t="str">
        <f t="shared" si="4"/>
        <v/>
      </c>
      <c r="J22" s="24" t="str">
        <f t="shared" si="4"/>
        <v/>
      </c>
      <c r="K22" s="29">
        <f t="shared" si="1"/>
        <v>0</v>
      </c>
      <c r="L22" s="30" t="str">
        <f t="shared" si="2"/>
        <v/>
      </c>
    </row>
    <row r="23" spans="1:12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4" t="str">
        <f t="shared" si="4"/>
        <v/>
      </c>
      <c r="K23" s="29">
        <f t="shared" si="1"/>
        <v>0</v>
      </c>
      <c r="L23" s="30" t="str">
        <f t="shared" si="2"/>
        <v/>
      </c>
    </row>
    <row r="24" spans="1:12" x14ac:dyDescent="0.2">
      <c r="A24" s="393" t="s">
        <v>29</v>
      </c>
      <c r="B24" s="31" t="s">
        <v>1</v>
      </c>
      <c r="C24" s="29">
        <f>C50-C49</f>
        <v>0</v>
      </c>
      <c r="D24" s="29">
        <f t="shared" ref="D24:J24" si="5">D50-D49</f>
        <v>0</v>
      </c>
      <c r="E24" s="29">
        <f t="shared" si="5"/>
        <v>0</v>
      </c>
      <c r="F24" s="29">
        <f t="shared" si="5"/>
        <v>0</v>
      </c>
      <c r="G24" s="29">
        <f t="shared" si="5"/>
        <v>0</v>
      </c>
      <c r="H24" s="29">
        <f t="shared" si="5"/>
        <v>0</v>
      </c>
      <c r="I24" s="29">
        <f t="shared" si="5"/>
        <v>0</v>
      </c>
      <c r="J24" s="29">
        <f t="shared" si="5"/>
        <v>0</v>
      </c>
      <c r="K24" s="29">
        <f>L50-K50-L49+K49</f>
        <v>0</v>
      </c>
      <c r="L24" s="30" t="str">
        <f t="shared" si="2"/>
        <v/>
      </c>
    </row>
    <row r="25" spans="1:12" x14ac:dyDescent="0.2">
      <c r="A25" s="393"/>
      <c r="B25" s="22" t="s">
        <v>2</v>
      </c>
      <c r="C25" s="30" t="str">
        <f t="shared" ref="C25:J25" si="6">IF($K24=0,"",C24/$K24)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 t="str">
        <f>IF($M24=0,"",K24/$M24)</f>
        <v/>
      </c>
      <c r="L25" s="30"/>
    </row>
    <row r="26" spans="1:12" x14ac:dyDescent="0.2">
      <c r="A26" s="18" t="str">
        <f>Titel!$A$15</f>
        <v>© 2025 IFT Institut für Therapieforschung, München</v>
      </c>
      <c r="B26" s="18"/>
      <c r="J26" s="53"/>
      <c r="K26" s="19" t="s">
        <v>22</v>
      </c>
      <c r="L26" s="20">
        <f>IF(L50=0,0,(K50+L49-K49)/L50)</f>
        <v>0</v>
      </c>
    </row>
    <row r="28" spans="1:12" x14ac:dyDescent="0.2">
      <c r="A28" s="344" t="s">
        <v>375</v>
      </c>
      <c r="B28" s="344"/>
      <c r="C28" s="368" t="s">
        <v>39</v>
      </c>
      <c r="D28" s="368"/>
      <c r="E28" s="368"/>
      <c r="F28" s="368"/>
      <c r="G28" s="368"/>
      <c r="H28" s="368"/>
      <c r="I28" s="368"/>
      <c r="J28" s="368"/>
      <c r="K28" s="368"/>
      <c r="L28" s="368"/>
    </row>
    <row r="29" spans="1:12" ht="33.75" x14ac:dyDescent="0.2">
      <c r="A29" s="344"/>
      <c r="B29" s="344"/>
      <c r="C29" s="43" t="s">
        <v>140</v>
      </c>
      <c r="D29" s="43" t="s">
        <v>5</v>
      </c>
      <c r="E29" s="43" t="s">
        <v>119</v>
      </c>
      <c r="F29" s="43" t="s">
        <v>7</v>
      </c>
      <c r="G29" s="43" t="s">
        <v>8</v>
      </c>
      <c r="H29" s="43" t="s">
        <v>248</v>
      </c>
      <c r="I29" s="43" t="s">
        <v>10</v>
      </c>
      <c r="J29" s="25" t="s">
        <v>11</v>
      </c>
      <c r="K29" s="25" t="s">
        <v>3</v>
      </c>
      <c r="L29" s="26" t="s">
        <v>0</v>
      </c>
    </row>
    <row r="30" spans="1:12" ht="12.75" x14ac:dyDescent="0.2">
      <c r="A30" s="338" t="s">
        <v>627</v>
      </c>
      <c r="B30" s="339"/>
      <c r="C30" s="36">
        <f t="array" ref="C30:K49">[1]gsby250200!$D$910:$M$930</f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7">
        <f>SUM(C30:K30)</f>
        <v>0</v>
      </c>
    </row>
    <row r="31" spans="1:12" ht="12.75" x14ac:dyDescent="0.2">
      <c r="A31" s="338" t="s">
        <v>628</v>
      </c>
      <c r="B31" s="339"/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  <c r="I31" s="36">
        <v>0</v>
      </c>
      <c r="J31" s="36">
        <v>0</v>
      </c>
      <c r="K31" s="36">
        <v>0</v>
      </c>
      <c r="L31" s="37">
        <f t="shared" ref="L31:L49" si="7">SUM(C31:K31)</f>
        <v>0</v>
      </c>
    </row>
    <row r="32" spans="1:12" ht="12.75" x14ac:dyDescent="0.2">
      <c r="A32" s="338" t="s">
        <v>629</v>
      </c>
      <c r="B32" s="339"/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  <c r="I32" s="36">
        <v>0</v>
      </c>
      <c r="J32" s="36">
        <v>0</v>
      </c>
      <c r="K32" s="36">
        <v>0</v>
      </c>
      <c r="L32" s="37">
        <f t="shared" si="7"/>
        <v>0</v>
      </c>
    </row>
    <row r="33" spans="1:12" ht="12.75" x14ac:dyDescent="0.2">
      <c r="A33" s="338" t="s">
        <v>630</v>
      </c>
      <c r="B33" s="339"/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  <c r="I33" s="36">
        <v>0</v>
      </c>
      <c r="J33" s="36">
        <v>0</v>
      </c>
      <c r="K33" s="36">
        <v>0</v>
      </c>
      <c r="L33" s="37">
        <f t="shared" si="7"/>
        <v>0</v>
      </c>
    </row>
    <row r="34" spans="1:12" ht="12.75" x14ac:dyDescent="0.2">
      <c r="A34" s="338" t="s">
        <v>631</v>
      </c>
      <c r="B34" s="339"/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7">
        <f t="shared" si="7"/>
        <v>0</v>
      </c>
    </row>
    <row r="35" spans="1:12" ht="12.75" x14ac:dyDescent="0.2">
      <c r="A35" s="338" t="s">
        <v>632</v>
      </c>
      <c r="B35" s="339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f t="shared" si="7"/>
        <v>0</v>
      </c>
    </row>
    <row r="36" spans="1:12" ht="12.75" x14ac:dyDescent="0.2">
      <c r="A36" s="338" t="s">
        <v>633</v>
      </c>
      <c r="B36" s="339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7">
        <f t="shared" si="7"/>
        <v>0</v>
      </c>
    </row>
    <row r="37" spans="1:12" ht="12.75" x14ac:dyDescent="0.2">
      <c r="A37" s="338" t="s">
        <v>634</v>
      </c>
      <c r="B37" s="339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7">
        <f t="shared" si="7"/>
        <v>0</v>
      </c>
    </row>
    <row r="38" spans="1:12" ht="12.75" x14ac:dyDescent="0.2">
      <c r="A38" s="338" t="s">
        <v>635</v>
      </c>
      <c r="B38" s="339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f t="shared" si="7"/>
        <v>0</v>
      </c>
    </row>
    <row r="39" spans="1:12" ht="12.75" x14ac:dyDescent="0.2">
      <c r="A39" s="338" t="s">
        <v>636</v>
      </c>
      <c r="B39" s="339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f t="shared" si="7"/>
        <v>0</v>
      </c>
    </row>
    <row r="40" spans="1:12" ht="12.75" x14ac:dyDescent="0.2">
      <c r="A40" s="338" t="s">
        <v>637</v>
      </c>
      <c r="B40" s="339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f t="shared" si="7"/>
        <v>0</v>
      </c>
    </row>
    <row r="41" spans="1:12" ht="12.75" x14ac:dyDescent="0.2">
      <c r="A41" s="338" t="s">
        <v>638</v>
      </c>
      <c r="B41" s="339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f t="shared" si="7"/>
        <v>0</v>
      </c>
    </row>
    <row r="42" spans="1:12" ht="12.75" x14ac:dyDescent="0.2">
      <c r="A42" s="338" t="s">
        <v>639</v>
      </c>
      <c r="B42" s="339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f t="shared" si="7"/>
        <v>0</v>
      </c>
    </row>
    <row r="43" spans="1:12" ht="12.75" x14ac:dyDescent="0.2">
      <c r="A43" s="338" t="s">
        <v>640</v>
      </c>
      <c r="B43" s="339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f t="shared" si="7"/>
        <v>0</v>
      </c>
    </row>
    <row r="44" spans="1:12" ht="12.75" x14ac:dyDescent="0.2">
      <c r="A44" s="338" t="s">
        <v>641</v>
      </c>
      <c r="B44" s="339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7">
        <f t="shared" si="7"/>
        <v>0</v>
      </c>
    </row>
    <row r="45" spans="1:12" ht="12.75" x14ac:dyDescent="0.2">
      <c r="A45" s="338" t="s">
        <v>642</v>
      </c>
      <c r="B45" s="339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7">
        <f t="shared" si="7"/>
        <v>0</v>
      </c>
    </row>
    <row r="46" spans="1:12" ht="12.75" x14ac:dyDescent="0.2">
      <c r="A46" s="338" t="s">
        <v>643</v>
      </c>
      <c r="B46" s="339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7">
        <f t="shared" si="7"/>
        <v>0</v>
      </c>
    </row>
    <row r="47" spans="1:12" ht="12.75" x14ac:dyDescent="0.2">
      <c r="A47" s="338" t="s">
        <v>644</v>
      </c>
      <c r="B47" s="339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f t="shared" si="7"/>
        <v>0</v>
      </c>
    </row>
    <row r="48" spans="1:12" ht="12.75" x14ac:dyDescent="0.2">
      <c r="A48" s="338" t="s">
        <v>645</v>
      </c>
      <c r="B48" s="339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f t="shared" si="7"/>
        <v>0</v>
      </c>
    </row>
    <row r="49" spans="1:12" ht="12.75" x14ac:dyDescent="0.2">
      <c r="A49" s="338" t="s">
        <v>3</v>
      </c>
      <c r="B49" s="339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f t="shared" si="7"/>
        <v>0</v>
      </c>
    </row>
    <row r="50" spans="1:12" ht="12.75" x14ac:dyDescent="0.2">
      <c r="A50" s="334" t="s">
        <v>18</v>
      </c>
      <c r="B50" s="335"/>
      <c r="C50" s="80">
        <f t="shared" ref="C50:L50" si="8">SUM(C30:C49)</f>
        <v>0</v>
      </c>
      <c r="D50" s="80">
        <f t="shared" si="8"/>
        <v>0</v>
      </c>
      <c r="E50" s="80">
        <f t="shared" si="8"/>
        <v>0</v>
      </c>
      <c r="F50" s="80">
        <f t="shared" si="8"/>
        <v>0</v>
      </c>
      <c r="G50" s="80">
        <f t="shared" si="8"/>
        <v>0</v>
      </c>
      <c r="H50" s="80">
        <f t="shared" si="8"/>
        <v>0</v>
      </c>
      <c r="I50" s="80">
        <f t="shared" si="8"/>
        <v>0</v>
      </c>
      <c r="J50" s="80">
        <f t="shared" si="8"/>
        <v>0</v>
      </c>
      <c r="K50" s="80">
        <f t="shared" si="8"/>
        <v>0</v>
      </c>
      <c r="L50" s="80">
        <f t="shared" si="8"/>
        <v>0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L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J3"/>
    <mergeCell ref="K3:L3"/>
    <mergeCell ref="A5:B5"/>
    <mergeCell ref="A6:B6"/>
  </mergeCells>
  <hyperlinks>
    <hyperlink ref="A1" location="Inhalt!A1" display="Inhalt!A1" xr:uid="{00000000-0004-0000-2D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Tabelle41"/>
  <dimension ref="A1:AA5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6" style="11" customWidth="1"/>
    <col min="2" max="2" width="14.7109375" style="11" customWidth="1"/>
    <col min="3" max="6" width="9.7109375" style="10" customWidth="1"/>
    <col min="7" max="7" width="9" style="27" customWidth="1"/>
    <col min="8" max="8" width="9.7109375" style="10" customWidth="1"/>
    <col min="9" max="19" width="6.5703125" style="10" customWidth="1"/>
    <col min="20" max="20" width="8.140625" style="10" customWidth="1"/>
    <col min="21" max="21" width="7.140625" style="10" customWidth="1"/>
    <col min="22" max="24" width="8.42578125" style="13" customWidth="1"/>
    <col min="25" max="26" width="8.28515625" style="10" customWidth="1"/>
    <col min="27" max="16384" width="11.42578125" style="10"/>
  </cols>
  <sheetData>
    <row r="1" spans="1:24" x14ac:dyDescent="0.2">
      <c r="A1" s="262" t="str">
        <f>Inhalt!B30</f>
        <v>Z0_01</v>
      </c>
      <c r="B1" s="113" t="str">
        <f>Inhalt!C30</f>
        <v>: Vermittlung durch + Geschlecht</v>
      </c>
      <c r="N1" s="15"/>
    </row>
    <row r="2" spans="1:24" x14ac:dyDescent="0.2">
      <c r="N2" s="15"/>
    </row>
    <row r="3" spans="1:24" ht="11.25" customHeight="1" x14ac:dyDescent="0.2">
      <c r="A3" s="436" t="s">
        <v>351</v>
      </c>
      <c r="B3" s="436"/>
      <c r="C3" s="362" t="s">
        <v>543</v>
      </c>
      <c r="D3" s="442"/>
      <c r="E3" s="362" t="s">
        <v>542</v>
      </c>
      <c r="F3" s="442"/>
      <c r="G3" s="367" t="s">
        <v>0</v>
      </c>
      <c r="H3" s="367"/>
      <c r="V3" s="10"/>
      <c r="W3" s="10"/>
      <c r="X3" s="10"/>
    </row>
    <row r="4" spans="1:24" x14ac:dyDescent="0.2">
      <c r="A4" s="436"/>
      <c r="B4" s="436"/>
      <c r="C4" s="23" t="s">
        <v>26</v>
      </c>
      <c r="D4" s="23" t="s">
        <v>27</v>
      </c>
      <c r="E4" s="23" t="s">
        <v>26</v>
      </c>
      <c r="F4" s="23" t="s">
        <v>27</v>
      </c>
      <c r="G4" s="28" t="s">
        <v>1</v>
      </c>
      <c r="H4" s="28" t="s">
        <v>2</v>
      </c>
      <c r="V4" s="10"/>
      <c r="W4" s="10"/>
      <c r="X4" s="10"/>
    </row>
    <row r="5" spans="1:24" x14ac:dyDescent="0.2">
      <c r="A5" s="411" t="s">
        <v>659</v>
      </c>
      <c r="B5" s="411"/>
      <c r="C5" s="24" t="str">
        <f t="shared" ref="C5:D27" si="0">IF($G5=0,"",C35/$G5)</f>
        <v/>
      </c>
      <c r="D5" s="24" t="str">
        <f t="shared" si="0"/>
        <v/>
      </c>
      <c r="E5" s="24" t="str">
        <f t="shared" ref="E5:E27" si="1">IF(E$28=0,"",C35/E$28)</f>
        <v/>
      </c>
      <c r="F5" s="24" t="str">
        <f t="shared" ref="F5:F27" si="2">IF(F$28=0,"",D35/F$28)</f>
        <v/>
      </c>
      <c r="G5" s="29">
        <f t="shared" ref="G5:G27" si="3">F35-E35</f>
        <v>0</v>
      </c>
      <c r="H5" s="30" t="str">
        <f t="shared" ref="H5:H28" si="4">IF(G$28=0,"",G5/G$28)</f>
        <v/>
      </c>
      <c r="V5" s="10"/>
      <c r="W5" s="10"/>
      <c r="X5" s="10"/>
    </row>
    <row r="6" spans="1:24" x14ac:dyDescent="0.2">
      <c r="A6" s="411" t="s">
        <v>660</v>
      </c>
      <c r="B6" s="411"/>
      <c r="C6" s="24" t="str">
        <f t="shared" si="0"/>
        <v/>
      </c>
      <c r="D6" s="24" t="str">
        <f t="shared" si="0"/>
        <v/>
      </c>
      <c r="E6" s="24" t="str">
        <f t="shared" si="1"/>
        <v/>
      </c>
      <c r="F6" s="24" t="str">
        <f t="shared" si="2"/>
        <v/>
      </c>
      <c r="G6" s="29">
        <f t="shared" si="3"/>
        <v>0</v>
      </c>
      <c r="H6" s="30" t="str">
        <f t="shared" si="4"/>
        <v/>
      </c>
      <c r="V6" s="10"/>
      <c r="W6" s="10"/>
      <c r="X6" s="10"/>
    </row>
    <row r="7" spans="1:24" x14ac:dyDescent="0.2">
      <c r="A7" s="411" t="s">
        <v>661</v>
      </c>
      <c r="B7" s="411"/>
      <c r="C7" s="24" t="str">
        <f t="shared" si="0"/>
        <v/>
      </c>
      <c r="D7" s="24" t="str">
        <f t="shared" si="0"/>
        <v/>
      </c>
      <c r="E7" s="24" t="str">
        <f t="shared" si="1"/>
        <v/>
      </c>
      <c r="F7" s="24" t="str">
        <f t="shared" si="2"/>
        <v/>
      </c>
      <c r="G7" s="29">
        <f t="shared" si="3"/>
        <v>0</v>
      </c>
      <c r="H7" s="30" t="str">
        <f t="shared" si="4"/>
        <v/>
      </c>
      <c r="V7" s="10"/>
      <c r="W7" s="10"/>
      <c r="X7" s="10"/>
    </row>
    <row r="8" spans="1:24" x14ac:dyDescent="0.2">
      <c r="A8" s="411" t="s">
        <v>241</v>
      </c>
      <c r="B8" s="411"/>
      <c r="C8" s="24" t="str">
        <f t="shared" si="0"/>
        <v/>
      </c>
      <c r="D8" s="24" t="str">
        <f t="shared" si="0"/>
        <v/>
      </c>
      <c r="E8" s="24" t="str">
        <f t="shared" si="1"/>
        <v/>
      </c>
      <c r="F8" s="24" t="str">
        <f t="shared" si="2"/>
        <v/>
      </c>
      <c r="G8" s="29">
        <f t="shared" si="3"/>
        <v>0</v>
      </c>
      <c r="H8" s="30" t="str">
        <f t="shared" si="4"/>
        <v/>
      </c>
      <c r="V8" s="10"/>
      <c r="W8" s="10"/>
      <c r="X8" s="10"/>
    </row>
    <row r="9" spans="1:24" ht="11.25" customHeight="1" x14ac:dyDescent="0.2">
      <c r="A9" s="411" t="s">
        <v>662</v>
      </c>
      <c r="B9" s="411"/>
      <c r="C9" s="24" t="str">
        <f t="shared" si="0"/>
        <v/>
      </c>
      <c r="D9" s="24" t="str">
        <f t="shared" si="0"/>
        <v/>
      </c>
      <c r="E9" s="24" t="str">
        <f t="shared" si="1"/>
        <v/>
      </c>
      <c r="F9" s="24" t="str">
        <f t="shared" si="2"/>
        <v/>
      </c>
      <c r="G9" s="29">
        <f t="shared" si="3"/>
        <v>0</v>
      </c>
      <c r="H9" s="30" t="str">
        <f t="shared" si="4"/>
        <v/>
      </c>
      <c r="V9" s="10"/>
      <c r="W9" s="10"/>
      <c r="X9" s="10"/>
    </row>
    <row r="10" spans="1:24" x14ac:dyDescent="0.2">
      <c r="A10" s="411" t="s">
        <v>663</v>
      </c>
      <c r="B10" s="411"/>
      <c r="C10" s="24" t="str">
        <f t="shared" si="0"/>
        <v/>
      </c>
      <c r="D10" s="24" t="str">
        <f t="shared" si="0"/>
        <v/>
      </c>
      <c r="E10" s="24" t="str">
        <f t="shared" si="1"/>
        <v/>
      </c>
      <c r="F10" s="24" t="str">
        <f t="shared" si="2"/>
        <v/>
      </c>
      <c r="G10" s="29">
        <f t="shared" si="3"/>
        <v>0</v>
      </c>
      <c r="H10" s="30" t="str">
        <f t="shared" si="4"/>
        <v/>
      </c>
      <c r="V10" s="10"/>
      <c r="W10" s="10"/>
      <c r="X10" s="10"/>
    </row>
    <row r="11" spans="1:24" ht="11.25" customHeight="1" x14ac:dyDescent="0.2">
      <c r="A11" s="411" t="s">
        <v>664</v>
      </c>
      <c r="B11" s="411"/>
      <c r="C11" s="24" t="str">
        <f t="shared" si="0"/>
        <v/>
      </c>
      <c r="D11" s="24" t="str">
        <f t="shared" si="0"/>
        <v/>
      </c>
      <c r="E11" s="24" t="str">
        <f t="shared" si="1"/>
        <v/>
      </c>
      <c r="F11" s="24" t="str">
        <f t="shared" si="2"/>
        <v/>
      </c>
      <c r="G11" s="29">
        <f t="shared" si="3"/>
        <v>0</v>
      </c>
      <c r="H11" s="30" t="str">
        <f t="shared" si="4"/>
        <v/>
      </c>
      <c r="V11" s="10"/>
      <c r="W11" s="10"/>
      <c r="X11" s="10"/>
    </row>
    <row r="12" spans="1:24" x14ac:dyDescent="0.2">
      <c r="A12" s="411" t="s">
        <v>665</v>
      </c>
      <c r="B12" s="411"/>
      <c r="C12" s="24" t="str">
        <f t="shared" si="0"/>
        <v/>
      </c>
      <c r="D12" s="24" t="str">
        <f t="shared" si="0"/>
        <v/>
      </c>
      <c r="E12" s="24" t="str">
        <f t="shared" si="1"/>
        <v/>
      </c>
      <c r="F12" s="24" t="str">
        <f t="shared" si="2"/>
        <v/>
      </c>
      <c r="G12" s="29">
        <f t="shared" si="3"/>
        <v>0</v>
      </c>
      <c r="H12" s="30" t="str">
        <f t="shared" si="4"/>
        <v/>
      </c>
      <c r="V12" s="10"/>
      <c r="W12" s="10"/>
      <c r="X12" s="10"/>
    </row>
    <row r="13" spans="1:24" s="27" customFormat="1" x14ac:dyDescent="0.2">
      <c r="A13" s="411" t="s">
        <v>666</v>
      </c>
      <c r="B13" s="411"/>
      <c r="C13" s="24" t="str">
        <f t="shared" si="0"/>
        <v/>
      </c>
      <c r="D13" s="24" t="str">
        <f t="shared" si="0"/>
        <v/>
      </c>
      <c r="E13" s="24" t="str">
        <f t="shared" si="1"/>
        <v/>
      </c>
      <c r="F13" s="24" t="str">
        <f t="shared" si="2"/>
        <v/>
      </c>
      <c r="G13" s="29">
        <f t="shared" si="3"/>
        <v>0</v>
      </c>
      <c r="H13" s="30" t="str">
        <f t="shared" si="4"/>
        <v/>
      </c>
    </row>
    <row r="14" spans="1:24" x14ac:dyDescent="0.2">
      <c r="A14" s="411" t="s">
        <v>667</v>
      </c>
      <c r="B14" s="411"/>
      <c r="C14" s="24" t="str">
        <f t="shared" si="0"/>
        <v/>
      </c>
      <c r="D14" s="24" t="str">
        <f t="shared" si="0"/>
        <v/>
      </c>
      <c r="E14" s="24" t="str">
        <f t="shared" si="1"/>
        <v/>
      </c>
      <c r="F14" s="24" t="str">
        <f t="shared" si="2"/>
        <v/>
      </c>
      <c r="G14" s="29">
        <f t="shared" si="3"/>
        <v>0</v>
      </c>
      <c r="H14" s="30" t="str">
        <f t="shared" si="4"/>
        <v/>
      </c>
      <c r="V14" s="10"/>
      <c r="W14" s="10"/>
      <c r="X14" s="10"/>
    </row>
    <row r="15" spans="1:24" x14ac:dyDescent="0.2">
      <c r="A15" s="411" t="s">
        <v>668</v>
      </c>
      <c r="B15" s="411"/>
      <c r="C15" s="24" t="str">
        <f t="shared" si="0"/>
        <v/>
      </c>
      <c r="D15" s="24" t="str">
        <f t="shared" si="0"/>
        <v/>
      </c>
      <c r="E15" s="24" t="str">
        <f t="shared" si="1"/>
        <v/>
      </c>
      <c r="F15" s="24" t="str">
        <f t="shared" si="2"/>
        <v/>
      </c>
      <c r="G15" s="29">
        <f t="shared" si="3"/>
        <v>0</v>
      </c>
      <c r="H15" s="30" t="str">
        <f t="shared" si="4"/>
        <v/>
      </c>
      <c r="V15" s="10"/>
      <c r="W15" s="10"/>
      <c r="X15" s="10"/>
    </row>
    <row r="16" spans="1:24" ht="11.25" customHeight="1" x14ac:dyDescent="0.2">
      <c r="A16" s="411" t="s">
        <v>669</v>
      </c>
      <c r="B16" s="411"/>
      <c r="C16" s="24" t="str">
        <f t="shared" si="0"/>
        <v/>
      </c>
      <c r="D16" s="24" t="str">
        <f t="shared" si="0"/>
        <v/>
      </c>
      <c r="E16" s="24" t="str">
        <f t="shared" si="1"/>
        <v/>
      </c>
      <c r="F16" s="24" t="str">
        <f t="shared" si="2"/>
        <v/>
      </c>
      <c r="G16" s="29">
        <f t="shared" si="3"/>
        <v>0</v>
      </c>
      <c r="H16" s="30" t="str">
        <f t="shared" si="4"/>
        <v/>
      </c>
      <c r="V16" s="10"/>
      <c r="W16" s="10"/>
      <c r="X16" s="10"/>
    </row>
    <row r="17" spans="1:26" ht="11.25" customHeight="1" x14ac:dyDescent="0.2">
      <c r="A17" s="411" t="s">
        <v>681</v>
      </c>
      <c r="B17" s="411"/>
      <c r="C17" s="24" t="str">
        <f t="shared" si="0"/>
        <v/>
      </c>
      <c r="D17" s="24" t="str">
        <f t="shared" si="0"/>
        <v/>
      </c>
      <c r="E17" s="24" t="str">
        <f t="shared" si="1"/>
        <v/>
      </c>
      <c r="F17" s="24" t="str">
        <f t="shared" si="2"/>
        <v/>
      </c>
      <c r="G17" s="29">
        <f t="shared" si="3"/>
        <v>0</v>
      </c>
      <c r="H17" s="30" t="str">
        <f t="shared" si="4"/>
        <v/>
      </c>
      <c r="V17" s="10"/>
      <c r="W17" s="10"/>
      <c r="Y17" s="13"/>
      <c r="Z17" s="13"/>
    </row>
    <row r="18" spans="1:26" x14ac:dyDescent="0.2">
      <c r="A18" s="411" t="s">
        <v>670</v>
      </c>
      <c r="B18" s="411"/>
      <c r="C18" s="24" t="str">
        <f t="shared" si="0"/>
        <v/>
      </c>
      <c r="D18" s="24" t="str">
        <f t="shared" si="0"/>
        <v/>
      </c>
      <c r="E18" s="24" t="str">
        <f t="shared" si="1"/>
        <v/>
      </c>
      <c r="F18" s="24" t="str">
        <f t="shared" si="2"/>
        <v/>
      </c>
      <c r="G18" s="29">
        <f t="shared" si="3"/>
        <v>0</v>
      </c>
      <c r="H18" s="30" t="str">
        <f t="shared" si="4"/>
        <v/>
      </c>
      <c r="V18" s="10"/>
      <c r="W18" s="10"/>
      <c r="Y18" s="13"/>
      <c r="Z18" s="13"/>
    </row>
    <row r="19" spans="1:26" ht="11.25" customHeight="1" x14ac:dyDescent="0.2">
      <c r="A19" s="411" t="s">
        <v>671</v>
      </c>
      <c r="B19" s="411"/>
      <c r="C19" s="24" t="str">
        <f t="shared" si="0"/>
        <v/>
      </c>
      <c r="D19" s="24" t="str">
        <f t="shared" si="0"/>
        <v/>
      </c>
      <c r="E19" s="24" t="str">
        <f t="shared" si="1"/>
        <v/>
      </c>
      <c r="F19" s="24" t="str">
        <f t="shared" si="2"/>
        <v/>
      </c>
      <c r="G19" s="29">
        <f t="shared" si="3"/>
        <v>0</v>
      </c>
      <c r="H19" s="30" t="str">
        <f t="shared" si="4"/>
        <v/>
      </c>
      <c r="V19" s="10"/>
      <c r="W19" s="10"/>
      <c r="Y19" s="13"/>
      <c r="Z19" s="13"/>
    </row>
    <row r="20" spans="1:26" ht="11.25" customHeight="1" x14ac:dyDescent="0.2">
      <c r="A20" s="411" t="s">
        <v>672</v>
      </c>
      <c r="B20" s="411"/>
      <c r="C20" s="24" t="str">
        <f t="shared" si="0"/>
        <v/>
      </c>
      <c r="D20" s="24" t="str">
        <f t="shared" si="0"/>
        <v/>
      </c>
      <c r="E20" s="24" t="str">
        <f t="shared" si="1"/>
        <v/>
      </c>
      <c r="F20" s="24" t="str">
        <f t="shared" si="2"/>
        <v/>
      </c>
      <c r="G20" s="29">
        <f t="shared" si="3"/>
        <v>0</v>
      </c>
      <c r="H20" s="30" t="str">
        <f t="shared" si="4"/>
        <v/>
      </c>
      <c r="V20" s="10"/>
      <c r="W20" s="10"/>
      <c r="Y20" s="13"/>
      <c r="Z20" s="13"/>
    </row>
    <row r="21" spans="1:26" x14ac:dyDescent="0.2">
      <c r="A21" s="411" t="s">
        <v>673</v>
      </c>
      <c r="B21" s="411"/>
      <c r="C21" s="24" t="str">
        <f t="shared" si="0"/>
        <v/>
      </c>
      <c r="D21" s="24" t="str">
        <f t="shared" si="0"/>
        <v/>
      </c>
      <c r="E21" s="24" t="str">
        <f t="shared" si="1"/>
        <v/>
      </c>
      <c r="F21" s="24" t="str">
        <f t="shared" si="2"/>
        <v/>
      </c>
      <c r="G21" s="29">
        <f t="shared" si="3"/>
        <v>0</v>
      </c>
      <c r="H21" s="30" t="str">
        <f t="shared" si="4"/>
        <v/>
      </c>
      <c r="V21" s="10"/>
      <c r="W21" s="10"/>
      <c r="Y21" s="13"/>
      <c r="Z21" s="13"/>
    </row>
    <row r="22" spans="1:26" x14ac:dyDescent="0.2">
      <c r="A22" s="411" t="s">
        <v>674</v>
      </c>
      <c r="B22" s="411"/>
      <c r="C22" s="24" t="str">
        <f t="shared" si="0"/>
        <v/>
      </c>
      <c r="D22" s="24" t="str">
        <f t="shared" si="0"/>
        <v/>
      </c>
      <c r="E22" s="24" t="str">
        <f t="shared" si="1"/>
        <v/>
      </c>
      <c r="F22" s="24" t="str">
        <f t="shared" si="2"/>
        <v/>
      </c>
      <c r="G22" s="29">
        <f t="shared" si="3"/>
        <v>0</v>
      </c>
      <c r="H22" s="30" t="str">
        <f t="shared" si="4"/>
        <v/>
      </c>
      <c r="V22" s="10"/>
      <c r="W22" s="10"/>
      <c r="Y22" s="13"/>
      <c r="Z22" s="13"/>
    </row>
    <row r="23" spans="1:26" x14ac:dyDescent="0.2">
      <c r="A23" s="411" t="s">
        <v>675</v>
      </c>
      <c r="B23" s="411"/>
      <c r="C23" s="24" t="str">
        <f t="shared" si="0"/>
        <v/>
      </c>
      <c r="D23" s="24" t="str">
        <f t="shared" si="0"/>
        <v/>
      </c>
      <c r="E23" s="24" t="str">
        <f t="shared" si="1"/>
        <v/>
      </c>
      <c r="F23" s="24" t="str">
        <f t="shared" si="2"/>
        <v/>
      </c>
      <c r="G23" s="29">
        <f t="shared" si="3"/>
        <v>0</v>
      </c>
      <c r="H23" s="30" t="str">
        <f t="shared" si="4"/>
        <v/>
      </c>
      <c r="V23" s="10"/>
      <c r="W23" s="10"/>
      <c r="Y23" s="13"/>
      <c r="Z23" s="13"/>
    </row>
    <row r="24" spans="1:26" x14ac:dyDescent="0.2">
      <c r="A24" s="411" t="s">
        <v>676</v>
      </c>
      <c r="B24" s="411"/>
      <c r="C24" s="24" t="str">
        <f t="shared" si="0"/>
        <v/>
      </c>
      <c r="D24" s="24" t="str">
        <f t="shared" si="0"/>
        <v/>
      </c>
      <c r="E24" s="24" t="str">
        <f t="shared" si="1"/>
        <v/>
      </c>
      <c r="F24" s="24" t="str">
        <f t="shared" si="2"/>
        <v/>
      </c>
      <c r="G24" s="29">
        <f t="shared" si="3"/>
        <v>0</v>
      </c>
      <c r="H24" s="30" t="str">
        <f t="shared" si="4"/>
        <v/>
      </c>
      <c r="V24" s="10"/>
      <c r="W24" s="10"/>
      <c r="Y24" s="13"/>
      <c r="Z24" s="13"/>
    </row>
    <row r="25" spans="1:26" ht="11.25" customHeight="1" x14ac:dyDescent="0.2">
      <c r="A25" s="411" t="s">
        <v>677</v>
      </c>
      <c r="B25" s="411"/>
      <c r="C25" s="24" t="str">
        <f t="shared" si="0"/>
        <v/>
      </c>
      <c r="D25" s="24" t="str">
        <f t="shared" si="0"/>
        <v/>
      </c>
      <c r="E25" s="24" t="str">
        <f t="shared" si="1"/>
        <v/>
      </c>
      <c r="F25" s="24" t="str">
        <f t="shared" si="2"/>
        <v/>
      </c>
      <c r="G25" s="29">
        <f t="shared" si="3"/>
        <v>0</v>
      </c>
      <c r="H25" s="30" t="str">
        <f t="shared" si="4"/>
        <v/>
      </c>
      <c r="V25" s="10"/>
      <c r="W25" s="10"/>
      <c r="Y25" s="13"/>
      <c r="Z25" s="13"/>
    </row>
    <row r="26" spans="1:26" s="27" customFormat="1" x14ac:dyDescent="0.2">
      <c r="A26" s="411" t="s">
        <v>678</v>
      </c>
      <c r="B26" s="411"/>
      <c r="C26" s="24" t="str">
        <f t="shared" si="0"/>
        <v/>
      </c>
      <c r="D26" s="24" t="str">
        <f t="shared" si="0"/>
        <v/>
      </c>
      <c r="E26" s="24" t="str">
        <f t="shared" si="1"/>
        <v/>
      </c>
      <c r="F26" s="24" t="str">
        <f t="shared" si="2"/>
        <v/>
      </c>
      <c r="G26" s="29">
        <f t="shared" si="3"/>
        <v>0</v>
      </c>
      <c r="H26" s="30" t="str">
        <f t="shared" si="4"/>
        <v/>
      </c>
    </row>
    <row r="27" spans="1:26" x14ac:dyDescent="0.2">
      <c r="A27" s="411" t="s">
        <v>679</v>
      </c>
      <c r="B27" s="411"/>
      <c r="C27" s="24" t="str">
        <f t="shared" si="0"/>
        <v/>
      </c>
      <c r="D27" s="24" t="str">
        <f t="shared" si="0"/>
        <v/>
      </c>
      <c r="E27" s="24" t="str">
        <f t="shared" si="1"/>
        <v/>
      </c>
      <c r="F27" s="24" t="str">
        <f t="shared" si="2"/>
        <v/>
      </c>
      <c r="G27" s="29">
        <f t="shared" si="3"/>
        <v>0</v>
      </c>
      <c r="H27" s="30" t="str">
        <f t="shared" si="4"/>
        <v/>
      </c>
      <c r="V27" s="10"/>
      <c r="W27" s="10"/>
      <c r="Y27" s="13"/>
      <c r="Z27" s="13"/>
    </row>
    <row r="28" spans="1:26" x14ac:dyDescent="0.2">
      <c r="A28" s="370" t="s">
        <v>0</v>
      </c>
      <c r="B28" s="31" t="s">
        <v>1</v>
      </c>
      <c r="C28" s="29">
        <f>C59-C58</f>
        <v>0</v>
      </c>
      <c r="D28" s="29">
        <f>D59-D58</f>
        <v>0</v>
      </c>
      <c r="E28" s="29">
        <f>C59-C58</f>
        <v>0</v>
      </c>
      <c r="F28" s="29">
        <f>D59-D58</f>
        <v>0</v>
      </c>
      <c r="G28" s="29">
        <f>F59-E59-F58+E58</f>
        <v>0</v>
      </c>
      <c r="H28" s="30" t="str">
        <f t="shared" si="4"/>
        <v/>
      </c>
      <c r="V28" s="10"/>
      <c r="W28" s="10"/>
      <c r="Y28" s="13"/>
      <c r="Z28" s="13"/>
    </row>
    <row r="29" spans="1:26" x14ac:dyDescent="0.2">
      <c r="A29" s="370"/>
      <c r="B29" s="22" t="s">
        <v>2</v>
      </c>
      <c r="C29" s="30" t="str">
        <f>IF($G28=0,"",C28/$G28)</f>
        <v/>
      </c>
      <c r="D29" s="30" t="str">
        <f>IF($G28=0,"",D28/$G28)</f>
        <v/>
      </c>
      <c r="E29" s="30" t="str">
        <f>IF($G28=0,"",E28/$G28)</f>
        <v/>
      </c>
      <c r="F29" s="30" t="str">
        <f>IF($G28=0,"",F28/$G28)</f>
        <v/>
      </c>
      <c r="G29" s="30" t="str">
        <f>IF($G28=0,"",G28/$G28)</f>
        <v/>
      </c>
      <c r="H29" s="30"/>
      <c r="V29" s="10"/>
      <c r="W29" s="10"/>
      <c r="Y29" s="13"/>
      <c r="Z29" s="13"/>
    </row>
    <row r="30" spans="1:26" x14ac:dyDescent="0.2">
      <c r="A30" s="18" t="str">
        <f>Titel!$A$15</f>
        <v>© 2025 IFT Institut für Therapieforschung, München</v>
      </c>
      <c r="B30" s="18"/>
      <c r="C30" s="10" t="s">
        <v>512</v>
      </c>
      <c r="E30" s="10" t="s">
        <v>513</v>
      </c>
      <c r="G30" s="19" t="s">
        <v>22</v>
      </c>
      <c r="H30" s="20">
        <f>IF(F59=0,0,(F58+E59-E58)/F59)</f>
        <v>0</v>
      </c>
      <c r="Q30" s="13"/>
      <c r="R30" s="13"/>
      <c r="S30" s="13"/>
      <c r="V30" s="10"/>
      <c r="W30" s="10"/>
      <c r="X30" s="10"/>
    </row>
    <row r="31" spans="1:26" x14ac:dyDescent="0.2">
      <c r="A31" s="18" t="s">
        <v>558</v>
      </c>
      <c r="B31" s="18"/>
      <c r="E31" s="19"/>
      <c r="F31" s="20"/>
      <c r="G31" s="33"/>
    </row>
    <row r="32" spans="1:26" x14ac:dyDescent="0.2">
      <c r="A32" s="18"/>
      <c r="B32" s="18"/>
      <c r="E32" s="19"/>
      <c r="F32" s="20"/>
      <c r="G32" s="33"/>
    </row>
    <row r="33" spans="1:27" x14ac:dyDescent="0.2">
      <c r="A33" s="417" t="s">
        <v>277</v>
      </c>
      <c r="B33" s="418"/>
      <c r="C33" s="443" t="s">
        <v>331</v>
      </c>
      <c r="D33" s="443"/>
      <c r="E33" s="443"/>
      <c r="F33" s="443"/>
      <c r="G33" s="35"/>
      <c r="Q33" s="13"/>
      <c r="R33" s="13"/>
      <c r="S33" s="13"/>
      <c r="V33" s="10"/>
      <c r="W33" s="10"/>
      <c r="X33" s="10"/>
    </row>
    <row r="34" spans="1:27" x14ac:dyDescent="0.2">
      <c r="A34" s="417"/>
      <c r="B34" s="417"/>
      <c r="C34" s="25" t="s">
        <v>366</v>
      </c>
      <c r="D34" s="25" t="s">
        <v>27</v>
      </c>
      <c r="E34" s="25" t="s">
        <v>17</v>
      </c>
      <c r="F34" s="26" t="s">
        <v>0</v>
      </c>
      <c r="G34" s="35"/>
      <c r="V34" s="10"/>
      <c r="W34" s="10"/>
      <c r="X34" s="10"/>
      <c r="Y34" s="13"/>
      <c r="Z34" s="13"/>
      <c r="AA34" s="13"/>
    </row>
    <row r="35" spans="1:27" x14ac:dyDescent="0.2">
      <c r="A35" s="416" t="s">
        <v>659</v>
      </c>
      <c r="B35" s="416"/>
      <c r="C35" s="36">
        <f t="array" ref="C35:F59">[1]gsby250200!$D$931:$G$955</f>
        <v>0</v>
      </c>
      <c r="D35" s="36">
        <v>0</v>
      </c>
      <c r="E35" s="36">
        <v>0</v>
      </c>
      <c r="F35" s="37">
        <v>0</v>
      </c>
      <c r="G35" s="35"/>
      <c r="V35" s="10"/>
      <c r="W35" s="10"/>
      <c r="X35" s="10"/>
      <c r="Y35" s="13"/>
      <c r="Z35" s="13"/>
      <c r="AA35" s="13"/>
    </row>
    <row r="36" spans="1:27" x14ac:dyDescent="0.2">
      <c r="A36" s="416" t="s">
        <v>660</v>
      </c>
      <c r="B36" s="416"/>
      <c r="C36" s="36">
        <v>0</v>
      </c>
      <c r="D36" s="36">
        <v>0</v>
      </c>
      <c r="E36" s="36">
        <v>0</v>
      </c>
      <c r="F36" s="37">
        <v>0</v>
      </c>
      <c r="G36" s="35"/>
      <c r="V36" s="10"/>
      <c r="W36" s="10"/>
      <c r="X36" s="10"/>
      <c r="Y36" s="13"/>
      <c r="Z36" s="13"/>
      <c r="AA36" s="13"/>
    </row>
    <row r="37" spans="1:27" x14ac:dyDescent="0.2">
      <c r="A37" s="416" t="s">
        <v>661</v>
      </c>
      <c r="B37" s="416"/>
      <c r="C37" s="36">
        <v>0</v>
      </c>
      <c r="D37" s="36">
        <v>0</v>
      </c>
      <c r="E37" s="36">
        <v>0</v>
      </c>
      <c r="F37" s="37">
        <v>0</v>
      </c>
      <c r="G37" s="35"/>
      <c r="V37" s="10"/>
      <c r="W37" s="10"/>
      <c r="X37" s="10"/>
      <c r="Y37" s="13"/>
      <c r="Z37" s="13"/>
      <c r="AA37" s="13"/>
    </row>
    <row r="38" spans="1:27" x14ac:dyDescent="0.2">
      <c r="A38" s="416" t="s">
        <v>241</v>
      </c>
      <c r="B38" s="416"/>
      <c r="C38" s="36">
        <v>0</v>
      </c>
      <c r="D38" s="36">
        <v>0</v>
      </c>
      <c r="E38" s="36">
        <v>0</v>
      </c>
      <c r="F38" s="37">
        <v>0</v>
      </c>
      <c r="G38" s="35"/>
      <c r="V38" s="10"/>
      <c r="W38" s="10"/>
      <c r="X38" s="10"/>
      <c r="Y38" s="13"/>
      <c r="Z38" s="13"/>
      <c r="AA38" s="13"/>
    </row>
    <row r="39" spans="1:27" x14ac:dyDescent="0.2">
      <c r="A39" s="416" t="s">
        <v>662</v>
      </c>
      <c r="B39" s="416"/>
      <c r="C39" s="36">
        <v>0</v>
      </c>
      <c r="D39" s="36">
        <v>0</v>
      </c>
      <c r="E39" s="36">
        <v>0</v>
      </c>
      <c r="F39" s="37">
        <v>0</v>
      </c>
      <c r="G39" s="35"/>
      <c r="V39" s="10"/>
      <c r="W39" s="10"/>
      <c r="X39" s="10"/>
      <c r="Y39" s="13"/>
      <c r="Z39" s="13"/>
      <c r="AA39" s="13"/>
    </row>
    <row r="40" spans="1:27" x14ac:dyDescent="0.2">
      <c r="A40" s="416" t="s">
        <v>663</v>
      </c>
      <c r="B40" s="416"/>
      <c r="C40" s="36">
        <v>0</v>
      </c>
      <c r="D40" s="36">
        <v>0</v>
      </c>
      <c r="E40" s="36">
        <v>0</v>
      </c>
      <c r="F40" s="37">
        <v>0</v>
      </c>
      <c r="G40" s="35"/>
      <c r="V40" s="10"/>
      <c r="W40" s="10"/>
      <c r="X40" s="10"/>
      <c r="Y40" s="13"/>
      <c r="Z40" s="13"/>
      <c r="AA40" s="13"/>
    </row>
    <row r="41" spans="1:27" x14ac:dyDescent="0.2">
      <c r="A41" s="416" t="s">
        <v>664</v>
      </c>
      <c r="B41" s="416"/>
      <c r="C41" s="36">
        <v>0</v>
      </c>
      <c r="D41" s="36">
        <v>0</v>
      </c>
      <c r="E41" s="36">
        <v>0</v>
      </c>
      <c r="F41" s="37">
        <v>0</v>
      </c>
      <c r="G41" s="35"/>
      <c r="V41" s="10"/>
      <c r="W41" s="10"/>
      <c r="X41" s="10"/>
      <c r="Y41" s="13"/>
      <c r="Z41" s="13"/>
      <c r="AA41" s="13"/>
    </row>
    <row r="42" spans="1:27" x14ac:dyDescent="0.2">
      <c r="A42" s="416" t="s">
        <v>665</v>
      </c>
      <c r="B42" s="416"/>
      <c r="C42" s="36">
        <v>0</v>
      </c>
      <c r="D42" s="36">
        <v>0</v>
      </c>
      <c r="E42" s="36">
        <v>0</v>
      </c>
      <c r="F42" s="37">
        <v>0</v>
      </c>
      <c r="G42" s="35"/>
      <c r="V42" s="10"/>
      <c r="W42" s="10"/>
      <c r="X42" s="10"/>
      <c r="Y42" s="13"/>
      <c r="Z42" s="13"/>
      <c r="AA42" s="13"/>
    </row>
    <row r="43" spans="1:27" x14ac:dyDescent="0.2">
      <c r="A43" s="416" t="s">
        <v>666</v>
      </c>
      <c r="B43" s="416"/>
      <c r="C43" s="36">
        <v>0</v>
      </c>
      <c r="D43" s="36">
        <v>0</v>
      </c>
      <c r="E43" s="36">
        <v>0</v>
      </c>
      <c r="F43" s="37">
        <v>0</v>
      </c>
      <c r="G43" s="35"/>
      <c r="V43" s="10"/>
      <c r="W43" s="10"/>
      <c r="X43" s="10"/>
      <c r="Y43" s="13"/>
      <c r="Z43" s="13"/>
      <c r="AA43" s="13"/>
    </row>
    <row r="44" spans="1:27" x14ac:dyDescent="0.2">
      <c r="A44" s="416" t="s">
        <v>667</v>
      </c>
      <c r="B44" s="416"/>
      <c r="C44" s="36">
        <v>0</v>
      </c>
      <c r="D44" s="36">
        <v>0</v>
      </c>
      <c r="E44" s="36">
        <v>0</v>
      </c>
      <c r="F44" s="37">
        <v>0</v>
      </c>
      <c r="V44" s="10"/>
      <c r="W44" s="10"/>
      <c r="X44" s="10"/>
      <c r="Y44" s="13"/>
      <c r="Z44" s="13"/>
      <c r="AA44" s="13"/>
    </row>
    <row r="45" spans="1:27" x14ac:dyDescent="0.2">
      <c r="A45" s="416" t="s">
        <v>668</v>
      </c>
      <c r="B45" s="416"/>
      <c r="C45" s="36">
        <v>0</v>
      </c>
      <c r="D45" s="36">
        <v>0</v>
      </c>
      <c r="E45" s="36">
        <v>0</v>
      </c>
      <c r="F45" s="37">
        <v>0</v>
      </c>
      <c r="V45" s="10"/>
      <c r="W45" s="10"/>
      <c r="X45" s="10"/>
      <c r="Y45" s="13"/>
      <c r="Z45" s="13"/>
      <c r="AA45" s="13"/>
    </row>
    <row r="46" spans="1:27" x14ac:dyDescent="0.2">
      <c r="A46" s="416" t="s">
        <v>669</v>
      </c>
      <c r="B46" s="416"/>
      <c r="C46" s="36">
        <v>0</v>
      </c>
      <c r="D46" s="36">
        <v>0</v>
      </c>
      <c r="E46" s="36">
        <v>0</v>
      </c>
      <c r="F46" s="37">
        <v>0</v>
      </c>
      <c r="V46" s="10"/>
      <c r="W46" s="10"/>
      <c r="X46" s="10"/>
      <c r="Y46" s="13"/>
      <c r="Z46" s="13"/>
      <c r="AA46" s="13"/>
    </row>
    <row r="47" spans="1:27" x14ac:dyDescent="0.2">
      <c r="A47" s="416" t="s">
        <v>680</v>
      </c>
      <c r="B47" s="416"/>
      <c r="C47" s="36">
        <v>0</v>
      </c>
      <c r="D47" s="36">
        <v>0</v>
      </c>
      <c r="E47" s="36">
        <v>0</v>
      </c>
      <c r="F47" s="37">
        <v>0</v>
      </c>
      <c r="V47" s="10"/>
      <c r="W47" s="10"/>
      <c r="X47" s="10"/>
      <c r="Y47" s="13"/>
      <c r="Z47" s="13"/>
      <c r="AA47" s="13"/>
    </row>
    <row r="48" spans="1:27" x14ac:dyDescent="0.2">
      <c r="A48" s="416" t="s">
        <v>670</v>
      </c>
      <c r="B48" s="416"/>
      <c r="C48" s="36">
        <v>0</v>
      </c>
      <c r="D48" s="36">
        <v>0</v>
      </c>
      <c r="E48" s="36">
        <v>0</v>
      </c>
      <c r="F48" s="37">
        <v>0</v>
      </c>
      <c r="V48" s="10"/>
      <c r="W48" s="10"/>
      <c r="X48" s="10"/>
      <c r="Y48" s="13"/>
      <c r="Z48" s="13"/>
      <c r="AA48" s="13"/>
    </row>
    <row r="49" spans="1:27" x14ac:dyDescent="0.2">
      <c r="A49" s="416" t="s">
        <v>671</v>
      </c>
      <c r="B49" s="416"/>
      <c r="C49" s="36">
        <v>0</v>
      </c>
      <c r="D49" s="36">
        <v>0</v>
      </c>
      <c r="E49" s="36">
        <v>0</v>
      </c>
      <c r="F49" s="37">
        <v>0</v>
      </c>
      <c r="V49" s="10"/>
      <c r="W49" s="10"/>
      <c r="X49" s="10"/>
      <c r="Y49" s="13"/>
      <c r="Z49" s="13"/>
      <c r="AA49" s="13"/>
    </row>
    <row r="50" spans="1:27" x14ac:dyDescent="0.2">
      <c r="A50" s="416" t="s">
        <v>672</v>
      </c>
      <c r="B50" s="416"/>
      <c r="C50" s="36">
        <v>0</v>
      </c>
      <c r="D50" s="36">
        <v>0</v>
      </c>
      <c r="E50" s="36">
        <v>0</v>
      </c>
      <c r="F50" s="37">
        <v>0</v>
      </c>
      <c r="V50" s="10"/>
      <c r="W50" s="10"/>
      <c r="X50" s="10"/>
      <c r="Y50" s="13"/>
      <c r="Z50" s="13"/>
      <c r="AA50" s="13"/>
    </row>
    <row r="51" spans="1:27" x14ac:dyDescent="0.2">
      <c r="A51" s="416" t="s">
        <v>673</v>
      </c>
      <c r="B51" s="416"/>
      <c r="C51" s="36">
        <v>0</v>
      </c>
      <c r="D51" s="36">
        <v>0</v>
      </c>
      <c r="E51" s="36">
        <v>0</v>
      </c>
      <c r="F51" s="37">
        <v>0</v>
      </c>
      <c r="V51" s="10"/>
      <c r="W51" s="10"/>
      <c r="X51" s="10"/>
      <c r="Y51" s="13"/>
      <c r="Z51" s="13"/>
      <c r="AA51" s="13"/>
    </row>
    <row r="52" spans="1:27" x14ac:dyDescent="0.2">
      <c r="A52" s="416" t="s">
        <v>674</v>
      </c>
      <c r="B52" s="416"/>
      <c r="C52" s="36">
        <v>0</v>
      </c>
      <c r="D52" s="36">
        <v>0</v>
      </c>
      <c r="E52" s="36">
        <v>0</v>
      </c>
      <c r="F52" s="37">
        <v>0</v>
      </c>
      <c r="V52" s="10"/>
      <c r="W52" s="10"/>
      <c r="X52" s="10"/>
      <c r="Y52" s="13"/>
      <c r="Z52" s="13"/>
      <c r="AA52" s="13"/>
    </row>
    <row r="53" spans="1:27" x14ac:dyDescent="0.2">
      <c r="A53" s="416" t="s">
        <v>675</v>
      </c>
      <c r="B53" s="416"/>
      <c r="C53" s="36">
        <v>0</v>
      </c>
      <c r="D53" s="36">
        <v>0</v>
      </c>
      <c r="E53" s="36">
        <v>0</v>
      </c>
      <c r="F53" s="37">
        <v>0</v>
      </c>
      <c r="V53" s="10"/>
      <c r="W53" s="10"/>
      <c r="X53" s="10"/>
      <c r="Y53" s="13"/>
      <c r="Z53" s="13"/>
      <c r="AA53" s="13"/>
    </row>
    <row r="54" spans="1:27" x14ac:dyDescent="0.2">
      <c r="A54" s="416" t="s">
        <v>676</v>
      </c>
      <c r="B54" s="416"/>
      <c r="C54" s="36">
        <v>0</v>
      </c>
      <c r="D54" s="36">
        <v>0</v>
      </c>
      <c r="E54" s="36">
        <v>0</v>
      </c>
      <c r="F54" s="37">
        <v>0</v>
      </c>
      <c r="V54" s="10"/>
      <c r="W54" s="10"/>
      <c r="X54" s="10"/>
      <c r="Y54" s="13"/>
      <c r="Z54" s="13"/>
      <c r="AA54" s="13"/>
    </row>
    <row r="55" spans="1:27" x14ac:dyDescent="0.2">
      <c r="A55" s="416" t="s">
        <v>677</v>
      </c>
      <c r="B55" s="416"/>
      <c r="C55" s="36">
        <v>0</v>
      </c>
      <c r="D55" s="36">
        <v>0</v>
      </c>
      <c r="E55" s="36">
        <v>0</v>
      </c>
      <c r="F55" s="37">
        <v>0</v>
      </c>
      <c r="V55" s="10"/>
      <c r="W55" s="10"/>
      <c r="X55" s="10"/>
      <c r="Y55" s="13"/>
      <c r="Z55" s="13"/>
      <c r="AA55" s="13"/>
    </row>
    <row r="56" spans="1:27" x14ac:dyDescent="0.2">
      <c r="A56" s="416" t="s">
        <v>678</v>
      </c>
      <c r="B56" s="416"/>
      <c r="C56" s="36">
        <v>0</v>
      </c>
      <c r="D56" s="36">
        <v>0</v>
      </c>
      <c r="E56" s="36">
        <v>0</v>
      </c>
      <c r="F56" s="37">
        <v>0</v>
      </c>
      <c r="V56" s="10"/>
      <c r="W56" s="10"/>
      <c r="X56" s="10"/>
      <c r="Y56" s="13"/>
      <c r="Z56" s="13"/>
      <c r="AA56" s="13"/>
    </row>
    <row r="57" spans="1:27" x14ac:dyDescent="0.2">
      <c r="A57" s="416" t="s">
        <v>679</v>
      </c>
      <c r="B57" s="416"/>
      <c r="C57" s="36">
        <v>0</v>
      </c>
      <c r="D57" s="36">
        <v>0</v>
      </c>
      <c r="E57" s="36">
        <v>0</v>
      </c>
      <c r="F57" s="37">
        <v>0</v>
      </c>
      <c r="V57" s="10"/>
      <c r="W57" s="10"/>
      <c r="X57" s="10"/>
      <c r="Y57" s="13"/>
      <c r="Z57" s="13"/>
      <c r="AA57" s="13"/>
    </row>
    <row r="58" spans="1:27" x14ac:dyDescent="0.2">
      <c r="A58" s="416" t="s">
        <v>3</v>
      </c>
      <c r="B58" s="416"/>
      <c r="C58" s="36">
        <v>0</v>
      </c>
      <c r="D58" s="36">
        <v>0</v>
      </c>
      <c r="E58" s="36">
        <v>0</v>
      </c>
      <c r="F58" s="37">
        <v>0</v>
      </c>
      <c r="V58" s="10"/>
      <c r="W58" s="10"/>
      <c r="X58" s="10"/>
      <c r="Y58" s="13"/>
      <c r="Z58" s="13"/>
      <c r="AA58" s="13"/>
    </row>
    <row r="59" spans="1:27" x14ac:dyDescent="0.2">
      <c r="A59" s="419" t="s">
        <v>18</v>
      </c>
      <c r="B59" s="419"/>
      <c r="C59" s="38">
        <v>0</v>
      </c>
      <c r="D59" s="38">
        <v>0</v>
      </c>
      <c r="E59" s="38">
        <v>0</v>
      </c>
      <c r="F59" s="38">
        <v>0</v>
      </c>
      <c r="V59" s="10"/>
      <c r="W59" s="10"/>
      <c r="X59" s="10"/>
      <c r="Y59" s="13"/>
      <c r="Z59" s="13"/>
      <c r="AA59" s="13"/>
    </row>
  </sheetData>
  <mergeCells count="55">
    <mergeCell ref="A58:B58"/>
    <mergeCell ref="A59:B59"/>
    <mergeCell ref="A52:B52"/>
    <mergeCell ref="A53:B53"/>
    <mergeCell ref="A57:B57"/>
    <mergeCell ref="A54:B54"/>
    <mergeCell ref="A55:B55"/>
    <mergeCell ref="A43:B43"/>
    <mergeCell ref="A44:B44"/>
    <mergeCell ref="A50:B50"/>
    <mergeCell ref="A51:B51"/>
    <mergeCell ref="C3:D3"/>
    <mergeCell ref="A35:B35"/>
    <mergeCell ref="A36:B36"/>
    <mergeCell ref="A37:B37"/>
    <mergeCell ref="A25:B25"/>
    <mergeCell ref="A26:B26"/>
    <mergeCell ref="A27:B27"/>
    <mergeCell ref="A16:B16"/>
    <mergeCell ref="A17:B17"/>
    <mergeCell ref="A18:B18"/>
    <mergeCell ref="A19:B19"/>
    <mergeCell ref="A20:B20"/>
    <mergeCell ref="E3:F3"/>
    <mergeCell ref="G3:H3"/>
    <mergeCell ref="C33:F33"/>
    <mergeCell ref="A56:B56"/>
    <mergeCell ref="A49:B49"/>
    <mergeCell ref="A39:B39"/>
    <mergeCell ref="A40:B40"/>
    <mergeCell ref="A41:B41"/>
    <mergeCell ref="A42:B42"/>
    <mergeCell ref="A38:B38"/>
    <mergeCell ref="A45:B45"/>
    <mergeCell ref="A46:B46"/>
    <mergeCell ref="A47:B47"/>
    <mergeCell ref="A48:B48"/>
    <mergeCell ref="A28:A29"/>
    <mergeCell ref="A33:B34"/>
    <mergeCell ref="A21:B21"/>
    <mergeCell ref="A22:B22"/>
    <mergeCell ref="A9:B9"/>
    <mergeCell ref="A23:B23"/>
    <mergeCell ref="A24:B24"/>
    <mergeCell ref="A10:B10"/>
    <mergeCell ref="A11:B11"/>
    <mergeCell ref="A12:B12"/>
    <mergeCell ref="A13:B13"/>
    <mergeCell ref="A14:B14"/>
    <mergeCell ref="A15:B15"/>
    <mergeCell ref="A3:B4"/>
    <mergeCell ref="A5:B5"/>
    <mergeCell ref="A6:B6"/>
    <mergeCell ref="A7:B7"/>
    <mergeCell ref="A8:B8"/>
  </mergeCells>
  <hyperlinks>
    <hyperlink ref="A1" location="Inhalt!A1" display="Inhalt!A1" xr:uid="{00000000-0004-0000-2E00-000000000000}"/>
  </hyperlinks>
  <pageMargins left="0.39374999999999999" right="0.19652777777777777" top="0.39374999999999999" bottom="0.39374999999999999" header="0.19652777777777777" footer="0.19652777777777777"/>
  <pageSetup paperSize="9" scale="80" firstPageNumber="0" fitToHeight="0" orientation="landscape" horizontalDpi="300" verticalDpi="300" r:id="rId1"/>
  <headerFooter alignWithMargins="0"/>
  <rowBreaks count="1" manualBreakCount="1">
    <brk id="3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Tabelle42"/>
  <dimension ref="A1:R58"/>
  <sheetViews>
    <sheetView showGridLines="0" showOutlineSymbols="0" topLeftCell="A22" zoomScaleNormal="100" workbookViewId="0"/>
  </sheetViews>
  <sheetFormatPr baseColWidth="10" defaultColWidth="11.42578125" defaultRowHeight="11.25" x14ac:dyDescent="0.2"/>
  <cols>
    <col min="1" max="1" width="24.7109375" style="10" customWidth="1"/>
    <col min="2" max="2" width="15.710937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88" t="str">
        <f>Inhalt!B31</f>
        <v>Z0_02</v>
      </c>
      <c r="B1" s="113" t="str">
        <f>Inhalt!C31</f>
        <v>: Vermittlung durch + Alter bei Betreuungsbeginn</v>
      </c>
      <c r="I1" s="15"/>
    </row>
    <row r="2" spans="1:18" x14ac:dyDescent="0.2">
      <c r="I2" s="15"/>
    </row>
    <row r="3" spans="1:18" x14ac:dyDescent="0.2">
      <c r="A3" s="436" t="s">
        <v>351</v>
      </c>
      <c r="B3" s="436"/>
      <c r="C3" s="366" t="s">
        <v>121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7" t="s">
        <v>0</v>
      </c>
      <c r="R3" s="367"/>
    </row>
    <row r="4" spans="1:18" x14ac:dyDescent="0.2">
      <c r="A4" s="436"/>
      <c r="B4" s="436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  <c r="R4" s="17" t="s">
        <v>2</v>
      </c>
    </row>
    <row r="5" spans="1:18" x14ac:dyDescent="0.2">
      <c r="A5" s="411" t="s">
        <v>659</v>
      </c>
      <c r="B5" s="411"/>
      <c r="C5" s="24" t="str">
        <f t="shared" ref="C5:O5" si="0">IF($Q5=0,"",C34/$Q5)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 t="shared" ref="P5:P27" si="1">P34</f>
        <v>0</v>
      </c>
      <c r="Q5" s="29">
        <f t="shared" ref="Q5:Q27" si="2">R34-Q34</f>
        <v>0</v>
      </c>
      <c r="R5" s="30" t="str">
        <f t="shared" ref="R5:R28" si="3">IF(Q$28=0,"",Q5/Q$28)</f>
        <v/>
      </c>
    </row>
    <row r="6" spans="1:18" x14ac:dyDescent="0.2">
      <c r="A6" s="411" t="s">
        <v>660</v>
      </c>
      <c r="B6" s="411"/>
      <c r="C6" s="24" t="str">
        <f t="shared" ref="C6:O6" si="4">IF($Q6=0,"",C35/$Q6)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si="4"/>
        <v/>
      </c>
      <c r="J6" s="24" t="str">
        <f t="shared" si="4"/>
        <v/>
      </c>
      <c r="K6" s="24" t="str">
        <f t="shared" si="4"/>
        <v/>
      </c>
      <c r="L6" s="24" t="str">
        <f t="shared" si="4"/>
        <v/>
      </c>
      <c r="M6" s="24" t="str">
        <f t="shared" si="4"/>
        <v/>
      </c>
      <c r="N6" s="24" t="str">
        <f t="shared" si="4"/>
        <v/>
      </c>
      <c r="O6" s="24" t="str">
        <f t="shared" si="4"/>
        <v/>
      </c>
      <c r="P6" s="45">
        <f t="shared" si="1"/>
        <v>0</v>
      </c>
      <c r="Q6" s="29">
        <f t="shared" si="2"/>
        <v>0</v>
      </c>
      <c r="R6" s="30" t="str">
        <f t="shared" si="3"/>
        <v/>
      </c>
    </row>
    <row r="7" spans="1:18" x14ac:dyDescent="0.2">
      <c r="A7" s="411" t="s">
        <v>661</v>
      </c>
      <c r="B7" s="411"/>
      <c r="C7" s="24" t="str">
        <f t="shared" ref="C7:O7" si="5">IF($Q7=0,"",C36/$Q7)</f>
        <v/>
      </c>
      <c r="D7" s="24" t="str">
        <f t="shared" si="5"/>
        <v/>
      </c>
      <c r="E7" s="24" t="str">
        <f t="shared" si="5"/>
        <v/>
      </c>
      <c r="F7" s="24" t="str">
        <f t="shared" si="5"/>
        <v/>
      </c>
      <c r="G7" s="24" t="str">
        <f t="shared" si="5"/>
        <v/>
      </c>
      <c r="H7" s="24" t="str">
        <f t="shared" si="5"/>
        <v/>
      </c>
      <c r="I7" s="24" t="str">
        <f t="shared" si="5"/>
        <v/>
      </c>
      <c r="J7" s="24" t="str">
        <f t="shared" si="5"/>
        <v/>
      </c>
      <c r="K7" s="24" t="str">
        <f t="shared" si="5"/>
        <v/>
      </c>
      <c r="L7" s="24" t="str">
        <f t="shared" si="5"/>
        <v/>
      </c>
      <c r="M7" s="24" t="str">
        <f t="shared" si="5"/>
        <v/>
      </c>
      <c r="N7" s="24" t="str">
        <f t="shared" si="5"/>
        <v/>
      </c>
      <c r="O7" s="24" t="str">
        <f t="shared" si="5"/>
        <v/>
      </c>
      <c r="P7" s="45">
        <f t="shared" si="1"/>
        <v>0</v>
      </c>
      <c r="Q7" s="29">
        <f t="shared" si="2"/>
        <v>0</v>
      </c>
      <c r="R7" s="30" t="str">
        <f t="shared" si="3"/>
        <v/>
      </c>
    </row>
    <row r="8" spans="1:18" ht="11.25" customHeight="1" x14ac:dyDescent="0.2">
      <c r="A8" s="411" t="s">
        <v>241</v>
      </c>
      <c r="B8" s="411"/>
      <c r="C8" s="24" t="str">
        <f t="shared" ref="C8:O8" si="6">IF($Q8=0,"",C37/$Q8)</f>
        <v/>
      </c>
      <c r="D8" s="24" t="str">
        <f t="shared" si="6"/>
        <v/>
      </c>
      <c r="E8" s="24" t="str">
        <f t="shared" si="6"/>
        <v/>
      </c>
      <c r="F8" s="24" t="str">
        <f t="shared" si="6"/>
        <v/>
      </c>
      <c r="G8" s="24" t="str">
        <f t="shared" si="6"/>
        <v/>
      </c>
      <c r="H8" s="24" t="str">
        <f t="shared" si="6"/>
        <v/>
      </c>
      <c r="I8" s="24" t="str">
        <f t="shared" si="6"/>
        <v/>
      </c>
      <c r="J8" s="24" t="str">
        <f t="shared" si="6"/>
        <v/>
      </c>
      <c r="K8" s="24" t="str">
        <f t="shared" si="6"/>
        <v/>
      </c>
      <c r="L8" s="24" t="str">
        <f t="shared" si="6"/>
        <v/>
      </c>
      <c r="M8" s="24" t="str">
        <f t="shared" si="6"/>
        <v/>
      </c>
      <c r="N8" s="24" t="str">
        <f t="shared" si="6"/>
        <v/>
      </c>
      <c r="O8" s="24" t="str">
        <f t="shared" si="6"/>
        <v/>
      </c>
      <c r="P8" s="45">
        <f t="shared" si="1"/>
        <v>0</v>
      </c>
      <c r="Q8" s="29">
        <f t="shared" si="2"/>
        <v>0</v>
      </c>
      <c r="R8" s="30" t="str">
        <f t="shared" si="3"/>
        <v/>
      </c>
    </row>
    <row r="9" spans="1:18" ht="11.25" customHeight="1" x14ac:dyDescent="0.2">
      <c r="A9" s="411" t="s">
        <v>662</v>
      </c>
      <c r="B9" s="411"/>
      <c r="C9" s="24" t="str">
        <f t="shared" ref="C9:O9" si="7">IF($Q9=0,"",C38/$Q9)</f>
        <v/>
      </c>
      <c r="D9" s="24" t="str">
        <f t="shared" si="7"/>
        <v/>
      </c>
      <c r="E9" s="24" t="str">
        <f t="shared" si="7"/>
        <v/>
      </c>
      <c r="F9" s="24" t="str">
        <f t="shared" si="7"/>
        <v/>
      </c>
      <c r="G9" s="24" t="str">
        <f t="shared" si="7"/>
        <v/>
      </c>
      <c r="H9" s="24" t="str">
        <f t="shared" si="7"/>
        <v/>
      </c>
      <c r="I9" s="24" t="str">
        <f t="shared" si="7"/>
        <v/>
      </c>
      <c r="J9" s="24" t="str">
        <f t="shared" si="7"/>
        <v/>
      </c>
      <c r="K9" s="24" t="str">
        <f t="shared" si="7"/>
        <v/>
      </c>
      <c r="L9" s="24" t="str">
        <f t="shared" si="7"/>
        <v/>
      </c>
      <c r="M9" s="24" t="str">
        <f t="shared" si="7"/>
        <v/>
      </c>
      <c r="N9" s="24" t="str">
        <f t="shared" si="7"/>
        <v/>
      </c>
      <c r="O9" s="24" t="str">
        <f t="shared" si="7"/>
        <v/>
      </c>
      <c r="P9" s="45">
        <f t="shared" si="1"/>
        <v>0</v>
      </c>
      <c r="Q9" s="29">
        <f t="shared" si="2"/>
        <v>0</v>
      </c>
      <c r="R9" s="30" t="str">
        <f t="shared" si="3"/>
        <v/>
      </c>
    </row>
    <row r="10" spans="1:18" x14ac:dyDescent="0.2">
      <c r="A10" s="411" t="s">
        <v>663</v>
      </c>
      <c r="B10" s="411"/>
      <c r="C10" s="24" t="str">
        <f t="shared" ref="C10:O10" si="8">IF($Q10=0,"",C39/$Q10)</f>
        <v/>
      </c>
      <c r="D10" s="24" t="str">
        <f t="shared" si="8"/>
        <v/>
      </c>
      <c r="E10" s="24" t="str">
        <f t="shared" si="8"/>
        <v/>
      </c>
      <c r="F10" s="24" t="str">
        <f t="shared" si="8"/>
        <v/>
      </c>
      <c r="G10" s="24" t="str">
        <f t="shared" si="8"/>
        <v/>
      </c>
      <c r="H10" s="24" t="str">
        <f t="shared" si="8"/>
        <v/>
      </c>
      <c r="I10" s="24" t="str">
        <f t="shared" si="8"/>
        <v/>
      </c>
      <c r="J10" s="24" t="str">
        <f t="shared" si="8"/>
        <v/>
      </c>
      <c r="K10" s="24" t="str">
        <f t="shared" si="8"/>
        <v/>
      </c>
      <c r="L10" s="24" t="str">
        <f t="shared" si="8"/>
        <v/>
      </c>
      <c r="M10" s="24" t="str">
        <f t="shared" si="8"/>
        <v/>
      </c>
      <c r="N10" s="24" t="str">
        <f t="shared" si="8"/>
        <v/>
      </c>
      <c r="O10" s="24" t="str">
        <f t="shared" si="8"/>
        <v/>
      </c>
      <c r="P10" s="45">
        <f t="shared" si="1"/>
        <v>0</v>
      </c>
      <c r="Q10" s="29">
        <f t="shared" si="2"/>
        <v>0</v>
      </c>
      <c r="R10" s="30" t="str">
        <f t="shared" si="3"/>
        <v/>
      </c>
    </row>
    <row r="11" spans="1:18" ht="11.25" customHeight="1" x14ac:dyDescent="0.2">
      <c r="A11" s="411" t="s">
        <v>664</v>
      </c>
      <c r="B11" s="411"/>
      <c r="C11" s="24" t="str">
        <f t="shared" ref="C11:O11" si="9">IF($Q11=0,"",C40/$Q11)</f>
        <v/>
      </c>
      <c r="D11" s="24" t="str">
        <f t="shared" si="9"/>
        <v/>
      </c>
      <c r="E11" s="24" t="str">
        <f t="shared" si="9"/>
        <v/>
      </c>
      <c r="F11" s="24" t="str">
        <f t="shared" si="9"/>
        <v/>
      </c>
      <c r="G11" s="24" t="str">
        <f t="shared" si="9"/>
        <v/>
      </c>
      <c r="H11" s="24" t="str">
        <f t="shared" si="9"/>
        <v/>
      </c>
      <c r="I11" s="24" t="str">
        <f t="shared" si="9"/>
        <v/>
      </c>
      <c r="J11" s="24" t="str">
        <f t="shared" si="9"/>
        <v/>
      </c>
      <c r="K11" s="24" t="str">
        <f t="shared" si="9"/>
        <v/>
      </c>
      <c r="L11" s="24" t="str">
        <f t="shared" si="9"/>
        <v/>
      </c>
      <c r="M11" s="24" t="str">
        <f t="shared" si="9"/>
        <v/>
      </c>
      <c r="N11" s="24" t="str">
        <f t="shared" si="9"/>
        <v/>
      </c>
      <c r="O11" s="24" t="str">
        <f t="shared" si="9"/>
        <v/>
      </c>
      <c r="P11" s="45">
        <f t="shared" si="1"/>
        <v>0</v>
      </c>
      <c r="Q11" s="29">
        <f t="shared" si="2"/>
        <v>0</v>
      </c>
      <c r="R11" s="30" t="str">
        <f t="shared" si="3"/>
        <v/>
      </c>
    </row>
    <row r="12" spans="1:18" x14ac:dyDescent="0.2">
      <c r="A12" s="411" t="s">
        <v>665</v>
      </c>
      <c r="B12" s="411"/>
      <c r="C12" s="24" t="str">
        <f t="shared" ref="C12:O12" si="10">IF($Q12=0,"",C41/$Q12)</f>
        <v/>
      </c>
      <c r="D12" s="24" t="str">
        <f t="shared" si="10"/>
        <v/>
      </c>
      <c r="E12" s="24" t="str">
        <f t="shared" si="10"/>
        <v/>
      </c>
      <c r="F12" s="24" t="str">
        <f t="shared" si="10"/>
        <v/>
      </c>
      <c r="G12" s="24" t="str">
        <f t="shared" si="10"/>
        <v/>
      </c>
      <c r="H12" s="24" t="str">
        <f t="shared" si="10"/>
        <v/>
      </c>
      <c r="I12" s="24" t="str">
        <f t="shared" si="10"/>
        <v/>
      </c>
      <c r="J12" s="24" t="str">
        <f t="shared" si="10"/>
        <v/>
      </c>
      <c r="K12" s="24" t="str">
        <f t="shared" si="10"/>
        <v/>
      </c>
      <c r="L12" s="24" t="str">
        <f t="shared" si="10"/>
        <v/>
      </c>
      <c r="M12" s="24" t="str">
        <f t="shared" si="10"/>
        <v/>
      </c>
      <c r="N12" s="24" t="str">
        <f t="shared" si="10"/>
        <v/>
      </c>
      <c r="O12" s="24" t="str">
        <f t="shared" si="10"/>
        <v/>
      </c>
      <c r="P12" s="45">
        <f t="shared" si="1"/>
        <v>0</v>
      </c>
      <c r="Q12" s="29">
        <f t="shared" si="2"/>
        <v>0</v>
      </c>
      <c r="R12" s="30" t="str">
        <f t="shared" si="3"/>
        <v/>
      </c>
    </row>
    <row r="13" spans="1:18" s="27" customFormat="1" x14ac:dyDescent="0.2">
      <c r="A13" s="411" t="s">
        <v>666</v>
      </c>
      <c r="B13" s="411"/>
      <c r="C13" s="24" t="str">
        <f t="shared" ref="C13:O13" si="11">IF($Q13=0,"",C42/$Q13)</f>
        <v/>
      </c>
      <c r="D13" s="24" t="str">
        <f t="shared" si="11"/>
        <v/>
      </c>
      <c r="E13" s="24" t="str">
        <f t="shared" si="11"/>
        <v/>
      </c>
      <c r="F13" s="24" t="str">
        <f t="shared" si="11"/>
        <v/>
      </c>
      <c r="G13" s="24" t="str">
        <f t="shared" si="11"/>
        <v/>
      </c>
      <c r="H13" s="24" t="str">
        <f t="shared" si="11"/>
        <v/>
      </c>
      <c r="I13" s="24" t="str">
        <f t="shared" si="11"/>
        <v/>
      </c>
      <c r="J13" s="24" t="str">
        <f t="shared" si="11"/>
        <v/>
      </c>
      <c r="K13" s="24" t="str">
        <f t="shared" si="11"/>
        <v/>
      </c>
      <c r="L13" s="24" t="str">
        <f t="shared" si="11"/>
        <v/>
      </c>
      <c r="M13" s="24" t="str">
        <f t="shared" si="11"/>
        <v/>
      </c>
      <c r="N13" s="24" t="str">
        <f t="shared" si="11"/>
        <v/>
      </c>
      <c r="O13" s="24" t="str">
        <f t="shared" si="11"/>
        <v/>
      </c>
      <c r="P13" s="45">
        <f t="shared" si="1"/>
        <v>0</v>
      </c>
      <c r="Q13" s="29">
        <f t="shared" si="2"/>
        <v>0</v>
      </c>
      <c r="R13" s="30" t="str">
        <f t="shared" si="3"/>
        <v/>
      </c>
    </row>
    <row r="14" spans="1:18" ht="11.25" customHeight="1" x14ac:dyDescent="0.2">
      <c r="A14" s="411" t="s">
        <v>667</v>
      </c>
      <c r="B14" s="411"/>
      <c r="C14" s="24" t="str">
        <f t="shared" ref="C14:O14" si="12">IF($Q14=0,"",C43/$Q14)</f>
        <v/>
      </c>
      <c r="D14" s="24" t="str">
        <f t="shared" si="12"/>
        <v/>
      </c>
      <c r="E14" s="24" t="str">
        <f t="shared" si="12"/>
        <v/>
      </c>
      <c r="F14" s="24" t="str">
        <f t="shared" si="12"/>
        <v/>
      </c>
      <c r="G14" s="24" t="str">
        <f t="shared" si="12"/>
        <v/>
      </c>
      <c r="H14" s="24" t="str">
        <f t="shared" si="12"/>
        <v/>
      </c>
      <c r="I14" s="24" t="str">
        <f t="shared" si="12"/>
        <v/>
      </c>
      <c r="J14" s="24" t="str">
        <f t="shared" si="12"/>
        <v/>
      </c>
      <c r="K14" s="24" t="str">
        <f t="shared" si="12"/>
        <v/>
      </c>
      <c r="L14" s="24" t="str">
        <f t="shared" si="12"/>
        <v/>
      </c>
      <c r="M14" s="24" t="str">
        <f t="shared" si="12"/>
        <v/>
      </c>
      <c r="N14" s="24" t="str">
        <f t="shared" si="12"/>
        <v/>
      </c>
      <c r="O14" s="24" t="str">
        <f t="shared" si="12"/>
        <v/>
      </c>
      <c r="P14" s="45">
        <f t="shared" si="1"/>
        <v>0</v>
      </c>
      <c r="Q14" s="29">
        <f t="shared" si="2"/>
        <v>0</v>
      </c>
      <c r="R14" s="30" t="str">
        <f t="shared" si="3"/>
        <v/>
      </c>
    </row>
    <row r="15" spans="1:18" ht="11.25" customHeight="1" x14ac:dyDescent="0.2">
      <c r="A15" s="411" t="s">
        <v>668</v>
      </c>
      <c r="B15" s="411"/>
      <c r="C15" s="24" t="str">
        <f t="shared" ref="C15:O15" si="13">IF($Q15=0,"",C44/$Q15)</f>
        <v/>
      </c>
      <c r="D15" s="24" t="str">
        <f t="shared" si="13"/>
        <v/>
      </c>
      <c r="E15" s="24" t="str">
        <f t="shared" si="13"/>
        <v/>
      </c>
      <c r="F15" s="24" t="str">
        <f t="shared" si="13"/>
        <v/>
      </c>
      <c r="G15" s="24" t="str">
        <f t="shared" si="13"/>
        <v/>
      </c>
      <c r="H15" s="24" t="str">
        <f t="shared" si="13"/>
        <v/>
      </c>
      <c r="I15" s="24" t="str">
        <f t="shared" si="13"/>
        <v/>
      </c>
      <c r="J15" s="24" t="str">
        <f t="shared" si="13"/>
        <v/>
      </c>
      <c r="K15" s="24" t="str">
        <f t="shared" si="13"/>
        <v/>
      </c>
      <c r="L15" s="24" t="str">
        <f t="shared" si="13"/>
        <v/>
      </c>
      <c r="M15" s="24" t="str">
        <f t="shared" si="13"/>
        <v/>
      </c>
      <c r="N15" s="24" t="str">
        <f t="shared" si="13"/>
        <v/>
      </c>
      <c r="O15" s="24" t="str">
        <f t="shared" si="13"/>
        <v/>
      </c>
      <c r="P15" s="45">
        <f t="shared" si="1"/>
        <v>0</v>
      </c>
      <c r="Q15" s="29">
        <f t="shared" si="2"/>
        <v>0</v>
      </c>
      <c r="R15" s="30" t="str">
        <f t="shared" si="3"/>
        <v/>
      </c>
    </row>
    <row r="16" spans="1:18" ht="11.25" customHeight="1" x14ac:dyDescent="0.2">
      <c r="A16" s="411" t="s">
        <v>669</v>
      </c>
      <c r="B16" s="411"/>
      <c r="C16" s="24" t="str">
        <f t="shared" ref="C16:O16" si="14">IF($Q16=0,"",C45/$Q16)</f>
        <v/>
      </c>
      <c r="D16" s="24" t="str">
        <f t="shared" si="14"/>
        <v/>
      </c>
      <c r="E16" s="24" t="str">
        <f t="shared" si="14"/>
        <v/>
      </c>
      <c r="F16" s="24" t="str">
        <f t="shared" si="14"/>
        <v/>
      </c>
      <c r="G16" s="24" t="str">
        <f t="shared" si="14"/>
        <v/>
      </c>
      <c r="H16" s="24" t="str">
        <f t="shared" si="14"/>
        <v/>
      </c>
      <c r="I16" s="24" t="str">
        <f t="shared" si="14"/>
        <v/>
      </c>
      <c r="J16" s="24" t="str">
        <f t="shared" si="14"/>
        <v/>
      </c>
      <c r="K16" s="24" t="str">
        <f t="shared" si="14"/>
        <v/>
      </c>
      <c r="L16" s="24" t="str">
        <f t="shared" si="14"/>
        <v/>
      </c>
      <c r="M16" s="24" t="str">
        <f t="shared" si="14"/>
        <v/>
      </c>
      <c r="N16" s="24" t="str">
        <f t="shared" si="14"/>
        <v/>
      </c>
      <c r="O16" s="24" t="str">
        <f t="shared" si="14"/>
        <v/>
      </c>
      <c r="P16" s="45">
        <f t="shared" si="1"/>
        <v>0</v>
      </c>
      <c r="Q16" s="29">
        <f t="shared" si="2"/>
        <v>0</v>
      </c>
      <c r="R16" s="30" t="str">
        <f t="shared" si="3"/>
        <v/>
      </c>
    </row>
    <row r="17" spans="1:18" ht="11.25" customHeight="1" x14ac:dyDescent="0.2">
      <c r="A17" s="411" t="s">
        <v>681</v>
      </c>
      <c r="B17" s="411"/>
      <c r="C17" s="24" t="str">
        <f t="shared" ref="C17:O17" si="15">IF($Q17=0,"",C46/$Q17)</f>
        <v/>
      </c>
      <c r="D17" s="24" t="str">
        <f t="shared" si="15"/>
        <v/>
      </c>
      <c r="E17" s="24" t="str">
        <f t="shared" si="15"/>
        <v/>
      </c>
      <c r="F17" s="24" t="str">
        <f t="shared" si="15"/>
        <v/>
      </c>
      <c r="G17" s="24" t="str">
        <f t="shared" si="15"/>
        <v/>
      </c>
      <c r="H17" s="24" t="str">
        <f t="shared" si="15"/>
        <v/>
      </c>
      <c r="I17" s="24" t="str">
        <f t="shared" si="15"/>
        <v/>
      </c>
      <c r="J17" s="24" t="str">
        <f t="shared" si="15"/>
        <v/>
      </c>
      <c r="K17" s="24" t="str">
        <f t="shared" si="15"/>
        <v/>
      </c>
      <c r="L17" s="24" t="str">
        <f t="shared" si="15"/>
        <v/>
      </c>
      <c r="M17" s="24" t="str">
        <f t="shared" si="15"/>
        <v/>
      </c>
      <c r="N17" s="24" t="str">
        <f t="shared" si="15"/>
        <v/>
      </c>
      <c r="O17" s="24" t="str">
        <f t="shared" si="15"/>
        <v/>
      </c>
      <c r="P17" s="45">
        <f t="shared" si="1"/>
        <v>0</v>
      </c>
      <c r="Q17" s="29">
        <f t="shared" si="2"/>
        <v>0</v>
      </c>
      <c r="R17" s="30" t="str">
        <f t="shared" si="3"/>
        <v/>
      </c>
    </row>
    <row r="18" spans="1:18" x14ac:dyDescent="0.2">
      <c r="A18" s="411" t="s">
        <v>670</v>
      </c>
      <c r="B18" s="411"/>
      <c r="C18" s="24" t="str">
        <f t="shared" ref="C18:O18" si="16">IF($Q18=0,"",C47/$Q18)</f>
        <v/>
      </c>
      <c r="D18" s="24" t="str">
        <f t="shared" si="16"/>
        <v/>
      </c>
      <c r="E18" s="24" t="str">
        <f t="shared" si="16"/>
        <v/>
      </c>
      <c r="F18" s="24" t="str">
        <f t="shared" si="16"/>
        <v/>
      </c>
      <c r="G18" s="24" t="str">
        <f t="shared" si="16"/>
        <v/>
      </c>
      <c r="H18" s="24" t="str">
        <f t="shared" si="16"/>
        <v/>
      </c>
      <c r="I18" s="24" t="str">
        <f t="shared" si="16"/>
        <v/>
      </c>
      <c r="J18" s="24" t="str">
        <f t="shared" si="16"/>
        <v/>
      </c>
      <c r="K18" s="24" t="str">
        <f t="shared" si="16"/>
        <v/>
      </c>
      <c r="L18" s="24" t="str">
        <f t="shared" si="16"/>
        <v/>
      </c>
      <c r="M18" s="24" t="str">
        <f t="shared" si="16"/>
        <v/>
      </c>
      <c r="N18" s="24" t="str">
        <f t="shared" si="16"/>
        <v/>
      </c>
      <c r="O18" s="24" t="str">
        <f t="shared" si="16"/>
        <v/>
      </c>
      <c r="P18" s="45">
        <f t="shared" si="1"/>
        <v>0</v>
      </c>
      <c r="Q18" s="29">
        <f t="shared" si="2"/>
        <v>0</v>
      </c>
      <c r="R18" s="30" t="str">
        <f t="shared" si="3"/>
        <v/>
      </c>
    </row>
    <row r="19" spans="1:18" ht="11.25" customHeight="1" x14ac:dyDescent="0.2">
      <c r="A19" s="411" t="s">
        <v>671</v>
      </c>
      <c r="B19" s="411"/>
      <c r="C19" s="24" t="str">
        <f t="shared" ref="C19:O19" si="17">IF($Q19=0,"",C48/$Q19)</f>
        <v/>
      </c>
      <c r="D19" s="24" t="str">
        <f t="shared" si="17"/>
        <v/>
      </c>
      <c r="E19" s="24" t="str">
        <f t="shared" si="17"/>
        <v/>
      </c>
      <c r="F19" s="24" t="str">
        <f t="shared" si="17"/>
        <v/>
      </c>
      <c r="G19" s="24" t="str">
        <f t="shared" si="17"/>
        <v/>
      </c>
      <c r="H19" s="24" t="str">
        <f t="shared" si="17"/>
        <v/>
      </c>
      <c r="I19" s="24" t="str">
        <f t="shared" si="17"/>
        <v/>
      </c>
      <c r="J19" s="24" t="str">
        <f t="shared" si="17"/>
        <v/>
      </c>
      <c r="K19" s="24" t="str">
        <f t="shared" si="17"/>
        <v/>
      </c>
      <c r="L19" s="24" t="str">
        <f t="shared" si="17"/>
        <v/>
      </c>
      <c r="M19" s="24" t="str">
        <f t="shared" si="17"/>
        <v/>
      </c>
      <c r="N19" s="24" t="str">
        <f t="shared" si="17"/>
        <v/>
      </c>
      <c r="O19" s="24" t="str">
        <f t="shared" si="17"/>
        <v/>
      </c>
      <c r="P19" s="45">
        <f t="shared" si="1"/>
        <v>0</v>
      </c>
      <c r="Q19" s="29">
        <f t="shared" si="2"/>
        <v>0</v>
      </c>
      <c r="R19" s="30" t="str">
        <f t="shared" si="3"/>
        <v/>
      </c>
    </row>
    <row r="20" spans="1:18" ht="11.25" customHeight="1" x14ac:dyDescent="0.2">
      <c r="A20" s="411" t="s">
        <v>672</v>
      </c>
      <c r="B20" s="411"/>
      <c r="C20" s="24" t="str">
        <f t="shared" ref="C20:O20" si="18">IF($Q20=0,"",C49/$Q20)</f>
        <v/>
      </c>
      <c r="D20" s="24" t="str">
        <f t="shared" si="18"/>
        <v/>
      </c>
      <c r="E20" s="24" t="str">
        <f t="shared" si="18"/>
        <v/>
      </c>
      <c r="F20" s="24" t="str">
        <f t="shared" si="18"/>
        <v/>
      </c>
      <c r="G20" s="24" t="str">
        <f t="shared" si="18"/>
        <v/>
      </c>
      <c r="H20" s="24" t="str">
        <f t="shared" si="18"/>
        <v/>
      </c>
      <c r="I20" s="24" t="str">
        <f t="shared" si="18"/>
        <v/>
      </c>
      <c r="J20" s="24" t="str">
        <f t="shared" si="18"/>
        <v/>
      </c>
      <c r="K20" s="24" t="str">
        <f t="shared" si="18"/>
        <v/>
      </c>
      <c r="L20" s="24" t="str">
        <f t="shared" si="18"/>
        <v/>
      </c>
      <c r="M20" s="24" t="str">
        <f t="shared" si="18"/>
        <v/>
      </c>
      <c r="N20" s="24" t="str">
        <f t="shared" si="18"/>
        <v/>
      </c>
      <c r="O20" s="24" t="str">
        <f t="shared" si="18"/>
        <v/>
      </c>
      <c r="P20" s="45">
        <f t="shared" si="1"/>
        <v>0</v>
      </c>
      <c r="Q20" s="29">
        <f t="shared" si="2"/>
        <v>0</v>
      </c>
      <c r="R20" s="30" t="str">
        <f t="shared" si="3"/>
        <v/>
      </c>
    </row>
    <row r="21" spans="1:18" x14ac:dyDescent="0.2">
      <c r="A21" s="411" t="s">
        <v>673</v>
      </c>
      <c r="B21" s="411"/>
      <c r="C21" s="24" t="str">
        <f t="shared" ref="C21:O21" si="19">IF($Q21=0,"",C50/$Q21)</f>
        <v/>
      </c>
      <c r="D21" s="24" t="str">
        <f t="shared" si="19"/>
        <v/>
      </c>
      <c r="E21" s="24" t="str">
        <f t="shared" si="19"/>
        <v/>
      </c>
      <c r="F21" s="24" t="str">
        <f t="shared" si="19"/>
        <v/>
      </c>
      <c r="G21" s="24" t="str">
        <f t="shared" si="19"/>
        <v/>
      </c>
      <c r="H21" s="24" t="str">
        <f t="shared" si="19"/>
        <v/>
      </c>
      <c r="I21" s="24" t="str">
        <f t="shared" si="19"/>
        <v/>
      </c>
      <c r="J21" s="24" t="str">
        <f t="shared" si="19"/>
        <v/>
      </c>
      <c r="K21" s="24" t="str">
        <f t="shared" si="19"/>
        <v/>
      </c>
      <c r="L21" s="24" t="str">
        <f t="shared" si="19"/>
        <v/>
      </c>
      <c r="M21" s="24" t="str">
        <f t="shared" si="19"/>
        <v/>
      </c>
      <c r="N21" s="24" t="str">
        <f t="shared" si="19"/>
        <v/>
      </c>
      <c r="O21" s="24" t="str">
        <f t="shared" si="19"/>
        <v/>
      </c>
      <c r="P21" s="45">
        <f t="shared" si="1"/>
        <v>0</v>
      </c>
      <c r="Q21" s="29">
        <f t="shared" si="2"/>
        <v>0</v>
      </c>
      <c r="R21" s="30" t="str">
        <f t="shared" si="3"/>
        <v/>
      </c>
    </row>
    <row r="22" spans="1:18" s="27" customFormat="1" ht="11.25" customHeight="1" x14ac:dyDescent="0.2">
      <c r="A22" s="411" t="s">
        <v>674</v>
      </c>
      <c r="B22" s="411"/>
      <c r="C22" s="24" t="str">
        <f t="shared" ref="C22:O22" si="20">IF($Q22=0,"",C51/$Q22)</f>
        <v/>
      </c>
      <c r="D22" s="24" t="str">
        <f t="shared" si="20"/>
        <v/>
      </c>
      <c r="E22" s="24" t="str">
        <f t="shared" si="20"/>
        <v/>
      </c>
      <c r="F22" s="24" t="str">
        <f t="shared" si="20"/>
        <v/>
      </c>
      <c r="G22" s="24" t="str">
        <f t="shared" si="20"/>
        <v/>
      </c>
      <c r="H22" s="24" t="str">
        <f t="shared" si="20"/>
        <v/>
      </c>
      <c r="I22" s="24" t="str">
        <f t="shared" si="20"/>
        <v/>
      </c>
      <c r="J22" s="24" t="str">
        <f t="shared" si="20"/>
        <v/>
      </c>
      <c r="K22" s="24" t="str">
        <f t="shared" si="20"/>
        <v/>
      </c>
      <c r="L22" s="24" t="str">
        <f t="shared" si="20"/>
        <v/>
      </c>
      <c r="M22" s="24" t="str">
        <f t="shared" si="20"/>
        <v/>
      </c>
      <c r="N22" s="24" t="str">
        <f t="shared" si="20"/>
        <v/>
      </c>
      <c r="O22" s="24" t="str">
        <f t="shared" si="20"/>
        <v/>
      </c>
      <c r="P22" s="45">
        <f t="shared" si="1"/>
        <v>0</v>
      </c>
      <c r="Q22" s="29">
        <f t="shared" si="2"/>
        <v>0</v>
      </c>
      <c r="R22" s="30" t="str">
        <f t="shared" si="3"/>
        <v/>
      </c>
    </row>
    <row r="23" spans="1:18" x14ac:dyDescent="0.2">
      <c r="A23" s="411" t="s">
        <v>675</v>
      </c>
      <c r="B23" s="411"/>
      <c r="C23" s="24" t="str">
        <f t="shared" ref="C23:O23" si="21">IF($Q23=0,"",C52/$Q23)</f>
        <v/>
      </c>
      <c r="D23" s="24" t="str">
        <f t="shared" si="21"/>
        <v/>
      </c>
      <c r="E23" s="24" t="str">
        <f t="shared" si="21"/>
        <v/>
      </c>
      <c r="F23" s="24" t="str">
        <f t="shared" si="21"/>
        <v/>
      </c>
      <c r="G23" s="24" t="str">
        <f t="shared" si="21"/>
        <v/>
      </c>
      <c r="H23" s="24" t="str">
        <f t="shared" si="21"/>
        <v/>
      </c>
      <c r="I23" s="24" t="str">
        <f t="shared" si="21"/>
        <v/>
      </c>
      <c r="J23" s="24" t="str">
        <f t="shared" si="21"/>
        <v/>
      </c>
      <c r="K23" s="24" t="str">
        <f t="shared" si="21"/>
        <v/>
      </c>
      <c r="L23" s="24" t="str">
        <f t="shared" si="21"/>
        <v/>
      </c>
      <c r="M23" s="24" t="str">
        <f t="shared" si="21"/>
        <v/>
      </c>
      <c r="N23" s="24" t="str">
        <f t="shared" si="21"/>
        <v/>
      </c>
      <c r="O23" s="24" t="str">
        <f t="shared" si="21"/>
        <v/>
      </c>
      <c r="P23" s="45">
        <f t="shared" si="1"/>
        <v>0</v>
      </c>
      <c r="Q23" s="29">
        <f t="shared" si="2"/>
        <v>0</v>
      </c>
      <c r="R23" s="30" t="str">
        <f t="shared" si="3"/>
        <v/>
      </c>
    </row>
    <row r="24" spans="1:18" x14ac:dyDescent="0.2">
      <c r="A24" s="411" t="s">
        <v>676</v>
      </c>
      <c r="B24" s="411"/>
      <c r="C24" s="24" t="str">
        <f t="shared" ref="C24:O24" si="22">IF($Q24=0,"",C53/$Q24)</f>
        <v/>
      </c>
      <c r="D24" s="24" t="str">
        <f t="shared" si="22"/>
        <v/>
      </c>
      <c r="E24" s="24" t="str">
        <f t="shared" si="22"/>
        <v/>
      </c>
      <c r="F24" s="24" t="str">
        <f t="shared" si="22"/>
        <v/>
      </c>
      <c r="G24" s="24" t="str">
        <f t="shared" si="22"/>
        <v/>
      </c>
      <c r="H24" s="24" t="str">
        <f t="shared" si="22"/>
        <v/>
      </c>
      <c r="I24" s="24" t="str">
        <f t="shared" si="22"/>
        <v/>
      </c>
      <c r="J24" s="24" t="str">
        <f t="shared" si="22"/>
        <v/>
      </c>
      <c r="K24" s="24" t="str">
        <f t="shared" si="22"/>
        <v/>
      </c>
      <c r="L24" s="24" t="str">
        <f t="shared" si="22"/>
        <v/>
      </c>
      <c r="M24" s="24" t="str">
        <f t="shared" si="22"/>
        <v/>
      </c>
      <c r="N24" s="24" t="str">
        <f t="shared" si="22"/>
        <v/>
      </c>
      <c r="O24" s="24" t="str">
        <f t="shared" si="22"/>
        <v/>
      </c>
      <c r="P24" s="45">
        <f t="shared" si="1"/>
        <v>0</v>
      </c>
      <c r="Q24" s="29">
        <f t="shared" si="2"/>
        <v>0</v>
      </c>
      <c r="R24" s="30" t="str">
        <f t="shared" si="3"/>
        <v/>
      </c>
    </row>
    <row r="25" spans="1:18" ht="11.25" customHeight="1" x14ac:dyDescent="0.2">
      <c r="A25" s="411" t="s">
        <v>677</v>
      </c>
      <c r="B25" s="411"/>
      <c r="C25" s="24" t="str">
        <f t="shared" ref="C25:O25" si="23">IF($Q25=0,"",C54/$Q25)</f>
        <v/>
      </c>
      <c r="D25" s="24" t="str">
        <f t="shared" si="23"/>
        <v/>
      </c>
      <c r="E25" s="24" t="str">
        <f t="shared" si="23"/>
        <v/>
      </c>
      <c r="F25" s="24" t="str">
        <f t="shared" si="23"/>
        <v/>
      </c>
      <c r="G25" s="24" t="str">
        <f t="shared" si="23"/>
        <v/>
      </c>
      <c r="H25" s="24" t="str">
        <f t="shared" si="23"/>
        <v/>
      </c>
      <c r="I25" s="24" t="str">
        <f t="shared" si="23"/>
        <v/>
      </c>
      <c r="J25" s="24" t="str">
        <f t="shared" si="23"/>
        <v/>
      </c>
      <c r="K25" s="24" t="str">
        <f t="shared" si="23"/>
        <v/>
      </c>
      <c r="L25" s="24" t="str">
        <f t="shared" si="23"/>
        <v/>
      </c>
      <c r="M25" s="24" t="str">
        <f t="shared" si="23"/>
        <v/>
      </c>
      <c r="N25" s="24" t="str">
        <f t="shared" si="23"/>
        <v/>
      </c>
      <c r="O25" s="24" t="str">
        <f t="shared" si="23"/>
        <v/>
      </c>
      <c r="P25" s="45">
        <f t="shared" si="1"/>
        <v>0</v>
      </c>
      <c r="Q25" s="29">
        <f t="shared" si="2"/>
        <v>0</v>
      </c>
      <c r="R25" s="30" t="str">
        <f t="shared" si="3"/>
        <v/>
      </c>
    </row>
    <row r="26" spans="1:18" x14ac:dyDescent="0.2">
      <c r="A26" s="411" t="s">
        <v>678</v>
      </c>
      <c r="B26" s="411"/>
      <c r="C26" s="24" t="str">
        <f t="shared" ref="C26:O26" si="24">IF($Q26=0,"",C55/$Q26)</f>
        <v/>
      </c>
      <c r="D26" s="24" t="str">
        <f t="shared" si="24"/>
        <v/>
      </c>
      <c r="E26" s="24" t="str">
        <f t="shared" si="24"/>
        <v/>
      </c>
      <c r="F26" s="24" t="str">
        <f t="shared" si="24"/>
        <v/>
      </c>
      <c r="G26" s="24" t="str">
        <f t="shared" si="24"/>
        <v/>
      </c>
      <c r="H26" s="24" t="str">
        <f t="shared" si="24"/>
        <v/>
      </c>
      <c r="I26" s="24" t="str">
        <f t="shared" si="24"/>
        <v/>
      </c>
      <c r="J26" s="24" t="str">
        <f t="shared" si="24"/>
        <v/>
      </c>
      <c r="K26" s="24" t="str">
        <f t="shared" si="24"/>
        <v/>
      </c>
      <c r="L26" s="24" t="str">
        <f t="shared" si="24"/>
        <v/>
      </c>
      <c r="M26" s="24" t="str">
        <f t="shared" si="24"/>
        <v/>
      </c>
      <c r="N26" s="24" t="str">
        <f t="shared" si="24"/>
        <v/>
      </c>
      <c r="O26" s="24" t="str">
        <f t="shared" si="24"/>
        <v/>
      </c>
      <c r="P26" s="45">
        <f t="shared" si="1"/>
        <v>0</v>
      </c>
      <c r="Q26" s="29">
        <f t="shared" si="2"/>
        <v>0</v>
      </c>
      <c r="R26" s="30" t="str">
        <f t="shared" si="3"/>
        <v/>
      </c>
    </row>
    <row r="27" spans="1:18" x14ac:dyDescent="0.2">
      <c r="A27" s="411" t="s">
        <v>679</v>
      </c>
      <c r="B27" s="411"/>
      <c r="C27" s="24" t="str">
        <f t="shared" ref="C27:O27" si="25">IF($Q27=0,"",C56/$Q27)</f>
        <v/>
      </c>
      <c r="D27" s="24" t="str">
        <f t="shared" si="25"/>
        <v/>
      </c>
      <c r="E27" s="24" t="str">
        <f t="shared" si="25"/>
        <v/>
      </c>
      <c r="F27" s="24" t="str">
        <f t="shared" si="25"/>
        <v/>
      </c>
      <c r="G27" s="24" t="str">
        <f t="shared" si="25"/>
        <v/>
      </c>
      <c r="H27" s="24" t="str">
        <f t="shared" si="25"/>
        <v/>
      </c>
      <c r="I27" s="24" t="str">
        <f t="shared" si="25"/>
        <v/>
      </c>
      <c r="J27" s="24" t="str">
        <f t="shared" si="25"/>
        <v/>
      </c>
      <c r="K27" s="24" t="str">
        <f t="shared" si="25"/>
        <v/>
      </c>
      <c r="L27" s="24" t="str">
        <f t="shared" si="25"/>
        <v/>
      </c>
      <c r="M27" s="24" t="str">
        <f t="shared" si="25"/>
        <v/>
      </c>
      <c r="N27" s="24" t="str">
        <f t="shared" si="25"/>
        <v/>
      </c>
      <c r="O27" s="24" t="str">
        <f t="shared" si="25"/>
        <v/>
      </c>
      <c r="P27" s="45">
        <f t="shared" si="1"/>
        <v>0</v>
      </c>
      <c r="Q27" s="29">
        <f t="shared" si="2"/>
        <v>0</v>
      </c>
      <c r="R27" s="30" t="str">
        <f t="shared" si="3"/>
        <v/>
      </c>
    </row>
    <row r="28" spans="1:18" x14ac:dyDescent="0.2">
      <c r="A28" s="336" t="s">
        <v>0</v>
      </c>
      <c r="B28" s="31" t="s">
        <v>1</v>
      </c>
      <c r="C28" s="218">
        <f>C58-C57</f>
        <v>0</v>
      </c>
      <c r="D28" s="218">
        <f t="shared" ref="D28:O28" si="26">D58-D57</f>
        <v>0</v>
      </c>
      <c r="E28" s="218">
        <f t="shared" si="26"/>
        <v>0</v>
      </c>
      <c r="F28" s="218">
        <f t="shared" si="26"/>
        <v>0</v>
      </c>
      <c r="G28" s="218">
        <f t="shared" si="26"/>
        <v>0</v>
      </c>
      <c r="H28" s="218">
        <f t="shared" si="26"/>
        <v>0</v>
      </c>
      <c r="I28" s="218">
        <f t="shared" si="26"/>
        <v>0</v>
      </c>
      <c r="J28" s="218">
        <f t="shared" si="26"/>
        <v>0</v>
      </c>
      <c r="K28" s="218">
        <f t="shared" si="26"/>
        <v>0</v>
      </c>
      <c r="L28" s="218">
        <f t="shared" si="26"/>
        <v>0</v>
      </c>
      <c r="M28" s="218">
        <f t="shared" si="26"/>
        <v>0</v>
      </c>
      <c r="N28" s="218">
        <f t="shared" si="26"/>
        <v>0</v>
      </c>
      <c r="O28" s="218">
        <f t="shared" si="26"/>
        <v>0</v>
      </c>
      <c r="P28" s="193">
        <f>IF(Q28=0,0,P58)</f>
        <v>0</v>
      </c>
      <c r="Q28" s="269">
        <f>R58-Q58-R57+Q57</f>
        <v>0</v>
      </c>
      <c r="R28" s="270" t="str">
        <f t="shared" si="3"/>
        <v/>
      </c>
    </row>
    <row r="29" spans="1:18" x14ac:dyDescent="0.2">
      <c r="A29" s="337"/>
      <c r="B29" s="22" t="s">
        <v>2</v>
      </c>
      <c r="C29" s="263" t="str">
        <f>IF($Q28=0,"",C28/$Q28)</f>
        <v/>
      </c>
      <c r="D29" s="263" t="str">
        <f t="shared" ref="D29:O29" si="27">IF($Q28=0,"",D28/$Q28)</f>
        <v/>
      </c>
      <c r="E29" s="263" t="str">
        <f t="shared" si="27"/>
        <v/>
      </c>
      <c r="F29" s="263" t="str">
        <f t="shared" si="27"/>
        <v/>
      </c>
      <c r="G29" s="263" t="str">
        <f t="shared" si="27"/>
        <v/>
      </c>
      <c r="H29" s="263" t="str">
        <f t="shared" si="27"/>
        <v/>
      </c>
      <c r="I29" s="263" t="str">
        <f t="shared" si="27"/>
        <v/>
      </c>
      <c r="J29" s="263" t="str">
        <f t="shared" si="27"/>
        <v/>
      </c>
      <c r="K29" s="263" t="str">
        <f t="shared" si="27"/>
        <v/>
      </c>
      <c r="L29" s="263" t="str">
        <f t="shared" si="27"/>
        <v/>
      </c>
      <c r="M29" s="263" t="str">
        <f t="shared" si="27"/>
        <v/>
      </c>
      <c r="N29" s="263" t="str">
        <f t="shared" si="27"/>
        <v/>
      </c>
      <c r="O29" s="263" t="str">
        <f t="shared" si="27"/>
        <v/>
      </c>
      <c r="P29" s="23"/>
      <c r="Q29" s="266" t="str">
        <f>IF($Q28=0,"",Q28/$Q28)</f>
        <v/>
      </c>
      <c r="R29" s="270"/>
    </row>
    <row r="30" spans="1:18" x14ac:dyDescent="0.2">
      <c r="A30" s="18" t="str">
        <f>Titel!$A$15</f>
        <v>© 2025 IFT Institut für Therapieforschung, München</v>
      </c>
      <c r="B30" s="18"/>
      <c r="Q30" s="19" t="s">
        <v>22</v>
      </c>
      <c r="R30" s="20">
        <f>IF(R58=0,0,(Q58+R57-Q57)/R58)</f>
        <v>0</v>
      </c>
    </row>
    <row r="31" spans="1:18" x14ac:dyDescent="0.2">
      <c r="A31" s="18"/>
      <c r="B31" s="18"/>
      <c r="P31" s="217"/>
      <c r="Q31" s="20"/>
    </row>
    <row r="32" spans="1:18" x14ac:dyDescent="0.2">
      <c r="A32" s="417" t="s">
        <v>277</v>
      </c>
      <c r="B32" s="418"/>
      <c r="C32" s="368" t="s">
        <v>121</v>
      </c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</row>
    <row r="33" spans="1:18" x14ac:dyDescent="0.2">
      <c r="A33" s="417"/>
      <c r="B33" s="417"/>
      <c r="C33" s="25">
        <v>-14</v>
      </c>
      <c r="D33" s="25" t="s">
        <v>123</v>
      </c>
      <c r="E33" s="25" t="s">
        <v>124</v>
      </c>
      <c r="F33" s="25" t="s">
        <v>117</v>
      </c>
      <c r="G33" s="25" t="s">
        <v>118</v>
      </c>
      <c r="H33" s="25" t="s">
        <v>74</v>
      </c>
      <c r="I33" s="25" t="s">
        <v>75</v>
      </c>
      <c r="J33" s="25" t="s">
        <v>76</v>
      </c>
      <c r="K33" s="25" t="s">
        <v>77</v>
      </c>
      <c r="L33" s="25" t="s">
        <v>78</v>
      </c>
      <c r="M33" s="25" t="s">
        <v>132</v>
      </c>
      <c r="N33" s="25" t="s">
        <v>133</v>
      </c>
      <c r="O33" s="25" t="s">
        <v>134</v>
      </c>
      <c r="P33" s="25" t="s">
        <v>135</v>
      </c>
      <c r="Q33" s="25" t="s">
        <v>3</v>
      </c>
      <c r="R33" s="26" t="s">
        <v>0</v>
      </c>
    </row>
    <row r="34" spans="1:18" x14ac:dyDescent="0.2">
      <c r="A34" s="416" t="s">
        <v>659</v>
      </c>
      <c r="B34" s="416"/>
      <c r="C34" s="36">
        <f t="array" ref="C34:R58">[1]gsby250200!$D$956:$S$980</f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45">
        <v>0</v>
      </c>
      <c r="Q34" s="36">
        <v>0</v>
      </c>
      <c r="R34" s="37">
        <v>0</v>
      </c>
    </row>
    <row r="35" spans="1:18" x14ac:dyDescent="0.2">
      <c r="A35" s="416" t="s">
        <v>660</v>
      </c>
      <c r="B35" s="416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45">
        <v>0</v>
      </c>
      <c r="Q35" s="36">
        <v>0</v>
      </c>
      <c r="R35" s="37">
        <v>0</v>
      </c>
    </row>
    <row r="36" spans="1:18" x14ac:dyDescent="0.2">
      <c r="A36" s="416" t="s">
        <v>661</v>
      </c>
      <c r="B36" s="416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45">
        <v>0</v>
      </c>
      <c r="Q36" s="36">
        <v>0</v>
      </c>
      <c r="R36" s="37">
        <v>0</v>
      </c>
    </row>
    <row r="37" spans="1:18" x14ac:dyDescent="0.2">
      <c r="A37" s="416" t="s">
        <v>241</v>
      </c>
      <c r="B37" s="416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45">
        <v>0</v>
      </c>
      <c r="Q37" s="36">
        <v>0</v>
      </c>
      <c r="R37" s="37">
        <v>0</v>
      </c>
    </row>
    <row r="38" spans="1:18" x14ac:dyDescent="0.2">
      <c r="A38" s="416" t="s">
        <v>662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45">
        <v>0</v>
      </c>
      <c r="Q38" s="36">
        <v>0</v>
      </c>
      <c r="R38" s="37">
        <v>0</v>
      </c>
    </row>
    <row r="39" spans="1:18" x14ac:dyDescent="0.2">
      <c r="A39" s="416" t="s">
        <v>663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45">
        <v>0</v>
      </c>
      <c r="Q39" s="36">
        <v>0</v>
      </c>
      <c r="R39" s="37">
        <v>0</v>
      </c>
    </row>
    <row r="40" spans="1:18" x14ac:dyDescent="0.2">
      <c r="A40" s="416" t="s">
        <v>664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45">
        <v>0</v>
      </c>
      <c r="Q40" s="36">
        <v>0</v>
      </c>
      <c r="R40" s="37">
        <v>0</v>
      </c>
    </row>
    <row r="41" spans="1:18" x14ac:dyDescent="0.2">
      <c r="A41" s="416" t="s">
        <v>665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45">
        <v>0</v>
      </c>
      <c r="Q41" s="36">
        <v>0</v>
      </c>
      <c r="R41" s="37">
        <v>0</v>
      </c>
    </row>
    <row r="42" spans="1:18" x14ac:dyDescent="0.2">
      <c r="A42" s="416" t="s">
        <v>666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45">
        <v>0</v>
      </c>
      <c r="Q42" s="36">
        <v>0</v>
      </c>
      <c r="R42" s="37">
        <v>0</v>
      </c>
    </row>
    <row r="43" spans="1:18" x14ac:dyDescent="0.2">
      <c r="A43" s="416" t="s">
        <v>667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45">
        <v>0</v>
      </c>
      <c r="Q43" s="36">
        <v>0</v>
      </c>
      <c r="R43" s="37">
        <v>0</v>
      </c>
    </row>
    <row r="44" spans="1:18" ht="11.25" customHeight="1" x14ac:dyDescent="0.2">
      <c r="A44" s="416" t="s">
        <v>668</v>
      </c>
      <c r="B44" s="416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45">
        <v>0</v>
      </c>
      <c r="Q44" s="36">
        <v>0</v>
      </c>
      <c r="R44" s="37">
        <v>0</v>
      </c>
    </row>
    <row r="45" spans="1:18" x14ac:dyDescent="0.2">
      <c r="A45" s="416" t="s">
        <v>669</v>
      </c>
      <c r="B45" s="416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45">
        <v>0</v>
      </c>
      <c r="Q45" s="36">
        <v>0</v>
      </c>
      <c r="R45" s="37">
        <v>0</v>
      </c>
    </row>
    <row r="46" spans="1:18" x14ac:dyDescent="0.2">
      <c r="A46" s="416" t="s">
        <v>680</v>
      </c>
      <c r="B46" s="416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45">
        <v>0</v>
      </c>
      <c r="Q46" s="36">
        <v>0</v>
      </c>
      <c r="R46" s="37">
        <v>0</v>
      </c>
    </row>
    <row r="47" spans="1:18" x14ac:dyDescent="0.2">
      <c r="A47" s="416" t="s">
        <v>670</v>
      </c>
      <c r="B47" s="416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45">
        <v>0</v>
      </c>
      <c r="Q47" s="36">
        <v>0</v>
      </c>
      <c r="R47" s="37">
        <v>0</v>
      </c>
    </row>
    <row r="48" spans="1:18" x14ac:dyDescent="0.2">
      <c r="A48" s="416" t="s">
        <v>671</v>
      </c>
      <c r="B48" s="416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45">
        <v>0</v>
      </c>
      <c r="Q48" s="36">
        <v>0</v>
      </c>
      <c r="R48" s="37">
        <v>0</v>
      </c>
    </row>
    <row r="49" spans="1:18" x14ac:dyDescent="0.2">
      <c r="A49" s="416" t="s">
        <v>672</v>
      </c>
      <c r="B49" s="416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45">
        <v>0</v>
      </c>
      <c r="Q49" s="36">
        <v>0</v>
      </c>
      <c r="R49" s="37">
        <v>0</v>
      </c>
    </row>
    <row r="50" spans="1:18" x14ac:dyDescent="0.2">
      <c r="A50" s="416" t="s">
        <v>673</v>
      </c>
      <c r="B50" s="416"/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45">
        <v>0</v>
      </c>
      <c r="Q50" s="36">
        <v>0</v>
      </c>
      <c r="R50" s="37">
        <v>0</v>
      </c>
    </row>
    <row r="51" spans="1:18" x14ac:dyDescent="0.2">
      <c r="A51" s="416" t="s">
        <v>674</v>
      </c>
      <c r="B51" s="416"/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45">
        <v>0</v>
      </c>
      <c r="Q51" s="36">
        <v>0</v>
      </c>
      <c r="R51" s="37">
        <v>0</v>
      </c>
    </row>
    <row r="52" spans="1:18" x14ac:dyDescent="0.2">
      <c r="A52" s="416" t="s">
        <v>675</v>
      </c>
      <c r="B52" s="416"/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45">
        <v>0</v>
      </c>
      <c r="Q52" s="36">
        <v>0</v>
      </c>
      <c r="R52" s="37">
        <v>0</v>
      </c>
    </row>
    <row r="53" spans="1:18" x14ac:dyDescent="0.2">
      <c r="A53" s="416" t="s">
        <v>676</v>
      </c>
      <c r="B53" s="416"/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45">
        <v>0</v>
      </c>
      <c r="Q53" s="36">
        <v>0</v>
      </c>
      <c r="R53" s="37">
        <v>0</v>
      </c>
    </row>
    <row r="54" spans="1:18" x14ac:dyDescent="0.2">
      <c r="A54" s="416" t="s">
        <v>677</v>
      </c>
      <c r="B54" s="416"/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45">
        <v>0</v>
      </c>
      <c r="Q54" s="36">
        <v>0</v>
      </c>
      <c r="R54" s="37">
        <v>0</v>
      </c>
    </row>
    <row r="55" spans="1:18" x14ac:dyDescent="0.2">
      <c r="A55" s="416" t="s">
        <v>678</v>
      </c>
      <c r="B55" s="416"/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45">
        <v>0</v>
      </c>
      <c r="Q55" s="36">
        <v>0</v>
      </c>
      <c r="R55" s="37">
        <v>0</v>
      </c>
    </row>
    <row r="56" spans="1:18" x14ac:dyDescent="0.2">
      <c r="A56" s="416" t="s">
        <v>679</v>
      </c>
      <c r="B56" s="416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45">
        <v>0</v>
      </c>
      <c r="Q56" s="36">
        <v>0</v>
      </c>
      <c r="R56" s="37">
        <v>0</v>
      </c>
    </row>
    <row r="57" spans="1:18" x14ac:dyDescent="0.2">
      <c r="A57" s="416" t="s">
        <v>3</v>
      </c>
      <c r="B57" s="416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45">
        <v>0</v>
      </c>
      <c r="Q57" s="36">
        <v>0</v>
      </c>
      <c r="R57" s="37">
        <v>0</v>
      </c>
    </row>
    <row r="58" spans="1:18" x14ac:dyDescent="0.2">
      <c r="A58" s="419" t="s">
        <v>18</v>
      </c>
      <c r="B58" s="419"/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94">
        <v>0</v>
      </c>
      <c r="Q58" s="114">
        <v>0</v>
      </c>
      <c r="R58" s="122">
        <v>0</v>
      </c>
    </row>
  </sheetData>
  <mergeCells count="54">
    <mergeCell ref="A57:B57"/>
    <mergeCell ref="A58:B58"/>
    <mergeCell ref="A51:B51"/>
    <mergeCell ref="A52:B52"/>
    <mergeCell ref="A27:B27"/>
    <mergeCell ref="A48:B48"/>
    <mergeCell ref="A49:B49"/>
    <mergeCell ref="A50:B50"/>
    <mergeCell ref="A39:B39"/>
    <mergeCell ref="A56:B56"/>
    <mergeCell ref="A55:B55"/>
    <mergeCell ref="A54:B54"/>
    <mergeCell ref="A53:B53"/>
    <mergeCell ref="A23:B23"/>
    <mergeCell ref="A40:B40"/>
    <mergeCell ref="A41:B41"/>
    <mergeCell ref="A42:B42"/>
    <mergeCell ref="A34:B34"/>
    <mergeCell ref="A28:A29"/>
    <mergeCell ref="A35:B35"/>
    <mergeCell ref="A25:B25"/>
    <mergeCell ref="A24:B24"/>
    <mergeCell ref="A32:B33"/>
    <mergeCell ref="A36:B36"/>
    <mergeCell ref="A37:B37"/>
    <mergeCell ref="A38:B38"/>
    <mergeCell ref="A26:B26"/>
    <mergeCell ref="C32:R32"/>
    <mergeCell ref="A44:B44"/>
    <mergeCell ref="A45:B45"/>
    <mergeCell ref="A46:B46"/>
    <mergeCell ref="A47:B47"/>
    <mergeCell ref="A43:B43"/>
    <mergeCell ref="A18:B18"/>
    <mergeCell ref="A21:B21"/>
    <mergeCell ref="A22:B22"/>
    <mergeCell ref="A20:B20"/>
    <mergeCell ref="A10:B10"/>
    <mergeCell ref="A11:B11"/>
    <mergeCell ref="A12:B12"/>
    <mergeCell ref="A13:B13"/>
    <mergeCell ref="A16:B16"/>
    <mergeCell ref="A17:B17"/>
    <mergeCell ref="A19:B19"/>
    <mergeCell ref="A15:B15"/>
    <mergeCell ref="A14:B14"/>
    <mergeCell ref="A8:B8"/>
    <mergeCell ref="A9:B9"/>
    <mergeCell ref="A3:B4"/>
    <mergeCell ref="C3:P3"/>
    <mergeCell ref="Q3:R3"/>
    <mergeCell ref="A5:B5"/>
    <mergeCell ref="A6:B6"/>
    <mergeCell ref="A7:B7"/>
  </mergeCells>
  <hyperlinks>
    <hyperlink ref="A1" location="Inhalt!A1" display="Inhalt!A1" xr:uid="{00000000-0004-0000-2F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Tabelle43"/>
  <dimension ref="A1:R5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4.7109375" style="10" customWidth="1"/>
    <col min="2" max="2" width="15.710937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88" t="str">
        <f>Inhalt!B31</f>
        <v>Z0_02</v>
      </c>
      <c r="B1" s="113" t="str">
        <f>Inhalt!C31 &amp;" (Männer)"</f>
        <v>: Vermittlung durch + Alter bei Betreuungsbeginn (Männer)</v>
      </c>
      <c r="I1" s="15"/>
    </row>
    <row r="2" spans="1:18" x14ac:dyDescent="0.2">
      <c r="I2" s="15"/>
    </row>
    <row r="3" spans="1:18" x14ac:dyDescent="0.2">
      <c r="A3" s="436" t="s">
        <v>351</v>
      </c>
      <c r="B3" s="436"/>
      <c r="C3" s="366" t="s">
        <v>121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7" t="s">
        <v>0</v>
      </c>
      <c r="R3" s="367"/>
    </row>
    <row r="4" spans="1:18" x14ac:dyDescent="0.2">
      <c r="A4" s="436"/>
      <c r="B4" s="436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  <c r="R4" s="17" t="s">
        <v>2</v>
      </c>
    </row>
    <row r="5" spans="1:18" x14ac:dyDescent="0.2">
      <c r="A5" s="411" t="s">
        <v>659</v>
      </c>
      <c r="B5" s="411"/>
      <c r="C5" s="24" t="str">
        <f t="shared" ref="C5:O5" si="0">IF($Q5=0,"",C34/$Q5)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>P34</f>
        <v>0</v>
      </c>
      <c r="Q5" s="29">
        <f>R34-Q34</f>
        <v>0</v>
      </c>
      <c r="R5" s="30" t="str">
        <f t="shared" ref="R5:R28" si="1">IF(Q$28=0,"",Q5/Q$28)</f>
        <v/>
      </c>
    </row>
    <row r="6" spans="1:18" x14ac:dyDescent="0.2">
      <c r="A6" s="411" t="s">
        <v>660</v>
      </c>
      <c r="B6" s="411"/>
      <c r="C6" s="24" t="str">
        <f t="shared" ref="C6:O6" si="2">IF($Q6=0,"",C35/$Q6)</f>
        <v/>
      </c>
      <c r="D6" s="24" t="str">
        <f t="shared" si="2"/>
        <v/>
      </c>
      <c r="E6" s="24" t="str">
        <f t="shared" si="2"/>
        <v/>
      </c>
      <c r="F6" s="24" t="str">
        <f t="shared" si="2"/>
        <v/>
      </c>
      <c r="G6" s="24" t="str">
        <f t="shared" si="2"/>
        <v/>
      </c>
      <c r="H6" s="24" t="str">
        <f t="shared" si="2"/>
        <v/>
      </c>
      <c r="I6" s="24" t="str">
        <f t="shared" si="2"/>
        <v/>
      </c>
      <c r="J6" s="24" t="str">
        <f t="shared" si="2"/>
        <v/>
      </c>
      <c r="K6" s="24" t="str">
        <f t="shared" si="2"/>
        <v/>
      </c>
      <c r="L6" s="24" t="str">
        <f t="shared" si="2"/>
        <v/>
      </c>
      <c r="M6" s="24" t="str">
        <f t="shared" si="2"/>
        <v/>
      </c>
      <c r="N6" s="24" t="str">
        <f t="shared" si="2"/>
        <v/>
      </c>
      <c r="O6" s="24" t="str">
        <f t="shared" si="2"/>
        <v/>
      </c>
      <c r="P6" s="45">
        <f t="shared" ref="P6:P27" si="3">P35</f>
        <v>0</v>
      </c>
      <c r="Q6" s="29">
        <f t="shared" ref="Q6:Q27" si="4">R35-Q35</f>
        <v>0</v>
      </c>
      <c r="R6" s="30" t="str">
        <f t="shared" si="1"/>
        <v/>
      </c>
    </row>
    <row r="7" spans="1:18" x14ac:dyDescent="0.2">
      <c r="A7" s="411" t="s">
        <v>661</v>
      </c>
      <c r="B7" s="411"/>
      <c r="C7" s="24" t="str">
        <f t="shared" ref="C7:O7" si="5">IF($Q7=0,"",C36/$Q7)</f>
        <v/>
      </c>
      <c r="D7" s="24" t="str">
        <f t="shared" si="5"/>
        <v/>
      </c>
      <c r="E7" s="24" t="str">
        <f t="shared" si="5"/>
        <v/>
      </c>
      <c r="F7" s="24" t="str">
        <f t="shared" si="5"/>
        <v/>
      </c>
      <c r="G7" s="24" t="str">
        <f t="shared" si="5"/>
        <v/>
      </c>
      <c r="H7" s="24" t="str">
        <f t="shared" si="5"/>
        <v/>
      </c>
      <c r="I7" s="24" t="str">
        <f t="shared" si="5"/>
        <v/>
      </c>
      <c r="J7" s="24" t="str">
        <f t="shared" si="5"/>
        <v/>
      </c>
      <c r="K7" s="24" t="str">
        <f t="shared" si="5"/>
        <v/>
      </c>
      <c r="L7" s="24" t="str">
        <f t="shared" si="5"/>
        <v/>
      </c>
      <c r="M7" s="24" t="str">
        <f t="shared" si="5"/>
        <v/>
      </c>
      <c r="N7" s="24" t="str">
        <f t="shared" si="5"/>
        <v/>
      </c>
      <c r="O7" s="24" t="str">
        <f t="shared" si="5"/>
        <v/>
      </c>
      <c r="P7" s="45">
        <f t="shared" si="3"/>
        <v>0</v>
      </c>
      <c r="Q7" s="29">
        <f t="shared" si="4"/>
        <v>0</v>
      </c>
      <c r="R7" s="30" t="str">
        <f t="shared" si="1"/>
        <v/>
      </c>
    </row>
    <row r="8" spans="1:18" ht="11.25" customHeight="1" x14ac:dyDescent="0.2">
      <c r="A8" s="411" t="s">
        <v>241</v>
      </c>
      <c r="B8" s="411"/>
      <c r="C8" s="24" t="str">
        <f t="shared" ref="C8:O8" si="6">IF($Q8=0,"",C37/$Q8)</f>
        <v/>
      </c>
      <c r="D8" s="24" t="str">
        <f t="shared" si="6"/>
        <v/>
      </c>
      <c r="E8" s="24" t="str">
        <f t="shared" si="6"/>
        <v/>
      </c>
      <c r="F8" s="24" t="str">
        <f t="shared" si="6"/>
        <v/>
      </c>
      <c r="G8" s="24" t="str">
        <f t="shared" si="6"/>
        <v/>
      </c>
      <c r="H8" s="24" t="str">
        <f t="shared" si="6"/>
        <v/>
      </c>
      <c r="I8" s="24" t="str">
        <f t="shared" si="6"/>
        <v/>
      </c>
      <c r="J8" s="24" t="str">
        <f t="shared" si="6"/>
        <v/>
      </c>
      <c r="K8" s="24" t="str">
        <f t="shared" si="6"/>
        <v/>
      </c>
      <c r="L8" s="24" t="str">
        <f t="shared" si="6"/>
        <v/>
      </c>
      <c r="M8" s="24" t="str">
        <f t="shared" si="6"/>
        <v/>
      </c>
      <c r="N8" s="24" t="str">
        <f t="shared" si="6"/>
        <v/>
      </c>
      <c r="O8" s="24" t="str">
        <f t="shared" si="6"/>
        <v/>
      </c>
      <c r="P8" s="45">
        <f t="shared" si="3"/>
        <v>0</v>
      </c>
      <c r="Q8" s="29">
        <f t="shared" si="4"/>
        <v>0</v>
      </c>
      <c r="R8" s="30" t="str">
        <f t="shared" si="1"/>
        <v/>
      </c>
    </row>
    <row r="9" spans="1:18" ht="11.25" customHeight="1" x14ac:dyDescent="0.2">
      <c r="A9" s="411" t="s">
        <v>662</v>
      </c>
      <c r="B9" s="411"/>
      <c r="C9" s="24" t="str">
        <f t="shared" ref="C9:O9" si="7">IF($Q9=0,"",C38/$Q9)</f>
        <v/>
      </c>
      <c r="D9" s="24" t="str">
        <f t="shared" si="7"/>
        <v/>
      </c>
      <c r="E9" s="24" t="str">
        <f t="shared" si="7"/>
        <v/>
      </c>
      <c r="F9" s="24" t="str">
        <f t="shared" si="7"/>
        <v/>
      </c>
      <c r="G9" s="24" t="str">
        <f t="shared" si="7"/>
        <v/>
      </c>
      <c r="H9" s="24" t="str">
        <f t="shared" si="7"/>
        <v/>
      </c>
      <c r="I9" s="24" t="str">
        <f t="shared" si="7"/>
        <v/>
      </c>
      <c r="J9" s="24" t="str">
        <f t="shared" si="7"/>
        <v/>
      </c>
      <c r="K9" s="24" t="str">
        <f t="shared" si="7"/>
        <v/>
      </c>
      <c r="L9" s="24" t="str">
        <f t="shared" si="7"/>
        <v/>
      </c>
      <c r="M9" s="24" t="str">
        <f t="shared" si="7"/>
        <v/>
      </c>
      <c r="N9" s="24" t="str">
        <f t="shared" si="7"/>
        <v/>
      </c>
      <c r="O9" s="24" t="str">
        <f t="shared" si="7"/>
        <v/>
      </c>
      <c r="P9" s="45">
        <f t="shared" si="3"/>
        <v>0</v>
      </c>
      <c r="Q9" s="29">
        <f t="shared" si="4"/>
        <v>0</v>
      </c>
      <c r="R9" s="30" t="str">
        <f t="shared" si="1"/>
        <v/>
      </c>
    </row>
    <row r="10" spans="1:18" x14ac:dyDescent="0.2">
      <c r="A10" s="411" t="s">
        <v>663</v>
      </c>
      <c r="B10" s="411"/>
      <c r="C10" s="24" t="str">
        <f t="shared" ref="C10:O10" si="8">IF($Q10=0,"",C39/$Q10)</f>
        <v/>
      </c>
      <c r="D10" s="24" t="str">
        <f t="shared" si="8"/>
        <v/>
      </c>
      <c r="E10" s="24" t="str">
        <f t="shared" si="8"/>
        <v/>
      </c>
      <c r="F10" s="24" t="str">
        <f t="shared" si="8"/>
        <v/>
      </c>
      <c r="G10" s="24" t="str">
        <f t="shared" si="8"/>
        <v/>
      </c>
      <c r="H10" s="24" t="str">
        <f t="shared" si="8"/>
        <v/>
      </c>
      <c r="I10" s="24" t="str">
        <f t="shared" si="8"/>
        <v/>
      </c>
      <c r="J10" s="24" t="str">
        <f t="shared" si="8"/>
        <v/>
      </c>
      <c r="K10" s="24" t="str">
        <f t="shared" si="8"/>
        <v/>
      </c>
      <c r="L10" s="24" t="str">
        <f t="shared" si="8"/>
        <v/>
      </c>
      <c r="M10" s="24" t="str">
        <f t="shared" si="8"/>
        <v/>
      </c>
      <c r="N10" s="24" t="str">
        <f t="shared" si="8"/>
        <v/>
      </c>
      <c r="O10" s="24" t="str">
        <f t="shared" si="8"/>
        <v/>
      </c>
      <c r="P10" s="45">
        <f t="shared" si="3"/>
        <v>0</v>
      </c>
      <c r="Q10" s="29">
        <f t="shared" si="4"/>
        <v>0</v>
      </c>
      <c r="R10" s="30" t="str">
        <f t="shared" si="1"/>
        <v/>
      </c>
    </row>
    <row r="11" spans="1:18" ht="11.25" customHeight="1" x14ac:dyDescent="0.2">
      <c r="A11" s="411" t="s">
        <v>664</v>
      </c>
      <c r="B11" s="411"/>
      <c r="C11" s="24" t="str">
        <f t="shared" ref="C11:O11" si="9">IF($Q11=0,"",C40/$Q11)</f>
        <v/>
      </c>
      <c r="D11" s="24" t="str">
        <f t="shared" si="9"/>
        <v/>
      </c>
      <c r="E11" s="24" t="str">
        <f t="shared" si="9"/>
        <v/>
      </c>
      <c r="F11" s="24" t="str">
        <f t="shared" si="9"/>
        <v/>
      </c>
      <c r="G11" s="24" t="str">
        <f t="shared" si="9"/>
        <v/>
      </c>
      <c r="H11" s="24" t="str">
        <f t="shared" si="9"/>
        <v/>
      </c>
      <c r="I11" s="24" t="str">
        <f t="shared" si="9"/>
        <v/>
      </c>
      <c r="J11" s="24" t="str">
        <f t="shared" si="9"/>
        <v/>
      </c>
      <c r="K11" s="24" t="str">
        <f t="shared" si="9"/>
        <v/>
      </c>
      <c r="L11" s="24" t="str">
        <f t="shared" si="9"/>
        <v/>
      </c>
      <c r="M11" s="24" t="str">
        <f t="shared" si="9"/>
        <v/>
      </c>
      <c r="N11" s="24" t="str">
        <f t="shared" si="9"/>
        <v/>
      </c>
      <c r="O11" s="24" t="str">
        <f t="shared" si="9"/>
        <v/>
      </c>
      <c r="P11" s="45">
        <f t="shared" si="3"/>
        <v>0</v>
      </c>
      <c r="Q11" s="29">
        <f t="shared" si="4"/>
        <v>0</v>
      </c>
      <c r="R11" s="30" t="str">
        <f t="shared" si="1"/>
        <v/>
      </c>
    </row>
    <row r="12" spans="1:18" x14ac:dyDescent="0.2">
      <c r="A12" s="411" t="s">
        <v>665</v>
      </c>
      <c r="B12" s="411"/>
      <c r="C12" s="24" t="str">
        <f t="shared" ref="C12:O12" si="10">IF($Q12=0,"",C41/$Q12)</f>
        <v/>
      </c>
      <c r="D12" s="24" t="str">
        <f t="shared" si="10"/>
        <v/>
      </c>
      <c r="E12" s="24" t="str">
        <f t="shared" si="10"/>
        <v/>
      </c>
      <c r="F12" s="24" t="str">
        <f t="shared" si="10"/>
        <v/>
      </c>
      <c r="G12" s="24" t="str">
        <f t="shared" si="10"/>
        <v/>
      </c>
      <c r="H12" s="24" t="str">
        <f t="shared" si="10"/>
        <v/>
      </c>
      <c r="I12" s="24" t="str">
        <f t="shared" si="10"/>
        <v/>
      </c>
      <c r="J12" s="24" t="str">
        <f t="shared" si="10"/>
        <v/>
      </c>
      <c r="K12" s="24" t="str">
        <f t="shared" si="10"/>
        <v/>
      </c>
      <c r="L12" s="24" t="str">
        <f t="shared" si="10"/>
        <v/>
      </c>
      <c r="M12" s="24" t="str">
        <f t="shared" si="10"/>
        <v/>
      </c>
      <c r="N12" s="24" t="str">
        <f t="shared" si="10"/>
        <v/>
      </c>
      <c r="O12" s="24" t="str">
        <f t="shared" si="10"/>
        <v/>
      </c>
      <c r="P12" s="45">
        <f t="shared" si="3"/>
        <v>0</v>
      </c>
      <c r="Q12" s="29">
        <f t="shared" si="4"/>
        <v>0</v>
      </c>
      <c r="R12" s="30" t="str">
        <f t="shared" si="1"/>
        <v/>
      </c>
    </row>
    <row r="13" spans="1:18" s="27" customFormat="1" x14ac:dyDescent="0.2">
      <c r="A13" s="411" t="s">
        <v>666</v>
      </c>
      <c r="B13" s="411"/>
      <c r="C13" s="24" t="str">
        <f t="shared" ref="C13:O13" si="11">IF($Q13=0,"",C42/$Q13)</f>
        <v/>
      </c>
      <c r="D13" s="24" t="str">
        <f t="shared" si="11"/>
        <v/>
      </c>
      <c r="E13" s="24" t="str">
        <f t="shared" si="11"/>
        <v/>
      </c>
      <c r="F13" s="24" t="str">
        <f t="shared" si="11"/>
        <v/>
      </c>
      <c r="G13" s="24" t="str">
        <f t="shared" si="11"/>
        <v/>
      </c>
      <c r="H13" s="24" t="str">
        <f t="shared" si="11"/>
        <v/>
      </c>
      <c r="I13" s="24" t="str">
        <f t="shared" si="11"/>
        <v/>
      </c>
      <c r="J13" s="24" t="str">
        <f t="shared" si="11"/>
        <v/>
      </c>
      <c r="K13" s="24" t="str">
        <f t="shared" si="11"/>
        <v/>
      </c>
      <c r="L13" s="24" t="str">
        <f t="shared" si="11"/>
        <v/>
      </c>
      <c r="M13" s="24" t="str">
        <f t="shared" si="11"/>
        <v/>
      </c>
      <c r="N13" s="24" t="str">
        <f t="shared" si="11"/>
        <v/>
      </c>
      <c r="O13" s="24" t="str">
        <f t="shared" si="11"/>
        <v/>
      </c>
      <c r="P13" s="45">
        <f t="shared" si="3"/>
        <v>0</v>
      </c>
      <c r="Q13" s="29">
        <f t="shared" si="4"/>
        <v>0</v>
      </c>
      <c r="R13" s="30" t="str">
        <f t="shared" si="1"/>
        <v/>
      </c>
    </row>
    <row r="14" spans="1:18" ht="11.25" customHeight="1" x14ac:dyDescent="0.2">
      <c r="A14" s="411" t="s">
        <v>667</v>
      </c>
      <c r="B14" s="411"/>
      <c r="C14" s="24" t="str">
        <f t="shared" ref="C14:O14" si="12">IF($Q14=0,"",C43/$Q14)</f>
        <v/>
      </c>
      <c r="D14" s="24" t="str">
        <f t="shared" si="12"/>
        <v/>
      </c>
      <c r="E14" s="24" t="str">
        <f t="shared" si="12"/>
        <v/>
      </c>
      <c r="F14" s="24" t="str">
        <f t="shared" si="12"/>
        <v/>
      </c>
      <c r="G14" s="24" t="str">
        <f t="shared" si="12"/>
        <v/>
      </c>
      <c r="H14" s="24" t="str">
        <f t="shared" si="12"/>
        <v/>
      </c>
      <c r="I14" s="24" t="str">
        <f t="shared" si="12"/>
        <v/>
      </c>
      <c r="J14" s="24" t="str">
        <f t="shared" si="12"/>
        <v/>
      </c>
      <c r="K14" s="24" t="str">
        <f t="shared" si="12"/>
        <v/>
      </c>
      <c r="L14" s="24" t="str">
        <f t="shared" si="12"/>
        <v/>
      </c>
      <c r="M14" s="24" t="str">
        <f t="shared" si="12"/>
        <v/>
      </c>
      <c r="N14" s="24" t="str">
        <f t="shared" si="12"/>
        <v/>
      </c>
      <c r="O14" s="24" t="str">
        <f t="shared" si="12"/>
        <v/>
      </c>
      <c r="P14" s="45">
        <f t="shared" si="3"/>
        <v>0</v>
      </c>
      <c r="Q14" s="29">
        <f t="shared" si="4"/>
        <v>0</v>
      </c>
      <c r="R14" s="30" t="str">
        <f t="shared" si="1"/>
        <v/>
      </c>
    </row>
    <row r="15" spans="1:18" ht="11.25" customHeight="1" x14ac:dyDescent="0.2">
      <c r="A15" s="411" t="s">
        <v>668</v>
      </c>
      <c r="B15" s="411"/>
      <c r="C15" s="24" t="str">
        <f t="shared" ref="C15:O15" si="13">IF($Q15=0,"",C44/$Q15)</f>
        <v/>
      </c>
      <c r="D15" s="24" t="str">
        <f t="shared" si="13"/>
        <v/>
      </c>
      <c r="E15" s="24" t="str">
        <f t="shared" si="13"/>
        <v/>
      </c>
      <c r="F15" s="24" t="str">
        <f t="shared" si="13"/>
        <v/>
      </c>
      <c r="G15" s="24" t="str">
        <f t="shared" si="13"/>
        <v/>
      </c>
      <c r="H15" s="24" t="str">
        <f t="shared" si="13"/>
        <v/>
      </c>
      <c r="I15" s="24" t="str">
        <f t="shared" si="13"/>
        <v/>
      </c>
      <c r="J15" s="24" t="str">
        <f t="shared" si="13"/>
        <v/>
      </c>
      <c r="K15" s="24" t="str">
        <f t="shared" si="13"/>
        <v/>
      </c>
      <c r="L15" s="24" t="str">
        <f t="shared" si="13"/>
        <v/>
      </c>
      <c r="M15" s="24" t="str">
        <f t="shared" si="13"/>
        <v/>
      </c>
      <c r="N15" s="24" t="str">
        <f t="shared" si="13"/>
        <v/>
      </c>
      <c r="O15" s="24" t="str">
        <f t="shared" si="13"/>
        <v/>
      </c>
      <c r="P15" s="45">
        <f t="shared" si="3"/>
        <v>0</v>
      </c>
      <c r="Q15" s="29">
        <f t="shared" si="4"/>
        <v>0</v>
      </c>
      <c r="R15" s="30" t="str">
        <f t="shared" si="1"/>
        <v/>
      </c>
    </row>
    <row r="16" spans="1:18" ht="11.25" customHeight="1" x14ac:dyDescent="0.2">
      <c r="A16" s="411" t="s">
        <v>669</v>
      </c>
      <c r="B16" s="411"/>
      <c r="C16" s="24" t="str">
        <f t="shared" ref="C16:O16" si="14">IF($Q16=0,"",C45/$Q16)</f>
        <v/>
      </c>
      <c r="D16" s="24" t="str">
        <f t="shared" si="14"/>
        <v/>
      </c>
      <c r="E16" s="24" t="str">
        <f t="shared" si="14"/>
        <v/>
      </c>
      <c r="F16" s="24" t="str">
        <f t="shared" si="14"/>
        <v/>
      </c>
      <c r="G16" s="24" t="str">
        <f t="shared" si="14"/>
        <v/>
      </c>
      <c r="H16" s="24" t="str">
        <f t="shared" si="14"/>
        <v/>
      </c>
      <c r="I16" s="24" t="str">
        <f t="shared" si="14"/>
        <v/>
      </c>
      <c r="J16" s="24" t="str">
        <f t="shared" si="14"/>
        <v/>
      </c>
      <c r="K16" s="24" t="str">
        <f t="shared" si="14"/>
        <v/>
      </c>
      <c r="L16" s="24" t="str">
        <f t="shared" si="14"/>
        <v/>
      </c>
      <c r="M16" s="24" t="str">
        <f t="shared" si="14"/>
        <v/>
      </c>
      <c r="N16" s="24" t="str">
        <f t="shared" si="14"/>
        <v/>
      </c>
      <c r="O16" s="24" t="str">
        <f t="shared" si="14"/>
        <v/>
      </c>
      <c r="P16" s="45">
        <f t="shared" si="3"/>
        <v>0</v>
      </c>
      <c r="Q16" s="29">
        <f t="shared" si="4"/>
        <v>0</v>
      </c>
      <c r="R16" s="30" t="str">
        <f t="shared" si="1"/>
        <v/>
      </c>
    </row>
    <row r="17" spans="1:18" ht="11.25" customHeight="1" x14ac:dyDescent="0.2">
      <c r="A17" s="411" t="s">
        <v>681</v>
      </c>
      <c r="B17" s="411"/>
      <c r="C17" s="24" t="str">
        <f t="shared" ref="C17:O17" si="15">IF($Q17=0,"",C46/$Q17)</f>
        <v/>
      </c>
      <c r="D17" s="24" t="str">
        <f t="shared" si="15"/>
        <v/>
      </c>
      <c r="E17" s="24" t="str">
        <f t="shared" si="15"/>
        <v/>
      </c>
      <c r="F17" s="24" t="str">
        <f t="shared" si="15"/>
        <v/>
      </c>
      <c r="G17" s="24" t="str">
        <f t="shared" si="15"/>
        <v/>
      </c>
      <c r="H17" s="24" t="str">
        <f t="shared" si="15"/>
        <v/>
      </c>
      <c r="I17" s="24" t="str">
        <f t="shared" si="15"/>
        <v/>
      </c>
      <c r="J17" s="24" t="str">
        <f t="shared" si="15"/>
        <v/>
      </c>
      <c r="K17" s="24" t="str">
        <f t="shared" si="15"/>
        <v/>
      </c>
      <c r="L17" s="24" t="str">
        <f t="shared" si="15"/>
        <v/>
      </c>
      <c r="M17" s="24" t="str">
        <f t="shared" si="15"/>
        <v/>
      </c>
      <c r="N17" s="24" t="str">
        <f t="shared" si="15"/>
        <v/>
      </c>
      <c r="O17" s="24" t="str">
        <f t="shared" si="15"/>
        <v/>
      </c>
      <c r="P17" s="45">
        <f t="shared" si="3"/>
        <v>0</v>
      </c>
      <c r="Q17" s="29">
        <f t="shared" si="4"/>
        <v>0</v>
      </c>
      <c r="R17" s="30" t="str">
        <f t="shared" si="1"/>
        <v/>
      </c>
    </row>
    <row r="18" spans="1:18" x14ac:dyDescent="0.2">
      <c r="A18" s="411" t="s">
        <v>670</v>
      </c>
      <c r="B18" s="411"/>
      <c r="C18" s="24" t="str">
        <f t="shared" ref="C18:O18" si="16">IF($Q18=0,"",C47/$Q18)</f>
        <v/>
      </c>
      <c r="D18" s="24" t="str">
        <f t="shared" si="16"/>
        <v/>
      </c>
      <c r="E18" s="24" t="str">
        <f t="shared" si="16"/>
        <v/>
      </c>
      <c r="F18" s="24" t="str">
        <f t="shared" si="16"/>
        <v/>
      </c>
      <c r="G18" s="24" t="str">
        <f t="shared" si="16"/>
        <v/>
      </c>
      <c r="H18" s="24" t="str">
        <f t="shared" si="16"/>
        <v/>
      </c>
      <c r="I18" s="24" t="str">
        <f t="shared" si="16"/>
        <v/>
      </c>
      <c r="J18" s="24" t="str">
        <f t="shared" si="16"/>
        <v/>
      </c>
      <c r="K18" s="24" t="str">
        <f t="shared" si="16"/>
        <v/>
      </c>
      <c r="L18" s="24" t="str">
        <f t="shared" si="16"/>
        <v/>
      </c>
      <c r="M18" s="24" t="str">
        <f t="shared" si="16"/>
        <v/>
      </c>
      <c r="N18" s="24" t="str">
        <f t="shared" si="16"/>
        <v/>
      </c>
      <c r="O18" s="24" t="str">
        <f t="shared" si="16"/>
        <v/>
      </c>
      <c r="P18" s="45">
        <f t="shared" si="3"/>
        <v>0</v>
      </c>
      <c r="Q18" s="29">
        <f t="shared" si="4"/>
        <v>0</v>
      </c>
      <c r="R18" s="30" t="str">
        <f t="shared" si="1"/>
        <v/>
      </c>
    </row>
    <row r="19" spans="1:18" ht="11.25" customHeight="1" x14ac:dyDescent="0.2">
      <c r="A19" s="411" t="s">
        <v>671</v>
      </c>
      <c r="B19" s="411"/>
      <c r="C19" s="24" t="str">
        <f t="shared" ref="C19:O19" si="17">IF($Q19=0,"",C48/$Q19)</f>
        <v/>
      </c>
      <c r="D19" s="24" t="str">
        <f t="shared" si="17"/>
        <v/>
      </c>
      <c r="E19" s="24" t="str">
        <f t="shared" si="17"/>
        <v/>
      </c>
      <c r="F19" s="24" t="str">
        <f t="shared" si="17"/>
        <v/>
      </c>
      <c r="G19" s="24" t="str">
        <f t="shared" si="17"/>
        <v/>
      </c>
      <c r="H19" s="24" t="str">
        <f t="shared" si="17"/>
        <v/>
      </c>
      <c r="I19" s="24" t="str">
        <f t="shared" si="17"/>
        <v/>
      </c>
      <c r="J19" s="24" t="str">
        <f t="shared" si="17"/>
        <v/>
      </c>
      <c r="K19" s="24" t="str">
        <f t="shared" si="17"/>
        <v/>
      </c>
      <c r="L19" s="24" t="str">
        <f t="shared" si="17"/>
        <v/>
      </c>
      <c r="M19" s="24" t="str">
        <f t="shared" si="17"/>
        <v/>
      </c>
      <c r="N19" s="24" t="str">
        <f t="shared" si="17"/>
        <v/>
      </c>
      <c r="O19" s="24" t="str">
        <f t="shared" si="17"/>
        <v/>
      </c>
      <c r="P19" s="45">
        <f t="shared" si="3"/>
        <v>0</v>
      </c>
      <c r="Q19" s="29">
        <f t="shared" si="4"/>
        <v>0</v>
      </c>
      <c r="R19" s="30" t="str">
        <f t="shared" si="1"/>
        <v/>
      </c>
    </row>
    <row r="20" spans="1:18" ht="11.25" customHeight="1" x14ac:dyDescent="0.2">
      <c r="A20" s="411" t="s">
        <v>672</v>
      </c>
      <c r="B20" s="411"/>
      <c r="C20" s="24" t="str">
        <f t="shared" ref="C20:O20" si="18">IF($Q20=0,"",C49/$Q20)</f>
        <v/>
      </c>
      <c r="D20" s="24" t="str">
        <f t="shared" si="18"/>
        <v/>
      </c>
      <c r="E20" s="24" t="str">
        <f t="shared" si="18"/>
        <v/>
      </c>
      <c r="F20" s="24" t="str">
        <f t="shared" si="18"/>
        <v/>
      </c>
      <c r="G20" s="24" t="str">
        <f t="shared" si="18"/>
        <v/>
      </c>
      <c r="H20" s="24" t="str">
        <f t="shared" si="18"/>
        <v/>
      </c>
      <c r="I20" s="24" t="str">
        <f t="shared" si="18"/>
        <v/>
      </c>
      <c r="J20" s="24" t="str">
        <f t="shared" si="18"/>
        <v/>
      </c>
      <c r="K20" s="24" t="str">
        <f t="shared" si="18"/>
        <v/>
      </c>
      <c r="L20" s="24" t="str">
        <f t="shared" si="18"/>
        <v/>
      </c>
      <c r="M20" s="24" t="str">
        <f t="shared" si="18"/>
        <v/>
      </c>
      <c r="N20" s="24" t="str">
        <f t="shared" si="18"/>
        <v/>
      </c>
      <c r="O20" s="24" t="str">
        <f t="shared" si="18"/>
        <v/>
      </c>
      <c r="P20" s="45">
        <f t="shared" si="3"/>
        <v>0</v>
      </c>
      <c r="Q20" s="29">
        <f t="shared" si="4"/>
        <v>0</v>
      </c>
      <c r="R20" s="30" t="str">
        <f t="shared" si="1"/>
        <v/>
      </c>
    </row>
    <row r="21" spans="1:18" x14ac:dyDescent="0.2">
      <c r="A21" s="411" t="s">
        <v>673</v>
      </c>
      <c r="B21" s="411"/>
      <c r="C21" s="24" t="str">
        <f t="shared" ref="C21:O21" si="19">IF($Q21=0,"",C50/$Q21)</f>
        <v/>
      </c>
      <c r="D21" s="24" t="str">
        <f t="shared" si="19"/>
        <v/>
      </c>
      <c r="E21" s="24" t="str">
        <f t="shared" si="19"/>
        <v/>
      </c>
      <c r="F21" s="24" t="str">
        <f t="shared" si="19"/>
        <v/>
      </c>
      <c r="G21" s="24" t="str">
        <f t="shared" si="19"/>
        <v/>
      </c>
      <c r="H21" s="24" t="str">
        <f t="shared" si="19"/>
        <v/>
      </c>
      <c r="I21" s="24" t="str">
        <f t="shared" si="19"/>
        <v/>
      </c>
      <c r="J21" s="24" t="str">
        <f t="shared" si="19"/>
        <v/>
      </c>
      <c r="K21" s="24" t="str">
        <f t="shared" si="19"/>
        <v/>
      </c>
      <c r="L21" s="24" t="str">
        <f t="shared" si="19"/>
        <v/>
      </c>
      <c r="M21" s="24" t="str">
        <f t="shared" si="19"/>
        <v/>
      </c>
      <c r="N21" s="24" t="str">
        <f t="shared" si="19"/>
        <v/>
      </c>
      <c r="O21" s="24" t="str">
        <f t="shared" si="19"/>
        <v/>
      </c>
      <c r="P21" s="45">
        <f t="shared" si="3"/>
        <v>0</v>
      </c>
      <c r="Q21" s="29">
        <f t="shared" si="4"/>
        <v>0</v>
      </c>
      <c r="R21" s="30" t="str">
        <f t="shared" si="1"/>
        <v/>
      </c>
    </row>
    <row r="22" spans="1:18" s="27" customFormat="1" ht="11.25" customHeight="1" x14ac:dyDescent="0.2">
      <c r="A22" s="411" t="s">
        <v>674</v>
      </c>
      <c r="B22" s="411"/>
      <c r="C22" s="24" t="str">
        <f t="shared" ref="C22:O22" si="20">IF($Q22=0,"",C51/$Q22)</f>
        <v/>
      </c>
      <c r="D22" s="24" t="str">
        <f t="shared" si="20"/>
        <v/>
      </c>
      <c r="E22" s="24" t="str">
        <f t="shared" si="20"/>
        <v/>
      </c>
      <c r="F22" s="24" t="str">
        <f t="shared" si="20"/>
        <v/>
      </c>
      <c r="G22" s="24" t="str">
        <f t="shared" si="20"/>
        <v/>
      </c>
      <c r="H22" s="24" t="str">
        <f t="shared" si="20"/>
        <v/>
      </c>
      <c r="I22" s="24" t="str">
        <f t="shared" si="20"/>
        <v/>
      </c>
      <c r="J22" s="24" t="str">
        <f t="shared" si="20"/>
        <v/>
      </c>
      <c r="K22" s="24" t="str">
        <f t="shared" si="20"/>
        <v/>
      </c>
      <c r="L22" s="24" t="str">
        <f t="shared" si="20"/>
        <v/>
      </c>
      <c r="M22" s="24" t="str">
        <f t="shared" si="20"/>
        <v/>
      </c>
      <c r="N22" s="24" t="str">
        <f t="shared" si="20"/>
        <v/>
      </c>
      <c r="O22" s="24" t="str">
        <f t="shared" si="20"/>
        <v/>
      </c>
      <c r="P22" s="45">
        <f t="shared" si="3"/>
        <v>0</v>
      </c>
      <c r="Q22" s="29">
        <f t="shared" si="4"/>
        <v>0</v>
      </c>
      <c r="R22" s="30" t="str">
        <f t="shared" si="1"/>
        <v/>
      </c>
    </row>
    <row r="23" spans="1:18" x14ac:dyDescent="0.2">
      <c r="A23" s="411" t="s">
        <v>675</v>
      </c>
      <c r="B23" s="411"/>
      <c r="C23" s="24" t="str">
        <f t="shared" ref="C23:O23" si="21">IF($Q23=0,"",C52/$Q23)</f>
        <v/>
      </c>
      <c r="D23" s="24" t="str">
        <f t="shared" si="21"/>
        <v/>
      </c>
      <c r="E23" s="24" t="str">
        <f t="shared" si="21"/>
        <v/>
      </c>
      <c r="F23" s="24" t="str">
        <f t="shared" si="21"/>
        <v/>
      </c>
      <c r="G23" s="24" t="str">
        <f t="shared" si="21"/>
        <v/>
      </c>
      <c r="H23" s="24" t="str">
        <f t="shared" si="21"/>
        <v/>
      </c>
      <c r="I23" s="24" t="str">
        <f t="shared" si="21"/>
        <v/>
      </c>
      <c r="J23" s="24" t="str">
        <f t="shared" si="21"/>
        <v/>
      </c>
      <c r="K23" s="24" t="str">
        <f t="shared" si="21"/>
        <v/>
      </c>
      <c r="L23" s="24" t="str">
        <f t="shared" si="21"/>
        <v/>
      </c>
      <c r="M23" s="24" t="str">
        <f t="shared" si="21"/>
        <v/>
      </c>
      <c r="N23" s="24" t="str">
        <f t="shared" si="21"/>
        <v/>
      </c>
      <c r="O23" s="24" t="str">
        <f t="shared" si="21"/>
        <v/>
      </c>
      <c r="P23" s="45">
        <f t="shared" si="3"/>
        <v>0</v>
      </c>
      <c r="Q23" s="29">
        <f t="shared" si="4"/>
        <v>0</v>
      </c>
      <c r="R23" s="30" t="str">
        <f t="shared" si="1"/>
        <v/>
      </c>
    </row>
    <row r="24" spans="1:18" x14ac:dyDescent="0.2">
      <c r="A24" s="411" t="s">
        <v>676</v>
      </c>
      <c r="B24" s="411"/>
      <c r="C24" s="24" t="str">
        <f t="shared" ref="C24:O24" si="22">IF($Q24=0,"",C53/$Q24)</f>
        <v/>
      </c>
      <c r="D24" s="24" t="str">
        <f t="shared" si="22"/>
        <v/>
      </c>
      <c r="E24" s="24" t="str">
        <f t="shared" si="22"/>
        <v/>
      </c>
      <c r="F24" s="24" t="str">
        <f t="shared" si="22"/>
        <v/>
      </c>
      <c r="G24" s="24" t="str">
        <f t="shared" si="22"/>
        <v/>
      </c>
      <c r="H24" s="24" t="str">
        <f t="shared" si="22"/>
        <v/>
      </c>
      <c r="I24" s="24" t="str">
        <f t="shared" si="22"/>
        <v/>
      </c>
      <c r="J24" s="24" t="str">
        <f t="shared" si="22"/>
        <v/>
      </c>
      <c r="K24" s="24" t="str">
        <f t="shared" si="22"/>
        <v/>
      </c>
      <c r="L24" s="24" t="str">
        <f t="shared" si="22"/>
        <v/>
      </c>
      <c r="M24" s="24" t="str">
        <f t="shared" si="22"/>
        <v/>
      </c>
      <c r="N24" s="24" t="str">
        <f t="shared" si="22"/>
        <v/>
      </c>
      <c r="O24" s="24" t="str">
        <f t="shared" si="22"/>
        <v/>
      </c>
      <c r="P24" s="45">
        <f t="shared" si="3"/>
        <v>0</v>
      </c>
      <c r="Q24" s="29">
        <f t="shared" si="4"/>
        <v>0</v>
      </c>
      <c r="R24" s="30" t="str">
        <f t="shared" si="1"/>
        <v/>
      </c>
    </row>
    <row r="25" spans="1:18" ht="11.25" customHeight="1" x14ac:dyDescent="0.2">
      <c r="A25" s="411" t="s">
        <v>677</v>
      </c>
      <c r="B25" s="411"/>
      <c r="C25" s="24" t="str">
        <f t="shared" ref="C25:O25" si="23">IF($Q25=0,"",C54/$Q25)</f>
        <v/>
      </c>
      <c r="D25" s="24" t="str">
        <f t="shared" si="23"/>
        <v/>
      </c>
      <c r="E25" s="24" t="str">
        <f t="shared" si="23"/>
        <v/>
      </c>
      <c r="F25" s="24" t="str">
        <f t="shared" si="23"/>
        <v/>
      </c>
      <c r="G25" s="24" t="str">
        <f t="shared" si="23"/>
        <v/>
      </c>
      <c r="H25" s="24" t="str">
        <f t="shared" si="23"/>
        <v/>
      </c>
      <c r="I25" s="24" t="str">
        <f t="shared" si="23"/>
        <v/>
      </c>
      <c r="J25" s="24" t="str">
        <f t="shared" si="23"/>
        <v/>
      </c>
      <c r="K25" s="24" t="str">
        <f t="shared" si="23"/>
        <v/>
      </c>
      <c r="L25" s="24" t="str">
        <f t="shared" si="23"/>
        <v/>
      </c>
      <c r="M25" s="24" t="str">
        <f t="shared" si="23"/>
        <v/>
      </c>
      <c r="N25" s="24" t="str">
        <f t="shared" si="23"/>
        <v/>
      </c>
      <c r="O25" s="24" t="str">
        <f t="shared" si="23"/>
        <v/>
      </c>
      <c r="P25" s="45">
        <f t="shared" si="3"/>
        <v>0</v>
      </c>
      <c r="Q25" s="29">
        <f t="shared" si="4"/>
        <v>0</v>
      </c>
      <c r="R25" s="30" t="str">
        <f t="shared" si="1"/>
        <v/>
      </c>
    </row>
    <row r="26" spans="1:18" x14ac:dyDescent="0.2">
      <c r="A26" s="411" t="s">
        <v>678</v>
      </c>
      <c r="B26" s="411"/>
      <c r="C26" s="24" t="str">
        <f t="shared" ref="C26:O26" si="24">IF($Q26=0,"",C55/$Q26)</f>
        <v/>
      </c>
      <c r="D26" s="24" t="str">
        <f t="shared" si="24"/>
        <v/>
      </c>
      <c r="E26" s="24" t="str">
        <f t="shared" si="24"/>
        <v/>
      </c>
      <c r="F26" s="24" t="str">
        <f t="shared" si="24"/>
        <v/>
      </c>
      <c r="G26" s="24" t="str">
        <f t="shared" si="24"/>
        <v/>
      </c>
      <c r="H26" s="24" t="str">
        <f t="shared" si="24"/>
        <v/>
      </c>
      <c r="I26" s="24" t="str">
        <f t="shared" si="24"/>
        <v/>
      </c>
      <c r="J26" s="24" t="str">
        <f t="shared" si="24"/>
        <v/>
      </c>
      <c r="K26" s="24" t="str">
        <f t="shared" si="24"/>
        <v/>
      </c>
      <c r="L26" s="24" t="str">
        <f t="shared" si="24"/>
        <v/>
      </c>
      <c r="M26" s="24" t="str">
        <f t="shared" si="24"/>
        <v/>
      </c>
      <c r="N26" s="24" t="str">
        <f t="shared" si="24"/>
        <v/>
      </c>
      <c r="O26" s="24" t="str">
        <f t="shared" si="24"/>
        <v/>
      </c>
      <c r="P26" s="45">
        <f t="shared" si="3"/>
        <v>0</v>
      </c>
      <c r="Q26" s="29">
        <f t="shared" si="4"/>
        <v>0</v>
      </c>
      <c r="R26" s="30" t="str">
        <f t="shared" si="1"/>
        <v/>
      </c>
    </row>
    <row r="27" spans="1:18" x14ac:dyDescent="0.2">
      <c r="A27" s="411" t="s">
        <v>679</v>
      </c>
      <c r="B27" s="411"/>
      <c r="C27" s="24" t="str">
        <f t="shared" ref="C27:O27" si="25">IF($Q27=0,"",C56/$Q27)</f>
        <v/>
      </c>
      <c r="D27" s="24" t="str">
        <f t="shared" si="25"/>
        <v/>
      </c>
      <c r="E27" s="24" t="str">
        <f t="shared" si="25"/>
        <v/>
      </c>
      <c r="F27" s="24" t="str">
        <f t="shared" si="25"/>
        <v/>
      </c>
      <c r="G27" s="24" t="str">
        <f t="shared" si="25"/>
        <v/>
      </c>
      <c r="H27" s="24" t="str">
        <f t="shared" si="25"/>
        <v/>
      </c>
      <c r="I27" s="24" t="str">
        <f t="shared" si="25"/>
        <v/>
      </c>
      <c r="J27" s="24" t="str">
        <f t="shared" si="25"/>
        <v/>
      </c>
      <c r="K27" s="24" t="str">
        <f t="shared" si="25"/>
        <v/>
      </c>
      <c r="L27" s="24" t="str">
        <f t="shared" si="25"/>
        <v/>
      </c>
      <c r="M27" s="24" t="str">
        <f t="shared" si="25"/>
        <v/>
      </c>
      <c r="N27" s="24" t="str">
        <f t="shared" si="25"/>
        <v/>
      </c>
      <c r="O27" s="24" t="str">
        <f t="shared" si="25"/>
        <v/>
      </c>
      <c r="P27" s="45">
        <f t="shared" si="3"/>
        <v>0</v>
      </c>
      <c r="Q27" s="29">
        <f t="shared" si="4"/>
        <v>0</v>
      </c>
      <c r="R27" s="30" t="str">
        <f t="shared" si="1"/>
        <v/>
      </c>
    </row>
    <row r="28" spans="1:18" x14ac:dyDescent="0.2">
      <c r="A28" s="336" t="s">
        <v>0</v>
      </c>
      <c r="B28" s="31" t="s">
        <v>1</v>
      </c>
      <c r="C28" s="218">
        <f>C58-C57</f>
        <v>0</v>
      </c>
      <c r="D28" s="218">
        <f t="shared" ref="D28:O28" si="26">D58-D57</f>
        <v>0</v>
      </c>
      <c r="E28" s="218">
        <f t="shared" si="26"/>
        <v>0</v>
      </c>
      <c r="F28" s="218">
        <f t="shared" si="26"/>
        <v>0</v>
      </c>
      <c r="G28" s="218">
        <f t="shared" si="26"/>
        <v>0</v>
      </c>
      <c r="H28" s="218">
        <f t="shared" si="26"/>
        <v>0</v>
      </c>
      <c r="I28" s="218">
        <f t="shared" si="26"/>
        <v>0</v>
      </c>
      <c r="J28" s="218">
        <f t="shared" si="26"/>
        <v>0</v>
      </c>
      <c r="K28" s="218">
        <f t="shared" si="26"/>
        <v>0</v>
      </c>
      <c r="L28" s="218">
        <f t="shared" si="26"/>
        <v>0</v>
      </c>
      <c r="M28" s="218">
        <f t="shared" si="26"/>
        <v>0</v>
      </c>
      <c r="N28" s="218">
        <f t="shared" si="26"/>
        <v>0</v>
      </c>
      <c r="O28" s="218">
        <f t="shared" si="26"/>
        <v>0</v>
      </c>
      <c r="P28" s="193">
        <f>IF(Q28=0,0,P58)</f>
        <v>0</v>
      </c>
      <c r="Q28" s="269">
        <f>R58-Q58-R57+Q57</f>
        <v>0</v>
      </c>
      <c r="R28" s="270" t="str">
        <f t="shared" si="1"/>
        <v/>
      </c>
    </row>
    <row r="29" spans="1:18" x14ac:dyDescent="0.2">
      <c r="A29" s="337"/>
      <c r="B29" s="22" t="s">
        <v>2</v>
      </c>
      <c r="C29" s="263" t="str">
        <f>IF($Q28=0,"",C28/$Q28)</f>
        <v/>
      </c>
      <c r="D29" s="263" t="str">
        <f t="shared" ref="D29:O29" si="27">IF($Q28=0,"",D28/$Q28)</f>
        <v/>
      </c>
      <c r="E29" s="263" t="str">
        <f t="shared" si="27"/>
        <v/>
      </c>
      <c r="F29" s="263" t="str">
        <f t="shared" si="27"/>
        <v/>
      </c>
      <c r="G29" s="263" t="str">
        <f t="shared" si="27"/>
        <v/>
      </c>
      <c r="H29" s="263" t="str">
        <f t="shared" si="27"/>
        <v/>
      </c>
      <c r="I29" s="263" t="str">
        <f t="shared" si="27"/>
        <v/>
      </c>
      <c r="J29" s="263" t="str">
        <f t="shared" si="27"/>
        <v/>
      </c>
      <c r="K29" s="263" t="str">
        <f t="shared" si="27"/>
        <v/>
      </c>
      <c r="L29" s="263" t="str">
        <f t="shared" si="27"/>
        <v/>
      </c>
      <c r="M29" s="263" t="str">
        <f t="shared" si="27"/>
        <v/>
      </c>
      <c r="N29" s="263" t="str">
        <f t="shared" si="27"/>
        <v/>
      </c>
      <c r="O29" s="263" t="str">
        <f t="shared" si="27"/>
        <v/>
      </c>
      <c r="P29" s="23"/>
      <c r="Q29" s="266" t="str">
        <f>IF($Q28=0,"",Q28/$Q28)</f>
        <v/>
      </c>
      <c r="R29" s="270"/>
    </row>
    <row r="30" spans="1:18" x14ac:dyDescent="0.2">
      <c r="A30" s="18" t="str">
        <f>Titel!$A$15</f>
        <v>© 2025 IFT Institut für Therapieforschung, München</v>
      </c>
      <c r="B30" s="18"/>
      <c r="Q30" s="19" t="s">
        <v>22</v>
      </c>
      <c r="R30" s="20">
        <f>IF(R58=0,0,(Q58+R57-Q57)/R58)</f>
        <v>0</v>
      </c>
    </row>
    <row r="31" spans="1:18" x14ac:dyDescent="0.2">
      <c r="A31" s="18"/>
      <c r="B31" s="18"/>
      <c r="P31" s="217"/>
      <c r="Q31" s="20"/>
    </row>
    <row r="32" spans="1:18" x14ac:dyDescent="0.2">
      <c r="A32" s="417" t="s">
        <v>277</v>
      </c>
      <c r="B32" s="418"/>
      <c r="C32" s="368" t="s">
        <v>121</v>
      </c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</row>
    <row r="33" spans="1:18" x14ac:dyDescent="0.2">
      <c r="A33" s="417"/>
      <c r="B33" s="417"/>
      <c r="C33" s="25">
        <v>-14</v>
      </c>
      <c r="D33" s="25" t="s">
        <v>123</v>
      </c>
      <c r="E33" s="25" t="s">
        <v>124</v>
      </c>
      <c r="F33" s="25" t="s">
        <v>117</v>
      </c>
      <c r="G33" s="25" t="s">
        <v>118</v>
      </c>
      <c r="H33" s="25" t="s">
        <v>74</v>
      </c>
      <c r="I33" s="25" t="s">
        <v>75</v>
      </c>
      <c r="J33" s="25" t="s">
        <v>76</v>
      </c>
      <c r="K33" s="25" t="s">
        <v>77</v>
      </c>
      <c r="L33" s="25" t="s">
        <v>78</v>
      </c>
      <c r="M33" s="25" t="s">
        <v>132</v>
      </c>
      <c r="N33" s="25" t="s">
        <v>133</v>
      </c>
      <c r="O33" s="25" t="s">
        <v>134</v>
      </c>
      <c r="P33" s="25" t="s">
        <v>135</v>
      </c>
      <c r="Q33" s="25" t="s">
        <v>3</v>
      </c>
      <c r="R33" s="26" t="s">
        <v>0</v>
      </c>
    </row>
    <row r="34" spans="1:18" x14ac:dyDescent="0.2">
      <c r="A34" s="416" t="s">
        <v>659</v>
      </c>
      <c r="B34" s="416"/>
      <c r="C34" s="36">
        <f t="array" ref="C34:R58">[1]gsby250200!$D$981:$S$1005</f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45">
        <v>0</v>
      </c>
      <c r="Q34" s="36">
        <v>0</v>
      </c>
      <c r="R34" s="37">
        <v>0</v>
      </c>
    </row>
    <row r="35" spans="1:18" x14ac:dyDescent="0.2">
      <c r="A35" s="416" t="s">
        <v>660</v>
      </c>
      <c r="B35" s="416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45">
        <v>0</v>
      </c>
      <c r="Q35" s="36">
        <v>0</v>
      </c>
      <c r="R35" s="37">
        <v>0</v>
      </c>
    </row>
    <row r="36" spans="1:18" x14ac:dyDescent="0.2">
      <c r="A36" s="416" t="s">
        <v>661</v>
      </c>
      <c r="B36" s="416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45">
        <v>0</v>
      </c>
      <c r="Q36" s="36">
        <v>0</v>
      </c>
      <c r="R36" s="37">
        <v>0</v>
      </c>
    </row>
    <row r="37" spans="1:18" x14ac:dyDescent="0.2">
      <c r="A37" s="416" t="s">
        <v>241</v>
      </c>
      <c r="B37" s="416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45">
        <v>0</v>
      </c>
      <c r="Q37" s="36">
        <v>0</v>
      </c>
      <c r="R37" s="37">
        <v>0</v>
      </c>
    </row>
    <row r="38" spans="1:18" x14ac:dyDescent="0.2">
      <c r="A38" s="416" t="s">
        <v>662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45">
        <v>0</v>
      </c>
      <c r="Q38" s="36">
        <v>0</v>
      </c>
      <c r="R38" s="37">
        <v>0</v>
      </c>
    </row>
    <row r="39" spans="1:18" x14ac:dyDescent="0.2">
      <c r="A39" s="416" t="s">
        <v>663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45">
        <v>0</v>
      </c>
      <c r="Q39" s="36">
        <v>0</v>
      </c>
      <c r="R39" s="37">
        <v>0</v>
      </c>
    </row>
    <row r="40" spans="1:18" x14ac:dyDescent="0.2">
      <c r="A40" s="416" t="s">
        <v>664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45">
        <v>0</v>
      </c>
      <c r="Q40" s="36">
        <v>0</v>
      </c>
      <c r="R40" s="37">
        <v>0</v>
      </c>
    </row>
    <row r="41" spans="1:18" x14ac:dyDescent="0.2">
      <c r="A41" s="416" t="s">
        <v>665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45">
        <v>0</v>
      </c>
      <c r="Q41" s="36">
        <v>0</v>
      </c>
      <c r="R41" s="37">
        <v>0</v>
      </c>
    </row>
    <row r="42" spans="1:18" x14ac:dyDescent="0.2">
      <c r="A42" s="416" t="s">
        <v>666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45">
        <v>0</v>
      </c>
      <c r="Q42" s="36">
        <v>0</v>
      </c>
      <c r="R42" s="37">
        <v>0</v>
      </c>
    </row>
    <row r="43" spans="1:18" x14ac:dyDescent="0.2">
      <c r="A43" s="416" t="s">
        <v>667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45">
        <v>0</v>
      </c>
      <c r="Q43" s="36">
        <v>0</v>
      </c>
      <c r="R43" s="37">
        <v>0</v>
      </c>
    </row>
    <row r="44" spans="1:18" x14ac:dyDescent="0.2">
      <c r="A44" s="416" t="s">
        <v>668</v>
      </c>
      <c r="B44" s="416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45">
        <v>0</v>
      </c>
      <c r="Q44" s="36">
        <v>0</v>
      </c>
      <c r="R44" s="37">
        <v>0</v>
      </c>
    </row>
    <row r="45" spans="1:18" x14ac:dyDescent="0.2">
      <c r="A45" s="416" t="s">
        <v>669</v>
      </c>
      <c r="B45" s="416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45">
        <v>0</v>
      </c>
      <c r="Q45" s="36">
        <v>0</v>
      </c>
      <c r="R45" s="37">
        <v>0</v>
      </c>
    </row>
    <row r="46" spans="1:18" x14ac:dyDescent="0.2">
      <c r="A46" s="416" t="s">
        <v>680</v>
      </c>
      <c r="B46" s="416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45">
        <v>0</v>
      </c>
      <c r="Q46" s="36">
        <v>0</v>
      </c>
      <c r="R46" s="37">
        <v>0</v>
      </c>
    </row>
    <row r="47" spans="1:18" x14ac:dyDescent="0.2">
      <c r="A47" s="416" t="s">
        <v>670</v>
      </c>
      <c r="B47" s="416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45">
        <v>0</v>
      </c>
      <c r="Q47" s="36">
        <v>0</v>
      </c>
      <c r="R47" s="37">
        <v>0</v>
      </c>
    </row>
    <row r="48" spans="1:18" x14ac:dyDescent="0.2">
      <c r="A48" s="416" t="s">
        <v>671</v>
      </c>
      <c r="B48" s="416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45">
        <v>0</v>
      </c>
      <c r="Q48" s="36">
        <v>0</v>
      </c>
      <c r="R48" s="37">
        <v>0</v>
      </c>
    </row>
    <row r="49" spans="1:18" x14ac:dyDescent="0.2">
      <c r="A49" s="416" t="s">
        <v>672</v>
      </c>
      <c r="B49" s="416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45">
        <v>0</v>
      </c>
      <c r="Q49" s="36">
        <v>0</v>
      </c>
      <c r="R49" s="37">
        <v>0</v>
      </c>
    </row>
    <row r="50" spans="1:18" x14ac:dyDescent="0.2">
      <c r="A50" s="416" t="s">
        <v>673</v>
      </c>
      <c r="B50" s="416"/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45">
        <v>0</v>
      </c>
      <c r="Q50" s="36">
        <v>0</v>
      </c>
      <c r="R50" s="37">
        <v>0</v>
      </c>
    </row>
    <row r="51" spans="1:18" x14ac:dyDescent="0.2">
      <c r="A51" s="416" t="s">
        <v>674</v>
      </c>
      <c r="B51" s="416"/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45">
        <v>0</v>
      </c>
      <c r="Q51" s="36">
        <v>0</v>
      </c>
      <c r="R51" s="37">
        <v>0</v>
      </c>
    </row>
    <row r="52" spans="1:18" x14ac:dyDescent="0.2">
      <c r="A52" s="416" t="s">
        <v>675</v>
      </c>
      <c r="B52" s="416"/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45">
        <v>0</v>
      </c>
      <c r="Q52" s="36">
        <v>0</v>
      </c>
      <c r="R52" s="37">
        <v>0</v>
      </c>
    </row>
    <row r="53" spans="1:18" x14ac:dyDescent="0.2">
      <c r="A53" s="416" t="s">
        <v>676</v>
      </c>
      <c r="B53" s="416"/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45">
        <v>0</v>
      </c>
      <c r="Q53" s="36">
        <v>0</v>
      </c>
      <c r="R53" s="37">
        <v>0</v>
      </c>
    </row>
    <row r="54" spans="1:18" x14ac:dyDescent="0.2">
      <c r="A54" s="416" t="s">
        <v>677</v>
      </c>
      <c r="B54" s="416"/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45">
        <v>0</v>
      </c>
      <c r="Q54" s="36">
        <v>0</v>
      </c>
      <c r="R54" s="37">
        <v>0</v>
      </c>
    </row>
    <row r="55" spans="1:18" x14ac:dyDescent="0.2">
      <c r="A55" s="416" t="s">
        <v>678</v>
      </c>
      <c r="B55" s="416"/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45">
        <v>0</v>
      </c>
      <c r="Q55" s="36">
        <v>0</v>
      </c>
      <c r="R55" s="37">
        <v>0</v>
      </c>
    </row>
    <row r="56" spans="1:18" x14ac:dyDescent="0.2">
      <c r="A56" s="416" t="s">
        <v>679</v>
      </c>
      <c r="B56" s="416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45">
        <v>0</v>
      </c>
      <c r="Q56" s="36">
        <v>0</v>
      </c>
      <c r="R56" s="37">
        <v>0</v>
      </c>
    </row>
    <row r="57" spans="1:18" x14ac:dyDescent="0.2">
      <c r="A57" s="416" t="s">
        <v>3</v>
      </c>
      <c r="B57" s="416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45">
        <v>0</v>
      </c>
      <c r="Q57" s="36">
        <v>0</v>
      </c>
      <c r="R57" s="37">
        <v>0</v>
      </c>
    </row>
    <row r="58" spans="1:18" x14ac:dyDescent="0.2">
      <c r="A58" s="419" t="s">
        <v>18</v>
      </c>
      <c r="B58" s="419"/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94">
        <v>0</v>
      </c>
      <c r="Q58" s="114">
        <v>0</v>
      </c>
      <c r="R58" s="122">
        <v>0</v>
      </c>
    </row>
  </sheetData>
  <mergeCells count="54">
    <mergeCell ref="A46:B46"/>
    <mergeCell ref="A47:B47"/>
    <mergeCell ref="A48:B48"/>
    <mergeCell ref="A57:B57"/>
    <mergeCell ref="A58:B58"/>
    <mergeCell ref="A55:B55"/>
    <mergeCell ref="A56:B56"/>
    <mergeCell ref="A49:B49"/>
    <mergeCell ref="A50:B50"/>
    <mergeCell ref="A51:B51"/>
    <mergeCell ref="A52:B52"/>
    <mergeCell ref="A53:B53"/>
    <mergeCell ref="A54:B54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28:A29"/>
    <mergeCell ref="A32:B33"/>
    <mergeCell ref="C32:R32"/>
    <mergeCell ref="A34:B34"/>
    <mergeCell ref="A35:B35"/>
    <mergeCell ref="A17:B17"/>
    <mergeCell ref="A18:B18"/>
    <mergeCell ref="A19:B19"/>
    <mergeCell ref="A26:B26"/>
    <mergeCell ref="A27:B27"/>
    <mergeCell ref="A20:B20"/>
    <mergeCell ref="A21:B21"/>
    <mergeCell ref="A22:B22"/>
    <mergeCell ref="A23:B23"/>
    <mergeCell ref="A24:B24"/>
    <mergeCell ref="A25:B25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P3"/>
    <mergeCell ref="Q3:R3"/>
    <mergeCell ref="A5:B5"/>
    <mergeCell ref="A6:B6"/>
  </mergeCells>
  <hyperlinks>
    <hyperlink ref="A1" location="Inhalt!A1" display="Inhalt!A1" xr:uid="{00000000-0004-0000-30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Tabelle44"/>
  <dimension ref="A1:R5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4.7109375" style="10" customWidth="1"/>
    <col min="2" max="2" width="15.710937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88" t="str">
        <f>Inhalt!B31</f>
        <v>Z0_02</v>
      </c>
      <c r="B1" s="113" t="str">
        <f>Inhalt!C31 &amp;" (Frauen)"</f>
        <v>: Vermittlung durch + Alter bei Betreuungsbeginn (Frauen)</v>
      </c>
      <c r="I1" s="15"/>
    </row>
    <row r="2" spans="1:18" x14ac:dyDescent="0.2">
      <c r="I2" s="15"/>
    </row>
    <row r="3" spans="1:18" x14ac:dyDescent="0.2">
      <c r="A3" s="436" t="s">
        <v>351</v>
      </c>
      <c r="B3" s="436"/>
      <c r="C3" s="366" t="s">
        <v>121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7" t="s">
        <v>0</v>
      </c>
      <c r="R3" s="367"/>
    </row>
    <row r="4" spans="1:18" x14ac:dyDescent="0.2">
      <c r="A4" s="436"/>
      <c r="B4" s="436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  <c r="R4" s="17" t="s">
        <v>2</v>
      </c>
    </row>
    <row r="5" spans="1:18" x14ac:dyDescent="0.2">
      <c r="A5" s="411" t="s">
        <v>659</v>
      </c>
      <c r="B5" s="411"/>
      <c r="C5" s="24" t="str">
        <f t="shared" ref="C5:O5" si="0">IF($Q5=0,"",C34/$Q5)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>P34</f>
        <v>0</v>
      </c>
      <c r="Q5" s="29">
        <f>R34-Q34</f>
        <v>0</v>
      </c>
      <c r="R5" s="30" t="str">
        <f t="shared" ref="R5:R28" si="1">IF(Q$28=0,"",Q5/Q$28)</f>
        <v/>
      </c>
    </row>
    <row r="6" spans="1:18" x14ac:dyDescent="0.2">
      <c r="A6" s="411" t="s">
        <v>660</v>
      </c>
      <c r="B6" s="411"/>
      <c r="C6" s="24" t="str">
        <f t="shared" ref="C6:O6" si="2">IF($Q6=0,"",C35/$Q6)</f>
        <v/>
      </c>
      <c r="D6" s="24" t="str">
        <f t="shared" si="2"/>
        <v/>
      </c>
      <c r="E6" s="24" t="str">
        <f t="shared" si="2"/>
        <v/>
      </c>
      <c r="F6" s="24" t="str">
        <f t="shared" si="2"/>
        <v/>
      </c>
      <c r="G6" s="24" t="str">
        <f t="shared" si="2"/>
        <v/>
      </c>
      <c r="H6" s="24" t="str">
        <f t="shared" si="2"/>
        <v/>
      </c>
      <c r="I6" s="24" t="str">
        <f t="shared" si="2"/>
        <v/>
      </c>
      <c r="J6" s="24" t="str">
        <f t="shared" si="2"/>
        <v/>
      </c>
      <c r="K6" s="24" t="str">
        <f t="shared" si="2"/>
        <v/>
      </c>
      <c r="L6" s="24" t="str">
        <f t="shared" si="2"/>
        <v/>
      </c>
      <c r="M6" s="24" t="str">
        <f t="shared" si="2"/>
        <v/>
      </c>
      <c r="N6" s="24" t="str">
        <f t="shared" si="2"/>
        <v/>
      </c>
      <c r="O6" s="24" t="str">
        <f t="shared" si="2"/>
        <v/>
      </c>
      <c r="P6" s="45">
        <f t="shared" ref="P6:P27" si="3">P35</f>
        <v>0</v>
      </c>
      <c r="Q6" s="29">
        <f t="shared" ref="Q6:Q27" si="4">R35-Q35</f>
        <v>0</v>
      </c>
      <c r="R6" s="30" t="str">
        <f t="shared" si="1"/>
        <v/>
      </c>
    </row>
    <row r="7" spans="1:18" x14ac:dyDescent="0.2">
      <c r="A7" s="411" t="s">
        <v>661</v>
      </c>
      <c r="B7" s="411"/>
      <c r="C7" s="24" t="str">
        <f t="shared" ref="C7:O7" si="5">IF($Q7=0,"",C36/$Q7)</f>
        <v/>
      </c>
      <c r="D7" s="24" t="str">
        <f t="shared" si="5"/>
        <v/>
      </c>
      <c r="E7" s="24" t="str">
        <f t="shared" si="5"/>
        <v/>
      </c>
      <c r="F7" s="24" t="str">
        <f t="shared" si="5"/>
        <v/>
      </c>
      <c r="G7" s="24" t="str">
        <f t="shared" si="5"/>
        <v/>
      </c>
      <c r="H7" s="24" t="str">
        <f t="shared" si="5"/>
        <v/>
      </c>
      <c r="I7" s="24" t="str">
        <f t="shared" si="5"/>
        <v/>
      </c>
      <c r="J7" s="24" t="str">
        <f t="shared" si="5"/>
        <v/>
      </c>
      <c r="K7" s="24" t="str">
        <f t="shared" si="5"/>
        <v/>
      </c>
      <c r="L7" s="24" t="str">
        <f t="shared" si="5"/>
        <v/>
      </c>
      <c r="M7" s="24" t="str">
        <f t="shared" si="5"/>
        <v/>
      </c>
      <c r="N7" s="24" t="str">
        <f t="shared" si="5"/>
        <v/>
      </c>
      <c r="O7" s="24" t="str">
        <f t="shared" si="5"/>
        <v/>
      </c>
      <c r="P7" s="45">
        <f t="shared" si="3"/>
        <v>0</v>
      </c>
      <c r="Q7" s="29">
        <f t="shared" si="4"/>
        <v>0</v>
      </c>
      <c r="R7" s="30" t="str">
        <f t="shared" si="1"/>
        <v/>
      </c>
    </row>
    <row r="8" spans="1:18" ht="11.25" customHeight="1" x14ac:dyDescent="0.2">
      <c r="A8" s="411" t="s">
        <v>241</v>
      </c>
      <c r="B8" s="411"/>
      <c r="C8" s="24" t="str">
        <f t="shared" ref="C8:O8" si="6">IF($Q8=0,"",C37/$Q8)</f>
        <v/>
      </c>
      <c r="D8" s="24" t="str">
        <f t="shared" si="6"/>
        <v/>
      </c>
      <c r="E8" s="24" t="str">
        <f t="shared" si="6"/>
        <v/>
      </c>
      <c r="F8" s="24" t="str">
        <f t="shared" si="6"/>
        <v/>
      </c>
      <c r="G8" s="24" t="str">
        <f t="shared" si="6"/>
        <v/>
      </c>
      <c r="H8" s="24" t="str">
        <f t="shared" si="6"/>
        <v/>
      </c>
      <c r="I8" s="24" t="str">
        <f t="shared" si="6"/>
        <v/>
      </c>
      <c r="J8" s="24" t="str">
        <f t="shared" si="6"/>
        <v/>
      </c>
      <c r="K8" s="24" t="str">
        <f t="shared" si="6"/>
        <v/>
      </c>
      <c r="L8" s="24" t="str">
        <f t="shared" si="6"/>
        <v/>
      </c>
      <c r="M8" s="24" t="str">
        <f t="shared" si="6"/>
        <v/>
      </c>
      <c r="N8" s="24" t="str">
        <f t="shared" si="6"/>
        <v/>
      </c>
      <c r="O8" s="24" t="str">
        <f t="shared" si="6"/>
        <v/>
      </c>
      <c r="P8" s="45">
        <f t="shared" si="3"/>
        <v>0</v>
      </c>
      <c r="Q8" s="29">
        <f t="shared" si="4"/>
        <v>0</v>
      </c>
      <c r="R8" s="30" t="str">
        <f t="shared" si="1"/>
        <v/>
      </c>
    </row>
    <row r="9" spans="1:18" ht="11.25" customHeight="1" x14ac:dyDescent="0.2">
      <c r="A9" s="411" t="s">
        <v>662</v>
      </c>
      <c r="B9" s="411"/>
      <c r="C9" s="24" t="str">
        <f t="shared" ref="C9:O9" si="7">IF($Q9=0,"",C38/$Q9)</f>
        <v/>
      </c>
      <c r="D9" s="24" t="str">
        <f t="shared" si="7"/>
        <v/>
      </c>
      <c r="E9" s="24" t="str">
        <f t="shared" si="7"/>
        <v/>
      </c>
      <c r="F9" s="24" t="str">
        <f t="shared" si="7"/>
        <v/>
      </c>
      <c r="G9" s="24" t="str">
        <f t="shared" si="7"/>
        <v/>
      </c>
      <c r="H9" s="24" t="str">
        <f t="shared" si="7"/>
        <v/>
      </c>
      <c r="I9" s="24" t="str">
        <f t="shared" si="7"/>
        <v/>
      </c>
      <c r="J9" s="24" t="str">
        <f t="shared" si="7"/>
        <v/>
      </c>
      <c r="K9" s="24" t="str">
        <f t="shared" si="7"/>
        <v/>
      </c>
      <c r="L9" s="24" t="str">
        <f t="shared" si="7"/>
        <v/>
      </c>
      <c r="M9" s="24" t="str">
        <f t="shared" si="7"/>
        <v/>
      </c>
      <c r="N9" s="24" t="str">
        <f t="shared" si="7"/>
        <v/>
      </c>
      <c r="O9" s="24" t="str">
        <f t="shared" si="7"/>
        <v/>
      </c>
      <c r="P9" s="45">
        <f t="shared" si="3"/>
        <v>0</v>
      </c>
      <c r="Q9" s="29">
        <f t="shared" si="4"/>
        <v>0</v>
      </c>
      <c r="R9" s="30" t="str">
        <f t="shared" si="1"/>
        <v/>
      </c>
    </row>
    <row r="10" spans="1:18" x14ac:dyDescent="0.2">
      <c r="A10" s="411" t="s">
        <v>663</v>
      </c>
      <c r="B10" s="411"/>
      <c r="C10" s="24" t="str">
        <f t="shared" ref="C10:O10" si="8">IF($Q10=0,"",C39/$Q10)</f>
        <v/>
      </c>
      <c r="D10" s="24" t="str">
        <f t="shared" si="8"/>
        <v/>
      </c>
      <c r="E10" s="24" t="str">
        <f t="shared" si="8"/>
        <v/>
      </c>
      <c r="F10" s="24" t="str">
        <f t="shared" si="8"/>
        <v/>
      </c>
      <c r="G10" s="24" t="str">
        <f t="shared" si="8"/>
        <v/>
      </c>
      <c r="H10" s="24" t="str">
        <f t="shared" si="8"/>
        <v/>
      </c>
      <c r="I10" s="24" t="str">
        <f t="shared" si="8"/>
        <v/>
      </c>
      <c r="J10" s="24" t="str">
        <f t="shared" si="8"/>
        <v/>
      </c>
      <c r="K10" s="24" t="str">
        <f t="shared" si="8"/>
        <v/>
      </c>
      <c r="L10" s="24" t="str">
        <f t="shared" si="8"/>
        <v/>
      </c>
      <c r="M10" s="24" t="str">
        <f t="shared" si="8"/>
        <v/>
      </c>
      <c r="N10" s="24" t="str">
        <f t="shared" si="8"/>
        <v/>
      </c>
      <c r="O10" s="24" t="str">
        <f t="shared" si="8"/>
        <v/>
      </c>
      <c r="P10" s="45">
        <f t="shared" si="3"/>
        <v>0</v>
      </c>
      <c r="Q10" s="29">
        <f t="shared" si="4"/>
        <v>0</v>
      </c>
      <c r="R10" s="30" t="str">
        <f t="shared" si="1"/>
        <v/>
      </c>
    </row>
    <row r="11" spans="1:18" ht="11.25" customHeight="1" x14ac:dyDescent="0.2">
      <c r="A11" s="411" t="s">
        <v>664</v>
      </c>
      <c r="B11" s="411"/>
      <c r="C11" s="24" t="str">
        <f t="shared" ref="C11:O11" si="9">IF($Q11=0,"",C40/$Q11)</f>
        <v/>
      </c>
      <c r="D11" s="24" t="str">
        <f t="shared" si="9"/>
        <v/>
      </c>
      <c r="E11" s="24" t="str">
        <f t="shared" si="9"/>
        <v/>
      </c>
      <c r="F11" s="24" t="str">
        <f t="shared" si="9"/>
        <v/>
      </c>
      <c r="G11" s="24" t="str">
        <f t="shared" si="9"/>
        <v/>
      </c>
      <c r="H11" s="24" t="str">
        <f t="shared" si="9"/>
        <v/>
      </c>
      <c r="I11" s="24" t="str">
        <f t="shared" si="9"/>
        <v/>
      </c>
      <c r="J11" s="24" t="str">
        <f t="shared" si="9"/>
        <v/>
      </c>
      <c r="K11" s="24" t="str">
        <f t="shared" si="9"/>
        <v/>
      </c>
      <c r="L11" s="24" t="str">
        <f t="shared" si="9"/>
        <v/>
      </c>
      <c r="M11" s="24" t="str">
        <f t="shared" si="9"/>
        <v/>
      </c>
      <c r="N11" s="24" t="str">
        <f t="shared" si="9"/>
        <v/>
      </c>
      <c r="O11" s="24" t="str">
        <f t="shared" si="9"/>
        <v/>
      </c>
      <c r="P11" s="45">
        <f t="shared" si="3"/>
        <v>0</v>
      </c>
      <c r="Q11" s="29">
        <f t="shared" si="4"/>
        <v>0</v>
      </c>
      <c r="R11" s="30" t="str">
        <f t="shared" si="1"/>
        <v/>
      </c>
    </row>
    <row r="12" spans="1:18" x14ac:dyDescent="0.2">
      <c r="A12" s="411" t="s">
        <v>665</v>
      </c>
      <c r="B12" s="411"/>
      <c r="C12" s="24" t="str">
        <f t="shared" ref="C12:O12" si="10">IF($Q12=0,"",C41/$Q12)</f>
        <v/>
      </c>
      <c r="D12" s="24" t="str">
        <f t="shared" si="10"/>
        <v/>
      </c>
      <c r="E12" s="24" t="str">
        <f t="shared" si="10"/>
        <v/>
      </c>
      <c r="F12" s="24" t="str">
        <f t="shared" si="10"/>
        <v/>
      </c>
      <c r="G12" s="24" t="str">
        <f t="shared" si="10"/>
        <v/>
      </c>
      <c r="H12" s="24" t="str">
        <f t="shared" si="10"/>
        <v/>
      </c>
      <c r="I12" s="24" t="str">
        <f t="shared" si="10"/>
        <v/>
      </c>
      <c r="J12" s="24" t="str">
        <f t="shared" si="10"/>
        <v/>
      </c>
      <c r="K12" s="24" t="str">
        <f t="shared" si="10"/>
        <v/>
      </c>
      <c r="L12" s="24" t="str">
        <f t="shared" si="10"/>
        <v/>
      </c>
      <c r="M12" s="24" t="str">
        <f t="shared" si="10"/>
        <v/>
      </c>
      <c r="N12" s="24" t="str">
        <f t="shared" si="10"/>
        <v/>
      </c>
      <c r="O12" s="24" t="str">
        <f t="shared" si="10"/>
        <v/>
      </c>
      <c r="P12" s="45">
        <f t="shared" si="3"/>
        <v>0</v>
      </c>
      <c r="Q12" s="29">
        <f t="shared" si="4"/>
        <v>0</v>
      </c>
      <c r="R12" s="30" t="str">
        <f t="shared" si="1"/>
        <v/>
      </c>
    </row>
    <row r="13" spans="1:18" s="27" customFormat="1" x14ac:dyDescent="0.2">
      <c r="A13" s="411" t="s">
        <v>666</v>
      </c>
      <c r="B13" s="411"/>
      <c r="C13" s="24" t="str">
        <f t="shared" ref="C13:O13" si="11">IF($Q13=0,"",C42/$Q13)</f>
        <v/>
      </c>
      <c r="D13" s="24" t="str">
        <f t="shared" si="11"/>
        <v/>
      </c>
      <c r="E13" s="24" t="str">
        <f t="shared" si="11"/>
        <v/>
      </c>
      <c r="F13" s="24" t="str">
        <f t="shared" si="11"/>
        <v/>
      </c>
      <c r="G13" s="24" t="str">
        <f t="shared" si="11"/>
        <v/>
      </c>
      <c r="H13" s="24" t="str">
        <f t="shared" si="11"/>
        <v/>
      </c>
      <c r="I13" s="24" t="str">
        <f t="shared" si="11"/>
        <v/>
      </c>
      <c r="J13" s="24" t="str">
        <f t="shared" si="11"/>
        <v/>
      </c>
      <c r="K13" s="24" t="str">
        <f t="shared" si="11"/>
        <v/>
      </c>
      <c r="L13" s="24" t="str">
        <f t="shared" si="11"/>
        <v/>
      </c>
      <c r="M13" s="24" t="str">
        <f t="shared" si="11"/>
        <v/>
      </c>
      <c r="N13" s="24" t="str">
        <f t="shared" si="11"/>
        <v/>
      </c>
      <c r="O13" s="24" t="str">
        <f t="shared" si="11"/>
        <v/>
      </c>
      <c r="P13" s="45">
        <f t="shared" si="3"/>
        <v>0</v>
      </c>
      <c r="Q13" s="29">
        <f t="shared" si="4"/>
        <v>0</v>
      </c>
      <c r="R13" s="30" t="str">
        <f t="shared" si="1"/>
        <v/>
      </c>
    </row>
    <row r="14" spans="1:18" ht="11.25" customHeight="1" x14ac:dyDescent="0.2">
      <c r="A14" s="411" t="s">
        <v>667</v>
      </c>
      <c r="B14" s="411"/>
      <c r="C14" s="24" t="str">
        <f t="shared" ref="C14:O14" si="12">IF($Q14=0,"",C43/$Q14)</f>
        <v/>
      </c>
      <c r="D14" s="24" t="str">
        <f t="shared" si="12"/>
        <v/>
      </c>
      <c r="E14" s="24" t="str">
        <f t="shared" si="12"/>
        <v/>
      </c>
      <c r="F14" s="24" t="str">
        <f t="shared" si="12"/>
        <v/>
      </c>
      <c r="G14" s="24" t="str">
        <f t="shared" si="12"/>
        <v/>
      </c>
      <c r="H14" s="24" t="str">
        <f t="shared" si="12"/>
        <v/>
      </c>
      <c r="I14" s="24" t="str">
        <f t="shared" si="12"/>
        <v/>
      </c>
      <c r="J14" s="24" t="str">
        <f t="shared" si="12"/>
        <v/>
      </c>
      <c r="K14" s="24" t="str">
        <f t="shared" si="12"/>
        <v/>
      </c>
      <c r="L14" s="24" t="str">
        <f t="shared" si="12"/>
        <v/>
      </c>
      <c r="M14" s="24" t="str">
        <f t="shared" si="12"/>
        <v/>
      </c>
      <c r="N14" s="24" t="str">
        <f t="shared" si="12"/>
        <v/>
      </c>
      <c r="O14" s="24" t="str">
        <f t="shared" si="12"/>
        <v/>
      </c>
      <c r="P14" s="45">
        <f t="shared" si="3"/>
        <v>0</v>
      </c>
      <c r="Q14" s="29">
        <f t="shared" si="4"/>
        <v>0</v>
      </c>
      <c r="R14" s="30" t="str">
        <f t="shared" si="1"/>
        <v/>
      </c>
    </row>
    <row r="15" spans="1:18" x14ac:dyDescent="0.2">
      <c r="A15" s="411" t="s">
        <v>668</v>
      </c>
      <c r="B15" s="411"/>
      <c r="C15" s="24" t="str">
        <f t="shared" ref="C15:O15" si="13">IF($Q15=0,"",C44/$Q15)</f>
        <v/>
      </c>
      <c r="D15" s="24" t="str">
        <f t="shared" si="13"/>
        <v/>
      </c>
      <c r="E15" s="24" t="str">
        <f t="shared" si="13"/>
        <v/>
      </c>
      <c r="F15" s="24" t="str">
        <f t="shared" si="13"/>
        <v/>
      </c>
      <c r="G15" s="24" t="str">
        <f t="shared" si="13"/>
        <v/>
      </c>
      <c r="H15" s="24" t="str">
        <f t="shared" si="13"/>
        <v/>
      </c>
      <c r="I15" s="24" t="str">
        <f t="shared" si="13"/>
        <v/>
      </c>
      <c r="J15" s="24" t="str">
        <f t="shared" si="13"/>
        <v/>
      </c>
      <c r="K15" s="24" t="str">
        <f t="shared" si="13"/>
        <v/>
      </c>
      <c r="L15" s="24" t="str">
        <f t="shared" si="13"/>
        <v/>
      </c>
      <c r="M15" s="24" t="str">
        <f t="shared" si="13"/>
        <v/>
      </c>
      <c r="N15" s="24" t="str">
        <f t="shared" si="13"/>
        <v/>
      </c>
      <c r="O15" s="24" t="str">
        <f t="shared" si="13"/>
        <v/>
      </c>
      <c r="P15" s="45">
        <f t="shared" si="3"/>
        <v>0</v>
      </c>
      <c r="Q15" s="29">
        <f t="shared" si="4"/>
        <v>0</v>
      </c>
      <c r="R15" s="30" t="str">
        <f t="shared" si="1"/>
        <v/>
      </c>
    </row>
    <row r="16" spans="1:18" ht="11.25" customHeight="1" x14ac:dyDescent="0.2">
      <c r="A16" s="411" t="s">
        <v>669</v>
      </c>
      <c r="B16" s="411"/>
      <c r="C16" s="24" t="str">
        <f t="shared" ref="C16:O16" si="14">IF($Q16=0,"",C45/$Q16)</f>
        <v/>
      </c>
      <c r="D16" s="24" t="str">
        <f t="shared" si="14"/>
        <v/>
      </c>
      <c r="E16" s="24" t="str">
        <f t="shared" si="14"/>
        <v/>
      </c>
      <c r="F16" s="24" t="str">
        <f t="shared" si="14"/>
        <v/>
      </c>
      <c r="G16" s="24" t="str">
        <f t="shared" si="14"/>
        <v/>
      </c>
      <c r="H16" s="24" t="str">
        <f t="shared" si="14"/>
        <v/>
      </c>
      <c r="I16" s="24" t="str">
        <f t="shared" si="14"/>
        <v/>
      </c>
      <c r="J16" s="24" t="str">
        <f t="shared" si="14"/>
        <v/>
      </c>
      <c r="K16" s="24" t="str">
        <f t="shared" si="14"/>
        <v/>
      </c>
      <c r="L16" s="24" t="str">
        <f t="shared" si="14"/>
        <v/>
      </c>
      <c r="M16" s="24" t="str">
        <f t="shared" si="14"/>
        <v/>
      </c>
      <c r="N16" s="24" t="str">
        <f t="shared" si="14"/>
        <v/>
      </c>
      <c r="O16" s="24" t="str">
        <f t="shared" si="14"/>
        <v/>
      </c>
      <c r="P16" s="45">
        <f t="shared" si="3"/>
        <v>0</v>
      </c>
      <c r="Q16" s="29">
        <f t="shared" si="4"/>
        <v>0</v>
      </c>
      <c r="R16" s="30" t="str">
        <f t="shared" si="1"/>
        <v/>
      </c>
    </row>
    <row r="17" spans="1:18" ht="11.25" customHeight="1" x14ac:dyDescent="0.2">
      <c r="A17" s="411" t="s">
        <v>681</v>
      </c>
      <c r="B17" s="411"/>
      <c r="C17" s="24" t="str">
        <f t="shared" ref="C17:O17" si="15">IF($Q17=0,"",C46/$Q17)</f>
        <v/>
      </c>
      <c r="D17" s="24" t="str">
        <f t="shared" si="15"/>
        <v/>
      </c>
      <c r="E17" s="24" t="str">
        <f t="shared" si="15"/>
        <v/>
      </c>
      <c r="F17" s="24" t="str">
        <f t="shared" si="15"/>
        <v/>
      </c>
      <c r="G17" s="24" t="str">
        <f t="shared" si="15"/>
        <v/>
      </c>
      <c r="H17" s="24" t="str">
        <f t="shared" si="15"/>
        <v/>
      </c>
      <c r="I17" s="24" t="str">
        <f t="shared" si="15"/>
        <v/>
      </c>
      <c r="J17" s="24" t="str">
        <f t="shared" si="15"/>
        <v/>
      </c>
      <c r="K17" s="24" t="str">
        <f t="shared" si="15"/>
        <v/>
      </c>
      <c r="L17" s="24" t="str">
        <f t="shared" si="15"/>
        <v/>
      </c>
      <c r="M17" s="24" t="str">
        <f t="shared" si="15"/>
        <v/>
      </c>
      <c r="N17" s="24" t="str">
        <f t="shared" si="15"/>
        <v/>
      </c>
      <c r="O17" s="24" t="str">
        <f t="shared" si="15"/>
        <v/>
      </c>
      <c r="P17" s="45">
        <f t="shared" si="3"/>
        <v>0</v>
      </c>
      <c r="Q17" s="29">
        <f t="shared" si="4"/>
        <v>0</v>
      </c>
      <c r="R17" s="30" t="str">
        <f t="shared" si="1"/>
        <v/>
      </c>
    </row>
    <row r="18" spans="1:18" x14ac:dyDescent="0.2">
      <c r="A18" s="411" t="s">
        <v>670</v>
      </c>
      <c r="B18" s="411"/>
      <c r="C18" s="24" t="str">
        <f t="shared" ref="C18:O18" si="16">IF($Q18=0,"",C47/$Q18)</f>
        <v/>
      </c>
      <c r="D18" s="24" t="str">
        <f t="shared" si="16"/>
        <v/>
      </c>
      <c r="E18" s="24" t="str">
        <f t="shared" si="16"/>
        <v/>
      </c>
      <c r="F18" s="24" t="str">
        <f t="shared" si="16"/>
        <v/>
      </c>
      <c r="G18" s="24" t="str">
        <f t="shared" si="16"/>
        <v/>
      </c>
      <c r="H18" s="24" t="str">
        <f t="shared" si="16"/>
        <v/>
      </c>
      <c r="I18" s="24" t="str">
        <f t="shared" si="16"/>
        <v/>
      </c>
      <c r="J18" s="24" t="str">
        <f t="shared" si="16"/>
        <v/>
      </c>
      <c r="K18" s="24" t="str">
        <f t="shared" si="16"/>
        <v/>
      </c>
      <c r="L18" s="24" t="str">
        <f t="shared" si="16"/>
        <v/>
      </c>
      <c r="M18" s="24" t="str">
        <f t="shared" si="16"/>
        <v/>
      </c>
      <c r="N18" s="24" t="str">
        <f t="shared" si="16"/>
        <v/>
      </c>
      <c r="O18" s="24" t="str">
        <f t="shared" si="16"/>
        <v/>
      </c>
      <c r="P18" s="45">
        <f t="shared" si="3"/>
        <v>0</v>
      </c>
      <c r="Q18" s="29">
        <f t="shared" si="4"/>
        <v>0</v>
      </c>
      <c r="R18" s="30" t="str">
        <f t="shared" si="1"/>
        <v/>
      </c>
    </row>
    <row r="19" spans="1:18" ht="11.25" customHeight="1" x14ac:dyDescent="0.2">
      <c r="A19" s="411" t="s">
        <v>671</v>
      </c>
      <c r="B19" s="411"/>
      <c r="C19" s="24" t="str">
        <f t="shared" ref="C19:O19" si="17">IF($Q19=0,"",C48/$Q19)</f>
        <v/>
      </c>
      <c r="D19" s="24" t="str">
        <f t="shared" si="17"/>
        <v/>
      </c>
      <c r="E19" s="24" t="str">
        <f t="shared" si="17"/>
        <v/>
      </c>
      <c r="F19" s="24" t="str">
        <f t="shared" si="17"/>
        <v/>
      </c>
      <c r="G19" s="24" t="str">
        <f t="shared" si="17"/>
        <v/>
      </c>
      <c r="H19" s="24" t="str">
        <f t="shared" si="17"/>
        <v/>
      </c>
      <c r="I19" s="24" t="str">
        <f t="shared" si="17"/>
        <v/>
      </c>
      <c r="J19" s="24" t="str">
        <f t="shared" si="17"/>
        <v/>
      </c>
      <c r="K19" s="24" t="str">
        <f t="shared" si="17"/>
        <v/>
      </c>
      <c r="L19" s="24" t="str">
        <f t="shared" si="17"/>
        <v/>
      </c>
      <c r="M19" s="24" t="str">
        <f t="shared" si="17"/>
        <v/>
      </c>
      <c r="N19" s="24" t="str">
        <f t="shared" si="17"/>
        <v/>
      </c>
      <c r="O19" s="24" t="str">
        <f t="shared" si="17"/>
        <v/>
      </c>
      <c r="P19" s="45">
        <f t="shared" si="3"/>
        <v>0</v>
      </c>
      <c r="Q19" s="29">
        <f t="shared" si="4"/>
        <v>0</v>
      </c>
      <c r="R19" s="30" t="str">
        <f t="shared" si="1"/>
        <v/>
      </c>
    </row>
    <row r="20" spans="1:18" ht="11.25" customHeight="1" x14ac:dyDescent="0.2">
      <c r="A20" s="411" t="s">
        <v>672</v>
      </c>
      <c r="B20" s="411"/>
      <c r="C20" s="24" t="str">
        <f t="shared" ref="C20:O20" si="18">IF($Q20=0,"",C49/$Q20)</f>
        <v/>
      </c>
      <c r="D20" s="24" t="str">
        <f t="shared" si="18"/>
        <v/>
      </c>
      <c r="E20" s="24" t="str">
        <f t="shared" si="18"/>
        <v/>
      </c>
      <c r="F20" s="24" t="str">
        <f t="shared" si="18"/>
        <v/>
      </c>
      <c r="G20" s="24" t="str">
        <f t="shared" si="18"/>
        <v/>
      </c>
      <c r="H20" s="24" t="str">
        <f t="shared" si="18"/>
        <v/>
      </c>
      <c r="I20" s="24" t="str">
        <f t="shared" si="18"/>
        <v/>
      </c>
      <c r="J20" s="24" t="str">
        <f t="shared" si="18"/>
        <v/>
      </c>
      <c r="K20" s="24" t="str">
        <f t="shared" si="18"/>
        <v/>
      </c>
      <c r="L20" s="24" t="str">
        <f t="shared" si="18"/>
        <v/>
      </c>
      <c r="M20" s="24" t="str">
        <f t="shared" si="18"/>
        <v/>
      </c>
      <c r="N20" s="24" t="str">
        <f t="shared" si="18"/>
        <v/>
      </c>
      <c r="O20" s="24" t="str">
        <f t="shared" si="18"/>
        <v/>
      </c>
      <c r="P20" s="45">
        <f t="shared" si="3"/>
        <v>0</v>
      </c>
      <c r="Q20" s="29">
        <f t="shared" si="4"/>
        <v>0</v>
      </c>
      <c r="R20" s="30" t="str">
        <f t="shared" si="1"/>
        <v/>
      </c>
    </row>
    <row r="21" spans="1:18" x14ac:dyDescent="0.2">
      <c r="A21" s="411" t="s">
        <v>673</v>
      </c>
      <c r="B21" s="411"/>
      <c r="C21" s="24" t="str">
        <f t="shared" ref="C21:O21" si="19">IF($Q21=0,"",C50/$Q21)</f>
        <v/>
      </c>
      <c r="D21" s="24" t="str">
        <f t="shared" si="19"/>
        <v/>
      </c>
      <c r="E21" s="24" t="str">
        <f t="shared" si="19"/>
        <v/>
      </c>
      <c r="F21" s="24" t="str">
        <f t="shared" si="19"/>
        <v/>
      </c>
      <c r="G21" s="24" t="str">
        <f t="shared" si="19"/>
        <v/>
      </c>
      <c r="H21" s="24" t="str">
        <f t="shared" si="19"/>
        <v/>
      </c>
      <c r="I21" s="24" t="str">
        <f t="shared" si="19"/>
        <v/>
      </c>
      <c r="J21" s="24" t="str">
        <f t="shared" si="19"/>
        <v/>
      </c>
      <c r="K21" s="24" t="str">
        <f t="shared" si="19"/>
        <v/>
      </c>
      <c r="L21" s="24" t="str">
        <f t="shared" si="19"/>
        <v/>
      </c>
      <c r="M21" s="24" t="str">
        <f t="shared" si="19"/>
        <v/>
      </c>
      <c r="N21" s="24" t="str">
        <f t="shared" si="19"/>
        <v/>
      </c>
      <c r="O21" s="24" t="str">
        <f t="shared" si="19"/>
        <v/>
      </c>
      <c r="P21" s="45">
        <f t="shared" si="3"/>
        <v>0</v>
      </c>
      <c r="Q21" s="29">
        <f t="shared" si="4"/>
        <v>0</v>
      </c>
      <c r="R21" s="30" t="str">
        <f t="shared" si="1"/>
        <v/>
      </c>
    </row>
    <row r="22" spans="1:18" s="27" customFormat="1" ht="11.25" customHeight="1" x14ac:dyDescent="0.2">
      <c r="A22" s="411" t="s">
        <v>674</v>
      </c>
      <c r="B22" s="411"/>
      <c r="C22" s="24" t="str">
        <f t="shared" ref="C22:O22" si="20">IF($Q22=0,"",C51/$Q22)</f>
        <v/>
      </c>
      <c r="D22" s="24" t="str">
        <f t="shared" si="20"/>
        <v/>
      </c>
      <c r="E22" s="24" t="str">
        <f t="shared" si="20"/>
        <v/>
      </c>
      <c r="F22" s="24" t="str">
        <f t="shared" si="20"/>
        <v/>
      </c>
      <c r="G22" s="24" t="str">
        <f t="shared" si="20"/>
        <v/>
      </c>
      <c r="H22" s="24" t="str">
        <f t="shared" si="20"/>
        <v/>
      </c>
      <c r="I22" s="24" t="str">
        <f t="shared" si="20"/>
        <v/>
      </c>
      <c r="J22" s="24" t="str">
        <f t="shared" si="20"/>
        <v/>
      </c>
      <c r="K22" s="24" t="str">
        <f t="shared" si="20"/>
        <v/>
      </c>
      <c r="L22" s="24" t="str">
        <f t="shared" si="20"/>
        <v/>
      </c>
      <c r="M22" s="24" t="str">
        <f t="shared" si="20"/>
        <v/>
      </c>
      <c r="N22" s="24" t="str">
        <f t="shared" si="20"/>
        <v/>
      </c>
      <c r="O22" s="24" t="str">
        <f t="shared" si="20"/>
        <v/>
      </c>
      <c r="P22" s="45">
        <f t="shared" si="3"/>
        <v>0</v>
      </c>
      <c r="Q22" s="29">
        <f t="shared" si="4"/>
        <v>0</v>
      </c>
      <c r="R22" s="30" t="str">
        <f t="shared" si="1"/>
        <v/>
      </c>
    </row>
    <row r="23" spans="1:18" x14ac:dyDescent="0.2">
      <c r="A23" s="411" t="s">
        <v>675</v>
      </c>
      <c r="B23" s="411"/>
      <c r="C23" s="24" t="str">
        <f t="shared" ref="C23:O23" si="21">IF($Q23=0,"",C52/$Q23)</f>
        <v/>
      </c>
      <c r="D23" s="24" t="str">
        <f t="shared" si="21"/>
        <v/>
      </c>
      <c r="E23" s="24" t="str">
        <f t="shared" si="21"/>
        <v/>
      </c>
      <c r="F23" s="24" t="str">
        <f t="shared" si="21"/>
        <v/>
      </c>
      <c r="G23" s="24" t="str">
        <f t="shared" si="21"/>
        <v/>
      </c>
      <c r="H23" s="24" t="str">
        <f t="shared" si="21"/>
        <v/>
      </c>
      <c r="I23" s="24" t="str">
        <f t="shared" si="21"/>
        <v/>
      </c>
      <c r="J23" s="24" t="str">
        <f t="shared" si="21"/>
        <v/>
      </c>
      <c r="K23" s="24" t="str">
        <f t="shared" si="21"/>
        <v/>
      </c>
      <c r="L23" s="24" t="str">
        <f t="shared" si="21"/>
        <v/>
      </c>
      <c r="M23" s="24" t="str">
        <f t="shared" si="21"/>
        <v/>
      </c>
      <c r="N23" s="24" t="str">
        <f t="shared" si="21"/>
        <v/>
      </c>
      <c r="O23" s="24" t="str">
        <f t="shared" si="21"/>
        <v/>
      </c>
      <c r="P23" s="45">
        <f t="shared" si="3"/>
        <v>0</v>
      </c>
      <c r="Q23" s="29">
        <f t="shared" si="4"/>
        <v>0</v>
      </c>
      <c r="R23" s="30" t="str">
        <f t="shared" si="1"/>
        <v/>
      </c>
    </row>
    <row r="24" spans="1:18" x14ac:dyDescent="0.2">
      <c r="A24" s="411" t="s">
        <v>676</v>
      </c>
      <c r="B24" s="411"/>
      <c r="C24" s="24" t="str">
        <f t="shared" ref="C24:O24" si="22">IF($Q24=0,"",C53/$Q24)</f>
        <v/>
      </c>
      <c r="D24" s="24" t="str">
        <f t="shared" si="22"/>
        <v/>
      </c>
      <c r="E24" s="24" t="str">
        <f t="shared" si="22"/>
        <v/>
      </c>
      <c r="F24" s="24" t="str">
        <f t="shared" si="22"/>
        <v/>
      </c>
      <c r="G24" s="24" t="str">
        <f t="shared" si="22"/>
        <v/>
      </c>
      <c r="H24" s="24" t="str">
        <f t="shared" si="22"/>
        <v/>
      </c>
      <c r="I24" s="24" t="str">
        <f t="shared" si="22"/>
        <v/>
      </c>
      <c r="J24" s="24" t="str">
        <f t="shared" si="22"/>
        <v/>
      </c>
      <c r="K24" s="24" t="str">
        <f t="shared" si="22"/>
        <v/>
      </c>
      <c r="L24" s="24" t="str">
        <f t="shared" si="22"/>
        <v/>
      </c>
      <c r="M24" s="24" t="str">
        <f t="shared" si="22"/>
        <v/>
      </c>
      <c r="N24" s="24" t="str">
        <f t="shared" si="22"/>
        <v/>
      </c>
      <c r="O24" s="24" t="str">
        <f t="shared" si="22"/>
        <v/>
      </c>
      <c r="P24" s="45">
        <f t="shared" si="3"/>
        <v>0</v>
      </c>
      <c r="Q24" s="29">
        <f t="shared" si="4"/>
        <v>0</v>
      </c>
      <c r="R24" s="30" t="str">
        <f t="shared" si="1"/>
        <v/>
      </c>
    </row>
    <row r="25" spans="1:18" ht="11.25" customHeight="1" x14ac:dyDescent="0.2">
      <c r="A25" s="411" t="s">
        <v>677</v>
      </c>
      <c r="B25" s="411"/>
      <c r="C25" s="24" t="str">
        <f t="shared" ref="C25:O25" si="23">IF($Q25=0,"",C54/$Q25)</f>
        <v/>
      </c>
      <c r="D25" s="24" t="str">
        <f t="shared" si="23"/>
        <v/>
      </c>
      <c r="E25" s="24" t="str">
        <f t="shared" si="23"/>
        <v/>
      </c>
      <c r="F25" s="24" t="str">
        <f t="shared" si="23"/>
        <v/>
      </c>
      <c r="G25" s="24" t="str">
        <f t="shared" si="23"/>
        <v/>
      </c>
      <c r="H25" s="24" t="str">
        <f t="shared" si="23"/>
        <v/>
      </c>
      <c r="I25" s="24" t="str">
        <f t="shared" si="23"/>
        <v/>
      </c>
      <c r="J25" s="24" t="str">
        <f t="shared" si="23"/>
        <v/>
      </c>
      <c r="K25" s="24" t="str">
        <f t="shared" si="23"/>
        <v/>
      </c>
      <c r="L25" s="24" t="str">
        <f t="shared" si="23"/>
        <v/>
      </c>
      <c r="M25" s="24" t="str">
        <f t="shared" si="23"/>
        <v/>
      </c>
      <c r="N25" s="24" t="str">
        <f t="shared" si="23"/>
        <v/>
      </c>
      <c r="O25" s="24" t="str">
        <f t="shared" si="23"/>
        <v/>
      </c>
      <c r="P25" s="45">
        <f t="shared" si="3"/>
        <v>0</v>
      </c>
      <c r="Q25" s="29">
        <f t="shared" si="4"/>
        <v>0</v>
      </c>
      <c r="R25" s="30" t="str">
        <f t="shared" si="1"/>
        <v/>
      </c>
    </row>
    <row r="26" spans="1:18" x14ac:dyDescent="0.2">
      <c r="A26" s="411" t="s">
        <v>678</v>
      </c>
      <c r="B26" s="411"/>
      <c r="C26" s="24" t="str">
        <f t="shared" ref="C26:O26" si="24">IF($Q26=0,"",C55/$Q26)</f>
        <v/>
      </c>
      <c r="D26" s="24" t="str">
        <f t="shared" si="24"/>
        <v/>
      </c>
      <c r="E26" s="24" t="str">
        <f t="shared" si="24"/>
        <v/>
      </c>
      <c r="F26" s="24" t="str">
        <f t="shared" si="24"/>
        <v/>
      </c>
      <c r="G26" s="24" t="str">
        <f t="shared" si="24"/>
        <v/>
      </c>
      <c r="H26" s="24" t="str">
        <f t="shared" si="24"/>
        <v/>
      </c>
      <c r="I26" s="24" t="str">
        <f t="shared" si="24"/>
        <v/>
      </c>
      <c r="J26" s="24" t="str">
        <f t="shared" si="24"/>
        <v/>
      </c>
      <c r="K26" s="24" t="str">
        <f t="shared" si="24"/>
        <v/>
      </c>
      <c r="L26" s="24" t="str">
        <f t="shared" si="24"/>
        <v/>
      </c>
      <c r="M26" s="24" t="str">
        <f t="shared" si="24"/>
        <v/>
      </c>
      <c r="N26" s="24" t="str">
        <f t="shared" si="24"/>
        <v/>
      </c>
      <c r="O26" s="24" t="str">
        <f t="shared" si="24"/>
        <v/>
      </c>
      <c r="P26" s="45">
        <f t="shared" si="3"/>
        <v>0</v>
      </c>
      <c r="Q26" s="29">
        <f t="shared" si="4"/>
        <v>0</v>
      </c>
      <c r="R26" s="30" t="str">
        <f t="shared" si="1"/>
        <v/>
      </c>
    </row>
    <row r="27" spans="1:18" x14ac:dyDescent="0.2">
      <c r="A27" s="411" t="s">
        <v>679</v>
      </c>
      <c r="B27" s="411"/>
      <c r="C27" s="24" t="str">
        <f t="shared" ref="C27:O27" si="25">IF($Q27=0,"",C56/$Q27)</f>
        <v/>
      </c>
      <c r="D27" s="24" t="str">
        <f t="shared" si="25"/>
        <v/>
      </c>
      <c r="E27" s="24" t="str">
        <f t="shared" si="25"/>
        <v/>
      </c>
      <c r="F27" s="24" t="str">
        <f t="shared" si="25"/>
        <v/>
      </c>
      <c r="G27" s="24" t="str">
        <f t="shared" si="25"/>
        <v/>
      </c>
      <c r="H27" s="24" t="str">
        <f t="shared" si="25"/>
        <v/>
      </c>
      <c r="I27" s="24" t="str">
        <f t="shared" si="25"/>
        <v/>
      </c>
      <c r="J27" s="24" t="str">
        <f t="shared" si="25"/>
        <v/>
      </c>
      <c r="K27" s="24" t="str">
        <f t="shared" si="25"/>
        <v/>
      </c>
      <c r="L27" s="24" t="str">
        <f t="shared" si="25"/>
        <v/>
      </c>
      <c r="M27" s="24" t="str">
        <f t="shared" si="25"/>
        <v/>
      </c>
      <c r="N27" s="24" t="str">
        <f t="shared" si="25"/>
        <v/>
      </c>
      <c r="O27" s="24" t="str">
        <f t="shared" si="25"/>
        <v/>
      </c>
      <c r="P27" s="45">
        <f t="shared" si="3"/>
        <v>0</v>
      </c>
      <c r="Q27" s="29">
        <f t="shared" si="4"/>
        <v>0</v>
      </c>
      <c r="R27" s="30" t="str">
        <f t="shared" si="1"/>
        <v/>
      </c>
    </row>
    <row r="28" spans="1:18" x14ac:dyDescent="0.2">
      <c r="A28" s="336" t="s">
        <v>0</v>
      </c>
      <c r="B28" s="31" t="s">
        <v>1</v>
      </c>
      <c r="C28" s="218">
        <f>C58-C57</f>
        <v>0</v>
      </c>
      <c r="D28" s="218">
        <f t="shared" ref="D28:O28" si="26">D58-D57</f>
        <v>0</v>
      </c>
      <c r="E28" s="218">
        <f t="shared" si="26"/>
        <v>0</v>
      </c>
      <c r="F28" s="218">
        <f t="shared" si="26"/>
        <v>0</v>
      </c>
      <c r="G28" s="218">
        <f t="shared" si="26"/>
        <v>0</v>
      </c>
      <c r="H28" s="218">
        <f t="shared" si="26"/>
        <v>0</v>
      </c>
      <c r="I28" s="218">
        <f t="shared" si="26"/>
        <v>0</v>
      </c>
      <c r="J28" s="218">
        <f t="shared" si="26"/>
        <v>0</v>
      </c>
      <c r="K28" s="218">
        <f t="shared" si="26"/>
        <v>0</v>
      </c>
      <c r="L28" s="218">
        <f t="shared" si="26"/>
        <v>0</v>
      </c>
      <c r="M28" s="218">
        <f t="shared" si="26"/>
        <v>0</v>
      </c>
      <c r="N28" s="218">
        <f t="shared" si="26"/>
        <v>0</v>
      </c>
      <c r="O28" s="218">
        <f t="shared" si="26"/>
        <v>0</v>
      </c>
      <c r="P28" s="193">
        <f>IF(Q28=0,0,P58)</f>
        <v>0</v>
      </c>
      <c r="Q28" s="269">
        <f>R58-Q58-R57+Q57</f>
        <v>0</v>
      </c>
      <c r="R28" s="270" t="str">
        <f t="shared" si="1"/>
        <v/>
      </c>
    </row>
    <row r="29" spans="1:18" x14ac:dyDescent="0.2">
      <c r="A29" s="337"/>
      <c r="B29" s="22" t="s">
        <v>2</v>
      </c>
      <c r="C29" s="263" t="str">
        <f>IF($Q28=0,"",C28/$Q28)</f>
        <v/>
      </c>
      <c r="D29" s="263" t="str">
        <f t="shared" ref="D29:O29" si="27">IF($Q28=0,"",D28/$Q28)</f>
        <v/>
      </c>
      <c r="E29" s="263" t="str">
        <f t="shared" si="27"/>
        <v/>
      </c>
      <c r="F29" s="263" t="str">
        <f t="shared" si="27"/>
        <v/>
      </c>
      <c r="G29" s="263" t="str">
        <f t="shared" si="27"/>
        <v/>
      </c>
      <c r="H29" s="263" t="str">
        <f t="shared" si="27"/>
        <v/>
      </c>
      <c r="I29" s="263" t="str">
        <f t="shared" si="27"/>
        <v/>
      </c>
      <c r="J29" s="263" t="str">
        <f t="shared" si="27"/>
        <v/>
      </c>
      <c r="K29" s="263" t="str">
        <f t="shared" si="27"/>
        <v/>
      </c>
      <c r="L29" s="263" t="str">
        <f t="shared" si="27"/>
        <v/>
      </c>
      <c r="M29" s="263" t="str">
        <f t="shared" si="27"/>
        <v/>
      </c>
      <c r="N29" s="263" t="str">
        <f t="shared" si="27"/>
        <v/>
      </c>
      <c r="O29" s="263" t="str">
        <f t="shared" si="27"/>
        <v/>
      </c>
      <c r="P29" s="23"/>
      <c r="Q29" s="266" t="str">
        <f>IF($Q28=0,"",Q28/$Q28)</f>
        <v/>
      </c>
      <c r="R29" s="270"/>
    </row>
    <row r="30" spans="1:18" x14ac:dyDescent="0.2">
      <c r="A30" s="18" t="str">
        <f>Titel!$A$15</f>
        <v>© 2025 IFT Institut für Therapieforschung, München</v>
      </c>
      <c r="B30" s="18"/>
      <c r="Q30" s="19" t="s">
        <v>22</v>
      </c>
      <c r="R30" s="20">
        <f>IF(R58=0,0,(Q58+R57-Q57)/R58)</f>
        <v>0</v>
      </c>
    </row>
    <row r="31" spans="1:18" x14ac:dyDescent="0.2">
      <c r="A31" s="18"/>
      <c r="B31" s="18"/>
      <c r="P31" s="217"/>
      <c r="Q31" s="20"/>
    </row>
    <row r="32" spans="1:18" x14ac:dyDescent="0.2">
      <c r="A32" s="417" t="s">
        <v>277</v>
      </c>
      <c r="B32" s="418"/>
      <c r="C32" s="368" t="s">
        <v>121</v>
      </c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  <c r="R32" s="368"/>
    </row>
    <row r="33" spans="1:18" x14ac:dyDescent="0.2">
      <c r="A33" s="417"/>
      <c r="B33" s="417"/>
      <c r="C33" s="25">
        <v>-14</v>
      </c>
      <c r="D33" s="25" t="s">
        <v>123</v>
      </c>
      <c r="E33" s="25" t="s">
        <v>124</v>
      </c>
      <c r="F33" s="25" t="s">
        <v>117</v>
      </c>
      <c r="G33" s="25" t="s">
        <v>118</v>
      </c>
      <c r="H33" s="25" t="s">
        <v>74</v>
      </c>
      <c r="I33" s="25" t="s">
        <v>75</v>
      </c>
      <c r="J33" s="25" t="s">
        <v>76</v>
      </c>
      <c r="K33" s="25" t="s">
        <v>77</v>
      </c>
      <c r="L33" s="25" t="s">
        <v>78</v>
      </c>
      <c r="M33" s="25" t="s">
        <v>132</v>
      </c>
      <c r="N33" s="25" t="s">
        <v>133</v>
      </c>
      <c r="O33" s="25" t="s">
        <v>134</v>
      </c>
      <c r="P33" s="25" t="s">
        <v>135</v>
      </c>
      <c r="Q33" s="25" t="s">
        <v>3</v>
      </c>
      <c r="R33" s="26" t="s">
        <v>0</v>
      </c>
    </row>
    <row r="34" spans="1:18" x14ac:dyDescent="0.2">
      <c r="A34" s="416" t="s">
        <v>659</v>
      </c>
      <c r="B34" s="416"/>
      <c r="C34" s="36">
        <f t="array" ref="C34:R58">[1]gsby250200!$D$1006:$S$1030</f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45">
        <v>0</v>
      </c>
      <c r="Q34" s="36">
        <v>0</v>
      </c>
      <c r="R34" s="37">
        <v>0</v>
      </c>
    </row>
    <row r="35" spans="1:18" x14ac:dyDescent="0.2">
      <c r="A35" s="416" t="s">
        <v>660</v>
      </c>
      <c r="B35" s="416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45">
        <v>0</v>
      </c>
      <c r="Q35" s="36">
        <v>0</v>
      </c>
      <c r="R35" s="37">
        <v>0</v>
      </c>
    </row>
    <row r="36" spans="1:18" x14ac:dyDescent="0.2">
      <c r="A36" s="416" t="s">
        <v>661</v>
      </c>
      <c r="B36" s="416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45">
        <v>0</v>
      </c>
      <c r="Q36" s="36">
        <v>0</v>
      </c>
      <c r="R36" s="37">
        <v>0</v>
      </c>
    </row>
    <row r="37" spans="1:18" x14ac:dyDescent="0.2">
      <c r="A37" s="416" t="s">
        <v>241</v>
      </c>
      <c r="B37" s="416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45">
        <v>0</v>
      </c>
      <c r="Q37" s="36">
        <v>0</v>
      </c>
      <c r="R37" s="37">
        <v>0</v>
      </c>
    </row>
    <row r="38" spans="1:18" x14ac:dyDescent="0.2">
      <c r="A38" s="416" t="s">
        <v>662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45">
        <v>0</v>
      </c>
      <c r="Q38" s="36">
        <v>0</v>
      </c>
      <c r="R38" s="37">
        <v>0</v>
      </c>
    </row>
    <row r="39" spans="1:18" x14ac:dyDescent="0.2">
      <c r="A39" s="416" t="s">
        <v>663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45">
        <v>0</v>
      </c>
      <c r="Q39" s="36">
        <v>0</v>
      </c>
      <c r="R39" s="37">
        <v>0</v>
      </c>
    </row>
    <row r="40" spans="1:18" x14ac:dyDescent="0.2">
      <c r="A40" s="416" t="s">
        <v>664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45">
        <v>0</v>
      </c>
      <c r="Q40" s="36">
        <v>0</v>
      </c>
      <c r="R40" s="37">
        <v>0</v>
      </c>
    </row>
    <row r="41" spans="1:18" x14ac:dyDescent="0.2">
      <c r="A41" s="416" t="s">
        <v>665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45">
        <v>0</v>
      </c>
      <c r="Q41" s="36">
        <v>0</v>
      </c>
      <c r="R41" s="37">
        <v>0</v>
      </c>
    </row>
    <row r="42" spans="1:18" x14ac:dyDescent="0.2">
      <c r="A42" s="416" t="s">
        <v>666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45">
        <v>0</v>
      </c>
      <c r="Q42" s="36">
        <v>0</v>
      </c>
      <c r="R42" s="37">
        <v>0</v>
      </c>
    </row>
    <row r="43" spans="1:18" x14ac:dyDescent="0.2">
      <c r="A43" s="416" t="s">
        <v>667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45">
        <v>0</v>
      </c>
      <c r="Q43" s="36">
        <v>0</v>
      </c>
      <c r="R43" s="37">
        <v>0</v>
      </c>
    </row>
    <row r="44" spans="1:18" ht="11.25" customHeight="1" x14ac:dyDescent="0.2">
      <c r="A44" s="416" t="s">
        <v>668</v>
      </c>
      <c r="B44" s="416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45">
        <v>0</v>
      </c>
      <c r="Q44" s="36">
        <v>0</v>
      </c>
      <c r="R44" s="37">
        <v>0</v>
      </c>
    </row>
    <row r="45" spans="1:18" x14ac:dyDescent="0.2">
      <c r="A45" s="416" t="s">
        <v>669</v>
      </c>
      <c r="B45" s="416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45">
        <v>0</v>
      </c>
      <c r="Q45" s="36">
        <v>0</v>
      </c>
      <c r="R45" s="37">
        <v>0</v>
      </c>
    </row>
    <row r="46" spans="1:18" x14ac:dyDescent="0.2">
      <c r="A46" s="416" t="s">
        <v>680</v>
      </c>
      <c r="B46" s="416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45">
        <v>0</v>
      </c>
      <c r="Q46" s="36">
        <v>0</v>
      </c>
      <c r="R46" s="37">
        <v>0</v>
      </c>
    </row>
    <row r="47" spans="1:18" x14ac:dyDescent="0.2">
      <c r="A47" s="416" t="s">
        <v>670</v>
      </c>
      <c r="B47" s="416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45">
        <v>0</v>
      </c>
      <c r="Q47" s="36">
        <v>0</v>
      </c>
      <c r="R47" s="37">
        <v>0</v>
      </c>
    </row>
    <row r="48" spans="1:18" x14ac:dyDescent="0.2">
      <c r="A48" s="416" t="s">
        <v>671</v>
      </c>
      <c r="B48" s="416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45">
        <v>0</v>
      </c>
      <c r="Q48" s="36">
        <v>0</v>
      </c>
      <c r="R48" s="37">
        <v>0</v>
      </c>
    </row>
    <row r="49" spans="1:18" x14ac:dyDescent="0.2">
      <c r="A49" s="416" t="s">
        <v>672</v>
      </c>
      <c r="B49" s="416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45">
        <v>0</v>
      </c>
      <c r="Q49" s="36">
        <v>0</v>
      </c>
      <c r="R49" s="37">
        <v>0</v>
      </c>
    </row>
    <row r="50" spans="1:18" x14ac:dyDescent="0.2">
      <c r="A50" s="416" t="s">
        <v>673</v>
      </c>
      <c r="B50" s="416"/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45">
        <v>0</v>
      </c>
      <c r="Q50" s="36">
        <v>0</v>
      </c>
      <c r="R50" s="37">
        <v>0</v>
      </c>
    </row>
    <row r="51" spans="1:18" x14ac:dyDescent="0.2">
      <c r="A51" s="416" t="s">
        <v>674</v>
      </c>
      <c r="B51" s="416"/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45">
        <v>0</v>
      </c>
      <c r="Q51" s="36">
        <v>0</v>
      </c>
      <c r="R51" s="37">
        <v>0</v>
      </c>
    </row>
    <row r="52" spans="1:18" x14ac:dyDescent="0.2">
      <c r="A52" s="416" t="s">
        <v>675</v>
      </c>
      <c r="B52" s="416"/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45">
        <v>0</v>
      </c>
      <c r="Q52" s="36">
        <v>0</v>
      </c>
      <c r="R52" s="37">
        <v>0</v>
      </c>
    </row>
    <row r="53" spans="1:18" x14ac:dyDescent="0.2">
      <c r="A53" s="416" t="s">
        <v>676</v>
      </c>
      <c r="B53" s="416"/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45">
        <v>0</v>
      </c>
      <c r="Q53" s="36">
        <v>0</v>
      </c>
      <c r="R53" s="37">
        <v>0</v>
      </c>
    </row>
    <row r="54" spans="1:18" x14ac:dyDescent="0.2">
      <c r="A54" s="416" t="s">
        <v>677</v>
      </c>
      <c r="B54" s="416"/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45">
        <v>0</v>
      </c>
      <c r="Q54" s="36">
        <v>0</v>
      </c>
      <c r="R54" s="37">
        <v>0</v>
      </c>
    </row>
    <row r="55" spans="1:18" x14ac:dyDescent="0.2">
      <c r="A55" s="416" t="s">
        <v>678</v>
      </c>
      <c r="B55" s="416"/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45">
        <v>0</v>
      </c>
      <c r="Q55" s="36">
        <v>0</v>
      </c>
      <c r="R55" s="37">
        <v>0</v>
      </c>
    </row>
    <row r="56" spans="1:18" x14ac:dyDescent="0.2">
      <c r="A56" s="416" t="s">
        <v>679</v>
      </c>
      <c r="B56" s="416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45">
        <v>0</v>
      </c>
      <c r="Q56" s="36">
        <v>0</v>
      </c>
      <c r="R56" s="37">
        <v>0</v>
      </c>
    </row>
    <row r="57" spans="1:18" x14ac:dyDescent="0.2">
      <c r="A57" s="416" t="s">
        <v>3</v>
      </c>
      <c r="B57" s="416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45">
        <v>0</v>
      </c>
      <c r="Q57" s="36">
        <v>0</v>
      </c>
      <c r="R57" s="37">
        <v>0</v>
      </c>
    </row>
    <row r="58" spans="1:18" x14ac:dyDescent="0.2">
      <c r="A58" s="419" t="s">
        <v>18</v>
      </c>
      <c r="B58" s="419"/>
      <c r="C58" s="114">
        <v>0</v>
      </c>
      <c r="D58" s="114">
        <v>0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94">
        <v>0</v>
      </c>
      <c r="Q58" s="114">
        <v>0</v>
      </c>
      <c r="R58" s="122">
        <v>0</v>
      </c>
    </row>
  </sheetData>
  <mergeCells count="54">
    <mergeCell ref="A46:B46"/>
    <mergeCell ref="A47:B47"/>
    <mergeCell ref="A48:B48"/>
    <mergeCell ref="A57:B57"/>
    <mergeCell ref="A58:B58"/>
    <mergeCell ref="A55:B55"/>
    <mergeCell ref="A56:B56"/>
    <mergeCell ref="A49:B49"/>
    <mergeCell ref="A50:B50"/>
    <mergeCell ref="A51:B51"/>
    <mergeCell ref="A52:B52"/>
    <mergeCell ref="A53:B53"/>
    <mergeCell ref="A54:B54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28:A29"/>
    <mergeCell ref="A32:B33"/>
    <mergeCell ref="C32:R32"/>
    <mergeCell ref="A34:B34"/>
    <mergeCell ref="A35:B35"/>
    <mergeCell ref="A17:B17"/>
    <mergeCell ref="A18:B18"/>
    <mergeCell ref="A19:B19"/>
    <mergeCell ref="A26:B26"/>
    <mergeCell ref="A27:B27"/>
    <mergeCell ref="A20:B20"/>
    <mergeCell ref="A21:B21"/>
    <mergeCell ref="A22:B22"/>
    <mergeCell ref="A23:B23"/>
    <mergeCell ref="A24:B24"/>
    <mergeCell ref="A25:B25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P3"/>
    <mergeCell ref="Q3:R3"/>
    <mergeCell ref="A5:B5"/>
    <mergeCell ref="A6:B6"/>
  </mergeCells>
  <hyperlinks>
    <hyperlink ref="A1" location="Inhalt!A1" display="Inhalt!A1" xr:uid="{00000000-0004-0000-31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Tabelle47"/>
  <dimension ref="A1:F5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10.85546875" style="10" customWidth="1"/>
    <col min="3" max="4" width="13.7109375" style="13" customWidth="1"/>
    <col min="5" max="6" width="10.7109375" style="10" customWidth="1"/>
    <col min="7" max="16384" width="11.42578125" style="10"/>
  </cols>
  <sheetData>
    <row r="1" spans="1:6" x14ac:dyDescent="0.2">
      <c r="A1" s="188" t="str">
        <f>Inhalt!B32</f>
        <v>Z0_04</v>
      </c>
      <c r="B1" s="15" t="str">
        <f>Inhalt!C32</f>
        <v>: Vermittlung durch + Partnerschaft</v>
      </c>
    </row>
    <row r="3" spans="1:6" x14ac:dyDescent="0.2">
      <c r="A3" s="436" t="s">
        <v>351</v>
      </c>
      <c r="B3" s="436"/>
      <c r="C3" s="369" t="s">
        <v>646</v>
      </c>
      <c r="D3" s="369"/>
      <c r="E3" s="367" t="s">
        <v>0</v>
      </c>
      <c r="F3" s="367"/>
    </row>
    <row r="4" spans="1:6" ht="24" customHeight="1" x14ac:dyDescent="0.2">
      <c r="A4" s="436"/>
      <c r="B4" s="436"/>
      <c r="C4" s="39" t="s">
        <v>734</v>
      </c>
      <c r="D4" s="39" t="s">
        <v>735</v>
      </c>
      <c r="E4" s="17" t="s">
        <v>1</v>
      </c>
      <c r="F4" s="17" t="s">
        <v>2</v>
      </c>
    </row>
    <row r="5" spans="1:6" x14ac:dyDescent="0.2">
      <c r="A5" s="411" t="s">
        <v>659</v>
      </c>
      <c r="B5" s="411"/>
      <c r="C5" s="40" t="str">
        <f t="shared" ref="C5:D27" si="0">IF($E5=0,"",C34/$E5)</f>
        <v/>
      </c>
      <c r="D5" s="40" t="str">
        <f t="shared" si="0"/>
        <v/>
      </c>
      <c r="E5" s="29">
        <f t="shared" ref="E5:E27" si="1">F34-E34</f>
        <v>0</v>
      </c>
      <c r="F5" s="30" t="str">
        <f t="shared" ref="F5:F28" si="2">IF(E$28=0,"",E5/E$28)</f>
        <v/>
      </c>
    </row>
    <row r="6" spans="1:6" x14ac:dyDescent="0.2">
      <c r="A6" s="411" t="s">
        <v>660</v>
      </c>
      <c r="B6" s="411"/>
      <c r="C6" s="40" t="str">
        <f t="shared" si="0"/>
        <v/>
      </c>
      <c r="D6" s="40" t="str">
        <f t="shared" si="0"/>
        <v/>
      </c>
      <c r="E6" s="29">
        <f t="shared" si="1"/>
        <v>0</v>
      </c>
      <c r="F6" s="30" t="str">
        <f t="shared" si="2"/>
        <v/>
      </c>
    </row>
    <row r="7" spans="1:6" x14ac:dyDescent="0.2">
      <c r="A7" s="411" t="s">
        <v>661</v>
      </c>
      <c r="B7" s="411"/>
      <c r="C7" s="40" t="str">
        <f t="shared" si="0"/>
        <v/>
      </c>
      <c r="D7" s="40" t="str">
        <f t="shared" si="0"/>
        <v/>
      </c>
      <c r="E7" s="29">
        <f t="shared" si="1"/>
        <v>0</v>
      </c>
      <c r="F7" s="30" t="str">
        <f t="shared" si="2"/>
        <v/>
      </c>
    </row>
    <row r="8" spans="1:6" x14ac:dyDescent="0.2">
      <c r="A8" s="411" t="s">
        <v>241</v>
      </c>
      <c r="B8" s="411"/>
      <c r="C8" s="40" t="str">
        <f t="shared" si="0"/>
        <v/>
      </c>
      <c r="D8" s="40" t="str">
        <f t="shared" si="0"/>
        <v/>
      </c>
      <c r="E8" s="29">
        <f t="shared" si="1"/>
        <v>0</v>
      </c>
      <c r="F8" s="30" t="str">
        <f t="shared" si="2"/>
        <v/>
      </c>
    </row>
    <row r="9" spans="1:6" x14ac:dyDescent="0.2">
      <c r="A9" s="411" t="s">
        <v>662</v>
      </c>
      <c r="B9" s="411"/>
      <c r="C9" s="40" t="str">
        <f t="shared" si="0"/>
        <v/>
      </c>
      <c r="D9" s="40" t="str">
        <f t="shared" si="0"/>
        <v/>
      </c>
      <c r="E9" s="29">
        <f t="shared" si="1"/>
        <v>0</v>
      </c>
      <c r="F9" s="30" t="str">
        <f t="shared" si="2"/>
        <v/>
      </c>
    </row>
    <row r="10" spans="1:6" x14ac:dyDescent="0.2">
      <c r="A10" s="411" t="s">
        <v>663</v>
      </c>
      <c r="B10" s="411"/>
      <c r="C10" s="40" t="str">
        <f t="shared" si="0"/>
        <v/>
      </c>
      <c r="D10" s="40" t="str">
        <f t="shared" si="0"/>
        <v/>
      </c>
      <c r="E10" s="29">
        <f t="shared" si="1"/>
        <v>0</v>
      </c>
      <c r="F10" s="30" t="str">
        <f t="shared" si="2"/>
        <v/>
      </c>
    </row>
    <row r="11" spans="1:6" x14ac:dyDescent="0.2">
      <c r="A11" s="411" t="s">
        <v>664</v>
      </c>
      <c r="B11" s="411"/>
      <c r="C11" s="40" t="str">
        <f t="shared" si="0"/>
        <v/>
      </c>
      <c r="D11" s="40" t="str">
        <f t="shared" si="0"/>
        <v/>
      </c>
      <c r="E11" s="29">
        <f t="shared" si="1"/>
        <v>0</v>
      </c>
      <c r="F11" s="30" t="str">
        <f t="shared" si="2"/>
        <v/>
      </c>
    </row>
    <row r="12" spans="1:6" x14ac:dyDescent="0.2">
      <c r="A12" s="411" t="s">
        <v>665</v>
      </c>
      <c r="B12" s="411"/>
      <c r="C12" s="40" t="str">
        <f t="shared" si="0"/>
        <v/>
      </c>
      <c r="D12" s="40" t="str">
        <f t="shared" si="0"/>
        <v/>
      </c>
      <c r="E12" s="29">
        <f t="shared" si="1"/>
        <v>0</v>
      </c>
      <c r="F12" s="30" t="str">
        <f t="shared" si="2"/>
        <v/>
      </c>
    </row>
    <row r="13" spans="1:6" s="27" customFormat="1" x14ac:dyDescent="0.2">
      <c r="A13" s="411" t="s">
        <v>666</v>
      </c>
      <c r="B13" s="411"/>
      <c r="C13" s="40" t="str">
        <f t="shared" si="0"/>
        <v/>
      </c>
      <c r="D13" s="40" t="str">
        <f t="shared" si="0"/>
        <v/>
      </c>
      <c r="E13" s="29">
        <f t="shared" si="1"/>
        <v>0</v>
      </c>
      <c r="F13" s="30" t="str">
        <f t="shared" si="2"/>
        <v/>
      </c>
    </row>
    <row r="14" spans="1:6" x14ac:dyDescent="0.2">
      <c r="A14" s="411" t="s">
        <v>667</v>
      </c>
      <c r="B14" s="411"/>
      <c r="C14" s="40" t="str">
        <f t="shared" si="0"/>
        <v/>
      </c>
      <c r="D14" s="40" t="str">
        <f t="shared" si="0"/>
        <v/>
      </c>
      <c r="E14" s="29">
        <f t="shared" si="1"/>
        <v>0</v>
      </c>
      <c r="F14" s="30" t="str">
        <f t="shared" si="2"/>
        <v/>
      </c>
    </row>
    <row r="15" spans="1:6" x14ac:dyDescent="0.2">
      <c r="A15" s="411" t="s">
        <v>668</v>
      </c>
      <c r="B15" s="411"/>
      <c r="C15" s="40" t="str">
        <f t="shared" si="0"/>
        <v/>
      </c>
      <c r="D15" s="40" t="str">
        <f t="shared" si="0"/>
        <v/>
      </c>
      <c r="E15" s="29">
        <f t="shared" si="1"/>
        <v>0</v>
      </c>
      <c r="F15" s="30" t="str">
        <f t="shared" si="2"/>
        <v/>
      </c>
    </row>
    <row r="16" spans="1:6" x14ac:dyDescent="0.2">
      <c r="A16" s="411" t="s">
        <v>669</v>
      </c>
      <c r="B16" s="411"/>
      <c r="C16" s="40" t="str">
        <f t="shared" si="0"/>
        <v/>
      </c>
      <c r="D16" s="40" t="str">
        <f t="shared" si="0"/>
        <v/>
      </c>
      <c r="E16" s="29">
        <f t="shared" si="1"/>
        <v>0</v>
      </c>
      <c r="F16" s="30" t="str">
        <f t="shared" si="2"/>
        <v/>
      </c>
    </row>
    <row r="17" spans="1:6" x14ac:dyDescent="0.2">
      <c r="A17" s="411" t="s">
        <v>681</v>
      </c>
      <c r="B17" s="411"/>
      <c r="C17" s="40" t="str">
        <f t="shared" si="0"/>
        <v/>
      </c>
      <c r="D17" s="40" t="str">
        <f t="shared" si="0"/>
        <v/>
      </c>
      <c r="E17" s="29">
        <f t="shared" si="1"/>
        <v>0</v>
      </c>
      <c r="F17" s="30" t="str">
        <f t="shared" si="2"/>
        <v/>
      </c>
    </row>
    <row r="18" spans="1:6" x14ac:dyDescent="0.2">
      <c r="A18" s="411" t="s">
        <v>670</v>
      </c>
      <c r="B18" s="411"/>
      <c r="C18" s="40" t="str">
        <f t="shared" si="0"/>
        <v/>
      </c>
      <c r="D18" s="40" t="str">
        <f t="shared" si="0"/>
        <v/>
      </c>
      <c r="E18" s="29">
        <f t="shared" si="1"/>
        <v>0</v>
      </c>
      <c r="F18" s="30" t="str">
        <f t="shared" si="2"/>
        <v/>
      </c>
    </row>
    <row r="19" spans="1:6" x14ac:dyDescent="0.2">
      <c r="A19" s="411" t="s">
        <v>671</v>
      </c>
      <c r="B19" s="411"/>
      <c r="C19" s="40" t="str">
        <f t="shared" si="0"/>
        <v/>
      </c>
      <c r="D19" s="40" t="str">
        <f t="shared" si="0"/>
        <v/>
      </c>
      <c r="E19" s="29">
        <f t="shared" si="1"/>
        <v>0</v>
      </c>
      <c r="F19" s="30" t="str">
        <f t="shared" si="2"/>
        <v/>
      </c>
    </row>
    <row r="20" spans="1:6" x14ac:dyDescent="0.2">
      <c r="A20" s="411" t="s">
        <v>672</v>
      </c>
      <c r="B20" s="411"/>
      <c r="C20" s="40" t="str">
        <f t="shared" si="0"/>
        <v/>
      </c>
      <c r="D20" s="40" t="str">
        <f t="shared" si="0"/>
        <v/>
      </c>
      <c r="E20" s="29">
        <f t="shared" si="1"/>
        <v>0</v>
      </c>
      <c r="F20" s="30" t="str">
        <f t="shared" si="2"/>
        <v/>
      </c>
    </row>
    <row r="21" spans="1:6" s="27" customFormat="1" x14ac:dyDescent="0.2">
      <c r="A21" s="411" t="s">
        <v>673</v>
      </c>
      <c r="B21" s="411"/>
      <c r="C21" s="40" t="str">
        <f t="shared" si="0"/>
        <v/>
      </c>
      <c r="D21" s="40" t="str">
        <f t="shared" si="0"/>
        <v/>
      </c>
      <c r="E21" s="29">
        <f t="shared" si="1"/>
        <v>0</v>
      </c>
      <c r="F21" s="30" t="str">
        <f t="shared" si="2"/>
        <v/>
      </c>
    </row>
    <row r="22" spans="1:6" x14ac:dyDescent="0.2">
      <c r="A22" s="411" t="s">
        <v>674</v>
      </c>
      <c r="B22" s="411"/>
      <c r="C22" s="40" t="str">
        <f t="shared" si="0"/>
        <v/>
      </c>
      <c r="D22" s="40" t="str">
        <f t="shared" si="0"/>
        <v/>
      </c>
      <c r="E22" s="29">
        <f t="shared" si="1"/>
        <v>0</v>
      </c>
      <c r="F22" s="30" t="str">
        <f t="shared" si="2"/>
        <v/>
      </c>
    </row>
    <row r="23" spans="1:6" x14ac:dyDescent="0.2">
      <c r="A23" s="411" t="s">
        <v>675</v>
      </c>
      <c r="B23" s="411"/>
      <c r="C23" s="40" t="str">
        <f t="shared" si="0"/>
        <v/>
      </c>
      <c r="D23" s="40" t="str">
        <f t="shared" si="0"/>
        <v/>
      </c>
      <c r="E23" s="29">
        <f t="shared" si="1"/>
        <v>0</v>
      </c>
      <c r="F23" s="30" t="str">
        <f t="shared" si="2"/>
        <v/>
      </c>
    </row>
    <row r="24" spans="1:6" x14ac:dyDescent="0.2">
      <c r="A24" s="411" t="s">
        <v>676</v>
      </c>
      <c r="B24" s="411"/>
      <c r="C24" s="40" t="str">
        <f t="shared" si="0"/>
        <v/>
      </c>
      <c r="D24" s="40" t="str">
        <f t="shared" si="0"/>
        <v/>
      </c>
      <c r="E24" s="29">
        <f t="shared" si="1"/>
        <v>0</v>
      </c>
      <c r="F24" s="30" t="str">
        <f t="shared" si="2"/>
        <v/>
      </c>
    </row>
    <row r="25" spans="1:6" x14ac:dyDescent="0.2">
      <c r="A25" s="411" t="s">
        <v>677</v>
      </c>
      <c r="B25" s="411"/>
      <c r="C25" s="40" t="str">
        <f t="shared" si="0"/>
        <v/>
      </c>
      <c r="D25" s="40" t="str">
        <f t="shared" si="0"/>
        <v/>
      </c>
      <c r="E25" s="29">
        <f t="shared" si="1"/>
        <v>0</v>
      </c>
      <c r="F25" s="30" t="str">
        <f t="shared" si="2"/>
        <v/>
      </c>
    </row>
    <row r="26" spans="1:6" x14ac:dyDescent="0.2">
      <c r="A26" s="411" t="s">
        <v>678</v>
      </c>
      <c r="B26" s="411"/>
      <c r="C26" s="40" t="str">
        <f t="shared" si="0"/>
        <v/>
      </c>
      <c r="D26" s="40" t="str">
        <f t="shared" si="0"/>
        <v/>
      </c>
      <c r="E26" s="29">
        <f t="shared" si="1"/>
        <v>0</v>
      </c>
      <c r="F26" s="30" t="str">
        <f t="shared" si="2"/>
        <v/>
      </c>
    </row>
    <row r="27" spans="1:6" x14ac:dyDescent="0.2">
      <c r="A27" s="411" t="s">
        <v>679</v>
      </c>
      <c r="B27" s="411"/>
      <c r="C27" s="40" t="str">
        <f t="shared" si="0"/>
        <v/>
      </c>
      <c r="D27" s="40" t="str">
        <f t="shared" si="0"/>
        <v/>
      </c>
      <c r="E27" s="29">
        <f t="shared" si="1"/>
        <v>0</v>
      </c>
      <c r="F27" s="30" t="str">
        <f t="shared" si="2"/>
        <v/>
      </c>
    </row>
    <row r="28" spans="1:6" x14ac:dyDescent="0.2">
      <c r="A28" s="336" t="s">
        <v>0</v>
      </c>
      <c r="B28" s="31" t="s">
        <v>1</v>
      </c>
      <c r="C28" s="41">
        <f>C58-C57</f>
        <v>0</v>
      </c>
      <c r="D28" s="41">
        <f>D58-D57</f>
        <v>0</v>
      </c>
      <c r="E28" s="29">
        <f>F58-E58-F57+E57</f>
        <v>0</v>
      </c>
      <c r="F28" s="30" t="str">
        <f t="shared" si="2"/>
        <v/>
      </c>
    </row>
    <row r="29" spans="1:6" x14ac:dyDescent="0.2">
      <c r="A29" s="337"/>
      <c r="B29" s="22" t="s">
        <v>2</v>
      </c>
      <c r="C29" s="42" t="str">
        <f>IF($E28=0,"",C28/$E28)</f>
        <v/>
      </c>
      <c r="D29" s="42" t="str">
        <f>IF($E28=0,"",D28/$E28)</f>
        <v/>
      </c>
      <c r="E29" s="42" t="str">
        <f>IF($E28=0,"",E28/$E28)</f>
        <v/>
      </c>
      <c r="F29" s="30"/>
    </row>
    <row r="30" spans="1:6" x14ac:dyDescent="0.2">
      <c r="A30" s="18" t="str">
        <f>Titel!$A$15</f>
        <v>© 2025 IFT Institut für Therapieforschung, München</v>
      </c>
      <c r="B30" s="18"/>
      <c r="E30" s="19" t="s">
        <v>22</v>
      </c>
      <c r="F30" s="20">
        <f>IF(F58=0,0,(E58+F57-E57)/F58)</f>
        <v>0</v>
      </c>
    </row>
    <row r="32" spans="1:6" x14ac:dyDescent="0.2">
      <c r="A32" s="417" t="s">
        <v>277</v>
      </c>
      <c r="B32" s="418"/>
      <c r="C32" s="368" t="s">
        <v>646</v>
      </c>
      <c r="D32" s="368"/>
      <c r="E32" s="368"/>
      <c r="F32" s="368"/>
    </row>
    <row r="33" spans="1:6" ht="24" customHeight="1" x14ac:dyDescent="0.2">
      <c r="A33" s="417"/>
      <c r="B33" s="417"/>
      <c r="C33" s="43" t="s">
        <v>734</v>
      </c>
      <c r="D33" s="43" t="s">
        <v>735</v>
      </c>
      <c r="E33" s="25" t="s">
        <v>3</v>
      </c>
      <c r="F33" s="26" t="s">
        <v>0</v>
      </c>
    </row>
    <row r="34" spans="1:6" x14ac:dyDescent="0.2">
      <c r="A34" s="416" t="s">
        <v>659</v>
      </c>
      <c r="B34" s="416"/>
      <c r="C34" s="21">
        <f t="array" ref="C34:F58">[1]gsby250200!$D$1031:$G$1055</f>
        <v>0</v>
      </c>
      <c r="D34" s="21">
        <v>0</v>
      </c>
      <c r="E34" s="36">
        <v>0</v>
      </c>
      <c r="F34" s="37">
        <v>0</v>
      </c>
    </row>
    <row r="35" spans="1:6" x14ac:dyDescent="0.2">
      <c r="A35" s="416" t="s">
        <v>660</v>
      </c>
      <c r="B35" s="416"/>
      <c r="C35" s="21">
        <v>0</v>
      </c>
      <c r="D35" s="21">
        <v>0</v>
      </c>
      <c r="E35" s="21">
        <v>0</v>
      </c>
      <c r="F35" s="37">
        <v>0</v>
      </c>
    </row>
    <row r="36" spans="1:6" x14ac:dyDescent="0.2">
      <c r="A36" s="416" t="s">
        <v>661</v>
      </c>
      <c r="B36" s="416"/>
      <c r="C36" s="21">
        <v>0</v>
      </c>
      <c r="D36" s="21">
        <v>0</v>
      </c>
      <c r="E36" s="21">
        <v>0</v>
      </c>
      <c r="F36" s="37">
        <v>0</v>
      </c>
    </row>
    <row r="37" spans="1:6" x14ac:dyDescent="0.2">
      <c r="A37" s="416" t="s">
        <v>241</v>
      </c>
      <c r="B37" s="416"/>
      <c r="C37" s="21">
        <v>0</v>
      </c>
      <c r="D37" s="21">
        <v>0</v>
      </c>
      <c r="E37" s="36">
        <v>0</v>
      </c>
      <c r="F37" s="37">
        <v>0</v>
      </c>
    </row>
    <row r="38" spans="1:6" x14ac:dyDescent="0.2">
      <c r="A38" s="416" t="s">
        <v>662</v>
      </c>
      <c r="B38" s="416"/>
      <c r="C38" s="21">
        <v>0</v>
      </c>
      <c r="D38" s="21">
        <v>0</v>
      </c>
      <c r="E38" s="21">
        <v>0</v>
      </c>
      <c r="F38" s="37">
        <v>0</v>
      </c>
    </row>
    <row r="39" spans="1:6" x14ac:dyDescent="0.2">
      <c r="A39" s="416" t="s">
        <v>663</v>
      </c>
      <c r="B39" s="416"/>
      <c r="C39" s="21">
        <v>0</v>
      </c>
      <c r="D39" s="21">
        <v>0</v>
      </c>
      <c r="E39" s="21">
        <v>0</v>
      </c>
      <c r="F39" s="37">
        <v>0</v>
      </c>
    </row>
    <row r="40" spans="1:6" x14ac:dyDescent="0.2">
      <c r="A40" s="416" t="s">
        <v>664</v>
      </c>
      <c r="B40" s="416"/>
      <c r="C40" s="21">
        <v>0</v>
      </c>
      <c r="D40" s="21">
        <v>0</v>
      </c>
      <c r="E40" s="36">
        <v>0</v>
      </c>
      <c r="F40" s="37">
        <v>0</v>
      </c>
    </row>
    <row r="41" spans="1:6" x14ac:dyDescent="0.2">
      <c r="A41" s="416" t="s">
        <v>665</v>
      </c>
      <c r="B41" s="416"/>
      <c r="C41" s="21">
        <v>0</v>
      </c>
      <c r="D41" s="21">
        <v>0</v>
      </c>
      <c r="E41" s="21">
        <v>0</v>
      </c>
      <c r="F41" s="37">
        <v>0</v>
      </c>
    </row>
    <row r="42" spans="1:6" x14ac:dyDescent="0.2">
      <c r="A42" s="416" t="s">
        <v>666</v>
      </c>
      <c r="B42" s="416"/>
      <c r="C42" s="21">
        <v>0</v>
      </c>
      <c r="D42" s="21">
        <v>0</v>
      </c>
      <c r="E42" s="21">
        <v>0</v>
      </c>
      <c r="F42" s="37">
        <v>0</v>
      </c>
    </row>
    <row r="43" spans="1:6" x14ac:dyDescent="0.2">
      <c r="A43" s="416" t="s">
        <v>667</v>
      </c>
      <c r="B43" s="416"/>
      <c r="C43" s="21">
        <v>0</v>
      </c>
      <c r="D43" s="21">
        <v>0</v>
      </c>
      <c r="E43" s="36">
        <v>0</v>
      </c>
      <c r="F43" s="37">
        <v>0</v>
      </c>
    </row>
    <row r="44" spans="1:6" x14ac:dyDescent="0.2">
      <c r="A44" s="416" t="s">
        <v>668</v>
      </c>
      <c r="B44" s="416"/>
      <c r="C44" s="21">
        <v>0</v>
      </c>
      <c r="D44" s="21">
        <v>0</v>
      </c>
      <c r="E44" s="21">
        <v>0</v>
      </c>
      <c r="F44" s="37">
        <v>0</v>
      </c>
    </row>
    <row r="45" spans="1:6" x14ac:dyDescent="0.2">
      <c r="A45" s="416" t="s">
        <v>669</v>
      </c>
      <c r="B45" s="416"/>
      <c r="C45" s="21">
        <v>0</v>
      </c>
      <c r="D45" s="21">
        <v>0</v>
      </c>
      <c r="E45" s="21">
        <v>0</v>
      </c>
      <c r="F45" s="37">
        <v>0</v>
      </c>
    </row>
    <row r="46" spans="1:6" x14ac:dyDescent="0.2">
      <c r="A46" s="416" t="s">
        <v>680</v>
      </c>
      <c r="B46" s="416"/>
      <c r="C46" s="21">
        <v>0</v>
      </c>
      <c r="D46" s="21">
        <v>0</v>
      </c>
      <c r="E46" s="36">
        <v>0</v>
      </c>
      <c r="F46" s="37">
        <v>0</v>
      </c>
    </row>
    <row r="47" spans="1:6" x14ac:dyDescent="0.2">
      <c r="A47" s="416" t="s">
        <v>670</v>
      </c>
      <c r="B47" s="416"/>
      <c r="C47" s="21">
        <v>0</v>
      </c>
      <c r="D47" s="21">
        <v>0</v>
      </c>
      <c r="E47" s="21">
        <v>0</v>
      </c>
      <c r="F47" s="37">
        <v>0</v>
      </c>
    </row>
    <row r="48" spans="1:6" x14ac:dyDescent="0.2">
      <c r="A48" s="416" t="s">
        <v>671</v>
      </c>
      <c r="B48" s="416"/>
      <c r="C48" s="21">
        <v>0</v>
      </c>
      <c r="D48" s="21">
        <v>0</v>
      </c>
      <c r="E48" s="21">
        <v>0</v>
      </c>
      <c r="F48" s="37">
        <v>0</v>
      </c>
    </row>
    <row r="49" spans="1:6" x14ac:dyDescent="0.2">
      <c r="A49" s="416" t="s">
        <v>672</v>
      </c>
      <c r="B49" s="416"/>
      <c r="C49" s="21">
        <v>0</v>
      </c>
      <c r="D49" s="21">
        <v>0</v>
      </c>
      <c r="E49" s="36">
        <v>0</v>
      </c>
      <c r="F49" s="37">
        <v>0</v>
      </c>
    </row>
    <row r="50" spans="1:6" x14ac:dyDescent="0.2">
      <c r="A50" s="416" t="s">
        <v>673</v>
      </c>
      <c r="B50" s="416"/>
      <c r="C50" s="21">
        <v>0</v>
      </c>
      <c r="D50" s="21">
        <v>0</v>
      </c>
      <c r="E50" s="21">
        <v>0</v>
      </c>
      <c r="F50" s="37">
        <v>0</v>
      </c>
    </row>
    <row r="51" spans="1:6" x14ac:dyDescent="0.2">
      <c r="A51" s="416" t="s">
        <v>674</v>
      </c>
      <c r="B51" s="416"/>
      <c r="C51" s="21">
        <v>0</v>
      </c>
      <c r="D51" s="21">
        <v>0</v>
      </c>
      <c r="E51" s="21">
        <v>0</v>
      </c>
      <c r="F51" s="37">
        <v>0</v>
      </c>
    </row>
    <row r="52" spans="1:6" x14ac:dyDescent="0.2">
      <c r="A52" s="416" t="s">
        <v>675</v>
      </c>
      <c r="B52" s="416"/>
      <c r="C52" s="21">
        <v>0</v>
      </c>
      <c r="D52" s="21">
        <v>0</v>
      </c>
      <c r="E52" s="36">
        <v>0</v>
      </c>
      <c r="F52" s="37">
        <v>0</v>
      </c>
    </row>
    <row r="53" spans="1:6" x14ac:dyDescent="0.2">
      <c r="A53" s="416" t="s">
        <v>676</v>
      </c>
      <c r="B53" s="416"/>
      <c r="C53" s="21">
        <v>0</v>
      </c>
      <c r="D53" s="21">
        <v>0</v>
      </c>
      <c r="E53" s="21">
        <v>0</v>
      </c>
      <c r="F53" s="37">
        <v>0</v>
      </c>
    </row>
    <row r="54" spans="1:6" x14ac:dyDescent="0.2">
      <c r="A54" s="416" t="s">
        <v>677</v>
      </c>
      <c r="B54" s="416"/>
      <c r="C54" s="21">
        <v>0</v>
      </c>
      <c r="D54" s="21">
        <v>0</v>
      </c>
      <c r="E54" s="21">
        <v>0</v>
      </c>
      <c r="F54" s="37">
        <v>0</v>
      </c>
    </row>
    <row r="55" spans="1:6" x14ac:dyDescent="0.2">
      <c r="A55" s="416" t="s">
        <v>678</v>
      </c>
      <c r="B55" s="416"/>
      <c r="C55" s="21">
        <v>0</v>
      </c>
      <c r="D55" s="21">
        <v>0</v>
      </c>
      <c r="E55" s="21">
        <v>0</v>
      </c>
      <c r="F55" s="37">
        <v>0</v>
      </c>
    </row>
    <row r="56" spans="1:6" x14ac:dyDescent="0.2">
      <c r="A56" s="416" t="s">
        <v>679</v>
      </c>
      <c r="B56" s="416"/>
      <c r="C56" s="21">
        <v>0</v>
      </c>
      <c r="D56" s="21">
        <v>0</v>
      </c>
      <c r="E56" s="21">
        <v>0</v>
      </c>
      <c r="F56" s="37">
        <v>0</v>
      </c>
    </row>
    <row r="57" spans="1:6" x14ac:dyDescent="0.2">
      <c r="A57" s="416" t="s">
        <v>3</v>
      </c>
      <c r="B57" s="416"/>
      <c r="C57" s="21">
        <v>0</v>
      </c>
      <c r="D57" s="21">
        <v>0</v>
      </c>
      <c r="E57" s="21">
        <v>0</v>
      </c>
      <c r="F57" s="37">
        <v>0</v>
      </c>
    </row>
    <row r="58" spans="1:6" x14ac:dyDescent="0.2">
      <c r="A58" s="419" t="s">
        <v>18</v>
      </c>
      <c r="B58" s="419"/>
      <c r="C58" s="44">
        <v>0</v>
      </c>
      <c r="D58" s="44">
        <v>0</v>
      </c>
      <c r="E58" s="44">
        <v>0</v>
      </c>
      <c r="F58" s="44">
        <v>0</v>
      </c>
    </row>
  </sheetData>
  <mergeCells count="54">
    <mergeCell ref="A57:B57"/>
    <mergeCell ref="A58:B58"/>
    <mergeCell ref="A51:B51"/>
    <mergeCell ref="A52:B52"/>
    <mergeCell ref="A53:B53"/>
    <mergeCell ref="A54:B54"/>
    <mergeCell ref="A55:B55"/>
    <mergeCell ref="A56:B56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5:B35"/>
    <mergeCell ref="A36:B36"/>
    <mergeCell ref="A37:B37"/>
    <mergeCell ref="A38:B38"/>
    <mergeCell ref="A49:B49"/>
    <mergeCell ref="C32:F32"/>
    <mergeCell ref="A34:B34"/>
    <mergeCell ref="A20:B20"/>
    <mergeCell ref="A21:B21"/>
    <mergeCell ref="A22:B22"/>
    <mergeCell ref="A23:B23"/>
    <mergeCell ref="A28:A29"/>
    <mergeCell ref="A32:B33"/>
    <mergeCell ref="A24:B24"/>
    <mergeCell ref="A25:B25"/>
    <mergeCell ref="A12:B12"/>
    <mergeCell ref="A13:B13"/>
    <mergeCell ref="A26:B26"/>
    <mergeCell ref="A27:B27"/>
    <mergeCell ref="A14:B14"/>
    <mergeCell ref="A15:B15"/>
    <mergeCell ref="A16:B16"/>
    <mergeCell ref="A17:B17"/>
    <mergeCell ref="A18:B18"/>
    <mergeCell ref="A19:B19"/>
    <mergeCell ref="A7:B7"/>
    <mergeCell ref="A8:B8"/>
    <mergeCell ref="A9:B9"/>
    <mergeCell ref="A10:B10"/>
    <mergeCell ref="A11:B11"/>
    <mergeCell ref="A3:B4"/>
    <mergeCell ref="C3:D3"/>
    <mergeCell ref="E3:F3"/>
    <mergeCell ref="A5:B5"/>
    <mergeCell ref="A6:B6"/>
  </mergeCells>
  <hyperlinks>
    <hyperlink ref="A1" location="Inhalt!A1" display="Inhalt!A1" xr:uid="{00000000-0004-0000-3200-000000000000}"/>
  </hyperlink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Tabelle48"/>
  <dimension ref="A1:J58"/>
  <sheetViews>
    <sheetView showGridLines="0" showOutlineSymbols="0" topLeftCell="A27" zoomScaleNormal="100" workbookViewId="0">
      <selection activeCell="A3" sqref="A3:B4"/>
    </sheetView>
  </sheetViews>
  <sheetFormatPr baseColWidth="10" defaultColWidth="11.42578125" defaultRowHeight="11.25" x14ac:dyDescent="0.2"/>
  <cols>
    <col min="1" max="1" width="23" style="10" customWidth="1"/>
    <col min="2" max="2" width="10.7109375" style="10" customWidth="1"/>
    <col min="3" max="5" width="12.85546875" style="10" customWidth="1"/>
    <col min="6" max="6" width="15.42578125" style="10" customWidth="1"/>
    <col min="7" max="7" width="13.85546875" style="10" customWidth="1"/>
    <col min="8" max="8" width="12.85546875" style="10" customWidth="1"/>
    <col min="9" max="10" width="8.42578125" style="10" customWidth="1"/>
    <col min="11" max="16384" width="11.42578125" style="10"/>
  </cols>
  <sheetData>
    <row r="1" spans="1:10" x14ac:dyDescent="0.2">
      <c r="A1" s="188" t="str">
        <f>Inhalt!B33</f>
        <v>Z0_05</v>
      </c>
      <c r="B1" s="15" t="str">
        <f>Inhalt!C33</f>
        <v>: Vermittlung durch + höchster Schulabschluss</v>
      </c>
      <c r="H1" s="15"/>
    </row>
    <row r="2" spans="1:10" x14ac:dyDescent="0.2">
      <c r="H2" s="15"/>
    </row>
    <row r="3" spans="1:10" x14ac:dyDescent="0.2">
      <c r="A3" s="436" t="s">
        <v>351</v>
      </c>
      <c r="B3" s="436"/>
      <c r="C3" s="362" t="s">
        <v>102</v>
      </c>
      <c r="D3" s="362"/>
      <c r="E3" s="362"/>
      <c r="F3" s="362"/>
      <c r="G3" s="362"/>
      <c r="H3" s="362"/>
      <c r="I3" s="367" t="s">
        <v>0</v>
      </c>
      <c r="J3" s="367"/>
    </row>
    <row r="4" spans="1:10" ht="33.75" x14ac:dyDescent="0.2">
      <c r="A4" s="436"/>
      <c r="B4" s="436"/>
      <c r="C4" s="39" t="s">
        <v>103</v>
      </c>
      <c r="D4" s="39" t="s">
        <v>107</v>
      </c>
      <c r="E4" s="39" t="s">
        <v>108</v>
      </c>
      <c r="F4" s="39" t="s">
        <v>109</v>
      </c>
      <c r="G4" s="39" t="s">
        <v>145</v>
      </c>
      <c r="H4" s="39" t="s">
        <v>146</v>
      </c>
      <c r="I4" s="17" t="s">
        <v>1</v>
      </c>
      <c r="J4" s="17" t="s">
        <v>2</v>
      </c>
    </row>
    <row r="5" spans="1:10" x14ac:dyDescent="0.2">
      <c r="A5" s="411" t="s">
        <v>659</v>
      </c>
      <c r="B5" s="411"/>
      <c r="C5" s="24" t="str">
        <f t="shared" ref="C5:H14" si="0">IF($I5=0,"",C34/$I5)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9">
        <f t="shared" ref="I5:I27" si="1">J34-I34</f>
        <v>0</v>
      </c>
      <c r="J5" s="30" t="str">
        <f t="shared" ref="J5:J28" si="2">IF(I$28=0,"",I5/I$28)</f>
        <v/>
      </c>
    </row>
    <row r="6" spans="1:10" x14ac:dyDescent="0.2">
      <c r="A6" s="411" t="s">
        <v>660</v>
      </c>
      <c r="B6" s="411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9">
        <f t="shared" si="1"/>
        <v>0</v>
      </c>
      <c r="J6" s="30" t="str">
        <f t="shared" si="2"/>
        <v/>
      </c>
    </row>
    <row r="7" spans="1:10" x14ac:dyDescent="0.2">
      <c r="A7" s="411" t="s">
        <v>661</v>
      </c>
      <c r="B7" s="411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9">
        <f t="shared" si="1"/>
        <v>0</v>
      </c>
      <c r="J7" s="30" t="str">
        <f t="shared" si="2"/>
        <v/>
      </c>
    </row>
    <row r="8" spans="1:10" x14ac:dyDescent="0.2">
      <c r="A8" s="411" t="s">
        <v>241</v>
      </c>
      <c r="B8" s="411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9">
        <f t="shared" si="1"/>
        <v>0</v>
      </c>
      <c r="J8" s="30" t="str">
        <f t="shared" si="2"/>
        <v/>
      </c>
    </row>
    <row r="9" spans="1:10" x14ac:dyDescent="0.2">
      <c r="A9" s="411" t="s">
        <v>662</v>
      </c>
      <c r="B9" s="411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9">
        <f t="shared" si="1"/>
        <v>0</v>
      </c>
      <c r="J9" s="30" t="str">
        <f t="shared" si="2"/>
        <v/>
      </c>
    </row>
    <row r="10" spans="1:10" x14ac:dyDescent="0.2">
      <c r="A10" s="411" t="s">
        <v>663</v>
      </c>
      <c r="B10" s="411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9">
        <f t="shared" si="1"/>
        <v>0</v>
      </c>
      <c r="J10" s="30" t="str">
        <f t="shared" si="2"/>
        <v/>
      </c>
    </row>
    <row r="11" spans="1:10" x14ac:dyDescent="0.2">
      <c r="A11" s="411" t="s">
        <v>664</v>
      </c>
      <c r="B11" s="411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9">
        <f t="shared" si="1"/>
        <v>0</v>
      </c>
      <c r="J11" s="30" t="str">
        <f t="shared" si="2"/>
        <v/>
      </c>
    </row>
    <row r="12" spans="1:10" x14ac:dyDescent="0.2">
      <c r="A12" s="411" t="s">
        <v>665</v>
      </c>
      <c r="B12" s="411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9">
        <f t="shared" si="1"/>
        <v>0</v>
      </c>
      <c r="J12" s="30" t="str">
        <f t="shared" si="2"/>
        <v/>
      </c>
    </row>
    <row r="13" spans="1:10" s="27" customFormat="1" x14ac:dyDescent="0.2">
      <c r="A13" s="411" t="s">
        <v>666</v>
      </c>
      <c r="B13" s="411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9">
        <f t="shared" si="1"/>
        <v>0</v>
      </c>
      <c r="J13" s="30" t="str">
        <f t="shared" si="2"/>
        <v/>
      </c>
    </row>
    <row r="14" spans="1:10" x14ac:dyDescent="0.2">
      <c r="A14" s="411" t="s">
        <v>667</v>
      </c>
      <c r="B14" s="411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9">
        <f t="shared" si="1"/>
        <v>0</v>
      </c>
      <c r="J14" s="30" t="str">
        <f t="shared" si="2"/>
        <v/>
      </c>
    </row>
    <row r="15" spans="1:10" x14ac:dyDescent="0.2">
      <c r="A15" s="411" t="s">
        <v>668</v>
      </c>
      <c r="B15" s="411"/>
      <c r="C15" s="24" t="str">
        <f t="shared" ref="C15:H24" si="3">IF($I15=0,"",C44/$I15)</f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9">
        <f t="shared" si="1"/>
        <v>0</v>
      </c>
      <c r="J15" s="30" t="str">
        <f t="shared" si="2"/>
        <v/>
      </c>
    </row>
    <row r="16" spans="1:10" x14ac:dyDescent="0.2">
      <c r="A16" s="411" t="s">
        <v>669</v>
      </c>
      <c r="B16" s="411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9">
        <f t="shared" si="1"/>
        <v>0</v>
      </c>
      <c r="J16" s="30" t="str">
        <f t="shared" si="2"/>
        <v/>
      </c>
    </row>
    <row r="17" spans="1:10" x14ac:dyDescent="0.2">
      <c r="A17" s="411" t="s">
        <v>681</v>
      </c>
      <c r="B17" s="411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9">
        <f t="shared" si="1"/>
        <v>0</v>
      </c>
      <c r="J17" s="30" t="str">
        <f t="shared" si="2"/>
        <v/>
      </c>
    </row>
    <row r="18" spans="1:10" x14ac:dyDescent="0.2">
      <c r="A18" s="411" t="s">
        <v>670</v>
      </c>
      <c r="B18" s="411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9">
        <f t="shared" si="1"/>
        <v>0</v>
      </c>
      <c r="J18" s="30" t="str">
        <f t="shared" si="2"/>
        <v/>
      </c>
    </row>
    <row r="19" spans="1:10" x14ac:dyDescent="0.2">
      <c r="A19" s="411" t="s">
        <v>671</v>
      </c>
      <c r="B19" s="411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9">
        <f t="shared" si="1"/>
        <v>0</v>
      </c>
      <c r="J19" s="30" t="str">
        <f t="shared" si="2"/>
        <v/>
      </c>
    </row>
    <row r="20" spans="1:10" x14ac:dyDescent="0.2">
      <c r="A20" s="411" t="s">
        <v>672</v>
      </c>
      <c r="B20" s="411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9">
        <f t="shared" si="1"/>
        <v>0</v>
      </c>
      <c r="J20" s="30" t="str">
        <f t="shared" si="2"/>
        <v/>
      </c>
    </row>
    <row r="21" spans="1:10" x14ac:dyDescent="0.2">
      <c r="A21" s="411" t="s">
        <v>673</v>
      </c>
      <c r="B21" s="411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9">
        <f t="shared" si="1"/>
        <v>0</v>
      </c>
      <c r="J21" s="30" t="str">
        <f t="shared" si="2"/>
        <v/>
      </c>
    </row>
    <row r="22" spans="1:10" x14ac:dyDescent="0.2">
      <c r="A22" s="411" t="s">
        <v>674</v>
      </c>
      <c r="B22" s="411"/>
      <c r="C22" s="24" t="str">
        <f t="shared" si="3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9">
        <f t="shared" si="1"/>
        <v>0</v>
      </c>
      <c r="J22" s="30" t="str">
        <f t="shared" si="2"/>
        <v/>
      </c>
    </row>
    <row r="23" spans="1:10" x14ac:dyDescent="0.2">
      <c r="A23" s="411" t="s">
        <v>675</v>
      </c>
      <c r="B23" s="411"/>
      <c r="C23" s="24" t="str">
        <f t="shared" si="3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9">
        <f t="shared" si="1"/>
        <v>0</v>
      </c>
      <c r="J23" s="30" t="str">
        <f t="shared" si="2"/>
        <v/>
      </c>
    </row>
    <row r="24" spans="1:10" x14ac:dyDescent="0.2">
      <c r="A24" s="411" t="s">
        <v>676</v>
      </c>
      <c r="B24" s="411"/>
      <c r="C24" s="24" t="str">
        <f t="shared" si="3"/>
        <v/>
      </c>
      <c r="D24" s="24" t="str">
        <f t="shared" si="3"/>
        <v/>
      </c>
      <c r="E24" s="24" t="str">
        <f t="shared" si="3"/>
        <v/>
      </c>
      <c r="F24" s="24" t="str">
        <f t="shared" si="3"/>
        <v/>
      </c>
      <c r="G24" s="24" t="str">
        <f t="shared" si="3"/>
        <v/>
      </c>
      <c r="H24" s="24" t="str">
        <f t="shared" si="3"/>
        <v/>
      </c>
      <c r="I24" s="29">
        <f t="shared" si="1"/>
        <v>0</v>
      </c>
      <c r="J24" s="30" t="str">
        <f t="shared" si="2"/>
        <v/>
      </c>
    </row>
    <row r="25" spans="1:10" x14ac:dyDescent="0.2">
      <c r="A25" s="411" t="s">
        <v>677</v>
      </c>
      <c r="B25" s="411"/>
      <c r="C25" s="24" t="str">
        <f t="shared" ref="C25:H27" si="4">IF($I25=0,"",C54/$I25)</f>
        <v/>
      </c>
      <c r="D25" s="24" t="str">
        <f t="shared" si="4"/>
        <v/>
      </c>
      <c r="E25" s="24" t="str">
        <f t="shared" si="4"/>
        <v/>
      </c>
      <c r="F25" s="24" t="str">
        <f t="shared" si="4"/>
        <v/>
      </c>
      <c r="G25" s="24" t="str">
        <f t="shared" si="4"/>
        <v/>
      </c>
      <c r="H25" s="24" t="str">
        <f t="shared" si="4"/>
        <v/>
      </c>
      <c r="I25" s="29">
        <f t="shared" si="1"/>
        <v>0</v>
      </c>
      <c r="J25" s="30" t="str">
        <f t="shared" si="2"/>
        <v/>
      </c>
    </row>
    <row r="26" spans="1:10" x14ac:dyDescent="0.2">
      <c r="A26" s="411" t="s">
        <v>678</v>
      </c>
      <c r="B26" s="411"/>
      <c r="C26" s="24" t="str">
        <f t="shared" si="4"/>
        <v/>
      </c>
      <c r="D26" s="24" t="str">
        <f t="shared" si="4"/>
        <v/>
      </c>
      <c r="E26" s="24" t="str">
        <f t="shared" si="4"/>
        <v/>
      </c>
      <c r="F26" s="24" t="str">
        <f t="shared" si="4"/>
        <v/>
      </c>
      <c r="G26" s="24" t="str">
        <f t="shared" si="4"/>
        <v/>
      </c>
      <c r="H26" s="24" t="str">
        <f t="shared" si="4"/>
        <v/>
      </c>
      <c r="I26" s="29">
        <f t="shared" si="1"/>
        <v>0</v>
      </c>
      <c r="J26" s="30" t="str">
        <f t="shared" si="2"/>
        <v/>
      </c>
    </row>
    <row r="27" spans="1:10" x14ac:dyDescent="0.2">
      <c r="A27" s="411" t="s">
        <v>679</v>
      </c>
      <c r="B27" s="411"/>
      <c r="C27" s="24" t="str">
        <f t="shared" si="4"/>
        <v/>
      </c>
      <c r="D27" s="24" t="str">
        <f t="shared" si="4"/>
        <v/>
      </c>
      <c r="E27" s="24" t="str">
        <f t="shared" si="4"/>
        <v/>
      </c>
      <c r="F27" s="24" t="str">
        <f t="shared" si="4"/>
        <v/>
      </c>
      <c r="G27" s="24" t="str">
        <f t="shared" si="4"/>
        <v/>
      </c>
      <c r="H27" s="24" t="str">
        <f t="shared" si="4"/>
        <v/>
      </c>
      <c r="I27" s="29">
        <f t="shared" si="1"/>
        <v>0</v>
      </c>
      <c r="J27" s="30" t="str">
        <f t="shared" si="2"/>
        <v/>
      </c>
    </row>
    <row r="28" spans="1:10" x14ac:dyDescent="0.2">
      <c r="A28" s="405" t="s">
        <v>0</v>
      </c>
      <c r="B28" s="31" t="s">
        <v>1</v>
      </c>
      <c r="C28" s="29">
        <f t="shared" ref="C28:H28" si="5">C58-C57</f>
        <v>0</v>
      </c>
      <c r="D28" s="29">
        <f t="shared" si="5"/>
        <v>0</v>
      </c>
      <c r="E28" s="29">
        <f t="shared" si="5"/>
        <v>0</v>
      </c>
      <c r="F28" s="29">
        <f t="shared" si="5"/>
        <v>0</v>
      </c>
      <c r="G28" s="29">
        <f t="shared" si="5"/>
        <v>0</v>
      </c>
      <c r="H28" s="29">
        <f t="shared" si="5"/>
        <v>0</v>
      </c>
      <c r="I28" s="29">
        <f>J58-I58-J57+I57</f>
        <v>0</v>
      </c>
      <c r="J28" s="30" t="str">
        <f t="shared" si="2"/>
        <v/>
      </c>
    </row>
    <row r="29" spans="1:10" x14ac:dyDescent="0.2">
      <c r="A29" s="393"/>
      <c r="B29" s="22" t="s">
        <v>2</v>
      </c>
      <c r="C29" s="30" t="str">
        <f t="shared" ref="C29:I29" si="6">IF($I28=0,"",C28/$I28)</f>
        <v/>
      </c>
      <c r="D29" s="30" t="str">
        <f t="shared" si="6"/>
        <v/>
      </c>
      <c r="E29" s="30" t="str">
        <f t="shared" si="6"/>
        <v/>
      </c>
      <c r="F29" s="30" t="str">
        <f t="shared" si="6"/>
        <v/>
      </c>
      <c r="G29" s="30" t="str">
        <f t="shared" si="6"/>
        <v/>
      </c>
      <c r="H29" s="30" t="str">
        <f t="shared" si="6"/>
        <v/>
      </c>
      <c r="I29" s="30" t="str">
        <f t="shared" si="6"/>
        <v/>
      </c>
      <c r="J29" s="30"/>
    </row>
    <row r="30" spans="1:10" x14ac:dyDescent="0.2">
      <c r="A30" s="18" t="str">
        <f>Titel!$A$15</f>
        <v>© 2025 IFT Institut für Therapieforschung, München</v>
      </c>
      <c r="B30" s="18"/>
      <c r="H30" s="19"/>
      <c r="I30" s="19" t="s">
        <v>22</v>
      </c>
      <c r="J30" s="20">
        <f>IF(J58=0,0,(I58+J57-I57)/J58)</f>
        <v>0</v>
      </c>
    </row>
    <row r="32" spans="1:10" x14ac:dyDescent="0.2">
      <c r="A32" s="417" t="s">
        <v>277</v>
      </c>
      <c r="B32" s="418"/>
      <c r="C32" s="368" t="s">
        <v>102</v>
      </c>
      <c r="D32" s="368"/>
      <c r="E32" s="368"/>
      <c r="F32" s="368"/>
      <c r="G32" s="368"/>
      <c r="H32" s="368"/>
      <c r="I32" s="368"/>
      <c r="J32" s="368"/>
    </row>
    <row r="33" spans="1:10" ht="33.75" x14ac:dyDescent="0.2">
      <c r="A33" s="417"/>
      <c r="B33" s="417"/>
      <c r="C33" s="43" t="s">
        <v>103</v>
      </c>
      <c r="D33" s="43" t="s">
        <v>107</v>
      </c>
      <c r="E33" s="43" t="s">
        <v>108</v>
      </c>
      <c r="F33" s="43" t="s">
        <v>109</v>
      </c>
      <c r="G33" s="43" t="s">
        <v>145</v>
      </c>
      <c r="H33" s="43" t="s">
        <v>146</v>
      </c>
      <c r="I33" s="25" t="s">
        <v>3</v>
      </c>
      <c r="J33" s="26" t="s">
        <v>0</v>
      </c>
    </row>
    <row r="34" spans="1:10" x14ac:dyDescent="0.2">
      <c r="A34" s="416" t="s">
        <v>659</v>
      </c>
      <c r="B34" s="416"/>
      <c r="C34" s="36">
        <f t="array" ref="C34:J58">[1]gsby250200!$D$1056:$K$1080</f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7">
        <v>0</v>
      </c>
    </row>
    <row r="35" spans="1:10" x14ac:dyDescent="0.2">
      <c r="A35" s="416" t="s">
        <v>660</v>
      </c>
      <c r="B35" s="416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7">
        <v>0</v>
      </c>
    </row>
    <row r="36" spans="1:10" x14ac:dyDescent="0.2">
      <c r="A36" s="416" t="s">
        <v>661</v>
      </c>
      <c r="B36" s="416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7">
        <v>0</v>
      </c>
    </row>
    <row r="37" spans="1:10" x14ac:dyDescent="0.2">
      <c r="A37" s="416" t="s">
        <v>241</v>
      </c>
      <c r="B37" s="416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7">
        <v>0</v>
      </c>
    </row>
    <row r="38" spans="1:10" x14ac:dyDescent="0.2">
      <c r="A38" s="416" t="s">
        <v>662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7">
        <v>0</v>
      </c>
    </row>
    <row r="39" spans="1:10" x14ac:dyDescent="0.2">
      <c r="A39" s="416" t="s">
        <v>663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7">
        <v>0</v>
      </c>
    </row>
    <row r="40" spans="1:10" x14ac:dyDescent="0.2">
      <c r="A40" s="416" t="s">
        <v>664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7">
        <v>0</v>
      </c>
    </row>
    <row r="41" spans="1:10" x14ac:dyDescent="0.2">
      <c r="A41" s="416" t="s">
        <v>665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7">
        <v>0</v>
      </c>
    </row>
    <row r="42" spans="1:10" x14ac:dyDescent="0.2">
      <c r="A42" s="416" t="s">
        <v>666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7">
        <v>0</v>
      </c>
    </row>
    <row r="43" spans="1:10" x14ac:dyDescent="0.2">
      <c r="A43" s="416" t="s">
        <v>667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7">
        <v>0</v>
      </c>
    </row>
    <row r="44" spans="1:10" x14ac:dyDescent="0.2">
      <c r="A44" s="416" t="s">
        <v>668</v>
      </c>
      <c r="B44" s="416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7">
        <v>0</v>
      </c>
    </row>
    <row r="45" spans="1:10" x14ac:dyDescent="0.2">
      <c r="A45" s="416" t="s">
        <v>669</v>
      </c>
      <c r="B45" s="416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7">
        <v>0</v>
      </c>
    </row>
    <row r="46" spans="1:10" x14ac:dyDescent="0.2">
      <c r="A46" s="416" t="s">
        <v>680</v>
      </c>
      <c r="B46" s="416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7">
        <v>0</v>
      </c>
    </row>
    <row r="47" spans="1:10" x14ac:dyDescent="0.2">
      <c r="A47" s="416" t="s">
        <v>670</v>
      </c>
      <c r="B47" s="416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7">
        <v>0</v>
      </c>
    </row>
    <row r="48" spans="1:10" x14ac:dyDescent="0.2">
      <c r="A48" s="416" t="s">
        <v>671</v>
      </c>
      <c r="B48" s="416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7">
        <v>0</v>
      </c>
    </row>
    <row r="49" spans="1:10" x14ac:dyDescent="0.2">
      <c r="A49" s="416" t="s">
        <v>672</v>
      </c>
      <c r="B49" s="416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7">
        <v>0</v>
      </c>
    </row>
    <row r="50" spans="1:10" x14ac:dyDescent="0.2">
      <c r="A50" s="416" t="s">
        <v>673</v>
      </c>
      <c r="B50" s="416"/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7">
        <v>0</v>
      </c>
    </row>
    <row r="51" spans="1:10" x14ac:dyDescent="0.2">
      <c r="A51" s="416" t="s">
        <v>674</v>
      </c>
      <c r="B51" s="416"/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7">
        <v>0</v>
      </c>
    </row>
    <row r="52" spans="1:10" x14ac:dyDescent="0.2">
      <c r="A52" s="416" t="s">
        <v>675</v>
      </c>
      <c r="B52" s="416"/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7">
        <v>0</v>
      </c>
    </row>
    <row r="53" spans="1:10" x14ac:dyDescent="0.2">
      <c r="A53" s="416" t="s">
        <v>676</v>
      </c>
      <c r="B53" s="416"/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7">
        <v>0</v>
      </c>
    </row>
    <row r="54" spans="1:10" x14ac:dyDescent="0.2">
      <c r="A54" s="416" t="s">
        <v>677</v>
      </c>
      <c r="B54" s="416"/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7">
        <v>0</v>
      </c>
    </row>
    <row r="55" spans="1:10" x14ac:dyDescent="0.2">
      <c r="A55" s="416" t="s">
        <v>678</v>
      </c>
      <c r="B55" s="416"/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7">
        <v>0</v>
      </c>
    </row>
    <row r="56" spans="1:10" x14ac:dyDescent="0.2">
      <c r="A56" s="416" t="s">
        <v>679</v>
      </c>
      <c r="B56" s="416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7">
        <v>0</v>
      </c>
    </row>
    <row r="57" spans="1:10" x14ac:dyDescent="0.2">
      <c r="A57" s="416" t="s">
        <v>3</v>
      </c>
      <c r="B57" s="416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7">
        <v>0</v>
      </c>
    </row>
    <row r="58" spans="1:10" x14ac:dyDescent="0.2">
      <c r="A58" s="419" t="s">
        <v>18</v>
      </c>
      <c r="B58" s="419"/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</row>
  </sheetData>
  <mergeCells count="54">
    <mergeCell ref="A57:B57"/>
    <mergeCell ref="A58:B58"/>
    <mergeCell ref="A51:B51"/>
    <mergeCell ref="A52:B52"/>
    <mergeCell ref="A53:B53"/>
    <mergeCell ref="A54:B54"/>
    <mergeCell ref="A55:B55"/>
    <mergeCell ref="A56:B56"/>
    <mergeCell ref="A50:B50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6:B36"/>
    <mergeCell ref="A37:B37"/>
    <mergeCell ref="A32:B33"/>
    <mergeCell ref="A38:B38"/>
    <mergeCell ref="A49:B49"/>
    <mergeCell ref="C32:J32"/>
    <mergeCell ref="A34:B34"/>
    <mergeCell ref="A35:B35"/>
    <mergeCell ref="A20:B20"/>
    <mergeCell ref="A28:A29"/>
    <mergeCell ref="A21:B21"/>
    <mergeCell ref="A22:B22"/>
    <mergeCell ref="A23:B23"/>
    <mergeCell ref="A24:B24"/>
    <mergeCell ref="A25:B25"/>
    <mergeCell ref="A12:B12"/>
    <mergeCell ref="A13:B13"/>
    <mergeCell ref="A26:B26"/>
    <mergeCell ref="A27:B27"/>
    <mergeCell ref="A14:B14"/>
    <mergeCell ref="A15:B15"/>
    <mergeCell ref="A16:B16"/>
    <mergeCell ref="A17:B17"/>
    <mergeCell ref="A18:B18"/>
    <mergeCell ref="A19:B19"/>
    <mergeCell ref="A7:B7"/>
    <mergeCell ref="A8:B8"/>
    <mergeCell ref="A9:B9"/>
    <mergeCell ref="A10:B10"/>
    <mergeCell ref="A11:B11"/>
    <mergeCell ref="A3:B4"/>
    <mergeCell ref="C3:H3"/>
    <mergeCell ref="I3:J3"/>
    <mergeCell ref="A5:B5"/>
    <mergeCell ref="A6:B6"/>
  </mergeCells>
  <hyperlinks>
    <hyperlink ref="A1" location="Inhalt!A1" display="Inhalt!A1" xr:uid="{00000000-0004-0000-33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Tabelle50"/>
  <dimension ref="A1:Q5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11.140625" style="10" customWidth="1"/>
    <col min="3" max="7" width="11.5703125" style="10" customWidth="1"/>
    <col min="8" max="8" width="12.28515625" style="10" customWidth="1"/>
    <col min="9" max="11" width="11.5703125" style="10" customWidth="1"/>
    <col min="12" max="13" width="10.42578125" style="10" customWidth="1"/>
    <col min="14" max="14" width="12.42578125" style="10" customWidth="1"/>
    <col min="15" max="15" width="13" style="10" customWidth="1"/>
    <col min="16" max="17" width="8.28515625" style="10" customWidth="1"/>
    <col min="18" max="16384" width="11.42578125" style="10"/>
  </cols>
  <sheetData>
    <row r="1" spans="1:17" x14ac:dyDescent="0.2">
      <c r="A1" s="188" t="str">
        <f>Inhalt!B34</f>
        <v>Z0_06</v>
      </c>
      <c r="B1" s="15" t="str">
        <f>Inhalt!C34</f>
        <v>: Vermittlung durch + Erwerbssituation am Tag vor Betreuungsbeginn</v>
      </c>
      <c r="I1" s="15"/>
      <c r="J1" s="15"/>
      <c r="K1" s="15"/>
    </row>
    <row r="2" spans="1:17" x14ac:dyDescent="0.2">
      <c r="I2" s="15"/>
      <c r="J2" s="15"/>
      <c r="K2" s="15"/>
    </row>
    <row r="3" spans="1:17" x14ac:dyDescent="0.2">
      <c r="A3" s="436" t="s">
        <v>351</v>
      </c>
      <c r="B3" s="436"/>
      <c r="C3" s="362" t="s">
        <v>32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7" t="s">
        <v>0</v>
      </c>
      <c r="Q3" s="367"/>
    </row>
    <row r="4" spans="1:17" ht="56.25" x14ac:dyDescent="0.2">
      <c r="A4" s="436"/>
      <c r="B4" s="436"/>
      <c r="C4" s="39" t="s">
        <v>19</v>
      </c>
      <c r="D4" s="39" t="s">
        <v>64</v>
      </c>
      <c r="E4" s="39" t="s">
        <v>70</v>
      </c>
      <c r="F4" s="102" t="s">
        <v>42</v>
      </c>
      <c r="G4" s="39" t="s">
        <v>71</v>
      </c>
      <c r="H4" s="39" t="s">
        <v>655</v>
      </c>
      <c r="I4" s="39" t="s">
        <v>83</v>
      </c>
      <c r="J4" s="39" t="s">
        <v>95</v>
      </c>
      <c r="K4" s="39" t="s">
        <v>96</v>
      </c>
      <c r="L4" s="39" t="s">
        <v>40</v>
      </c>
      <c r="M4" s="39" t="s">
        <v>21</v>
      </c>
      <c r="N4" s="39" t="s">
        <v>656</v>
      </c>
      <c r="O4" s="39" t="s">
        <v>657</v>
      </c>
      <c r="P4" s="17" t="s">
        <v>1</v>
      </c>
      <c r="Q4" s="17" t="s">
        <v>2</v>
      </c>
    </row>
    <row r="5" spans="1:17" x14ac:dyDescent="0.2">
      <c r="A5" s="411" t="s">
        <v>659</v>
      </c>
      <c r="B5" s="411"/>
      <c r="C5" s="24" t="str">
        <f t="shared" ref="C5:O5" si="0">IF($P5=0,"",C34/$P5)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9">
        <f t="shared" ref="P5:P27" si="1">Q34-P34</f>
        <v>0</v>
      </c>
      <c r="Q5" s="30" t="str">
        <f t="shared" ref="Q5:Q28" si="2">IF(P$28=0,"",P5/P$28)</f>
        <v/>
      </c>
    </row>
    <row r="6" spans="1:17" x14ac:dyDescent="0.2">
      <c r="A6" s="411" t="s">
        <v>660</v>
      </c>
      <c r="B6" s="411"/>
      <c r="C6" s="24" t="str">
        <f t="shared" ref="C6:O6" si="3">IF($P6=0,"",C35/$P6)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29">
        <f t="shared" si="1"/>
        <v>0</v>
      </c>
      <c r="Q6" s="30" t="str">
        <f t="shared" si="2"/>
        <v/>
      </c>
    </row>
    <row r="7" spans="1:17" x14ac:dyDescent="0.2">
      <c r="A7" s="411" t="s">
        <v>661</v>
      </c>
      <c r="B7" s="411"/>
      <c r="C7" s="24" t="str">
        <f t="shared" ref="C7:O7" si="4">IF($P7=0,"",C36/$P7)</f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24" t="str">
        <f t="shared" si="4"/>
        <v/>
      </c>
      <c r="M7" s="24" t="str">
        <f t="shared" si="4"/>
        <v/>
      </c>
      <c r="N7" s="24" t="str">
        <f t="shared" si="4"/>
        <v/>
      </c>
      <c r="O7" s="24" t="str">
        <f t="shared" si="4"/>
        <v/>
      </c>
      <c r="P7" s="29">
        <f t="shared" si="1"/>
        <v>0</v>
      </c>
      <c r="Q7" s="30" t="str">
        <f t="shared" si="2"/>
        <v/>
      </c>
    </row>
    <row r="8" spans="1:17" x14ac:dyDescent="0.2">
      <c r="A8" s="411" t="s">
        <v>241</v>
      </c>
      <c r="B8" s="411"/>
      <c r="C8" s="24" t="str">
        <f t="shared" ref="C8:O8" si="5">IF($P8=0,"",C37/$P8)</f>
        <v/>
      </c>
      <c r="D8" s="24" t="str">
        <f t="shared" si="5"/>
        <v/>
      </c>
      <c r="E8" s="24" t="str">
        <f t="shared" si="5"/>
        <v/>
      </c>
      <c r="F8" s="24" t="str">
        <f t="shared" si="5"/>
        <v/>
      </c>
      <c r="G8" s="24" t="str">
        <f t="shared" si="5"/>
        <v/>
      </c>
      <c r="H8" s="24" t="str">
        <f t="shared" si="5"/>
        <v/>
      </c>
      <c r="I8" s="24" t="str">
        <f t="shared" si="5"/>
        <v/>
      </c>
      <c r="J8" s="24" t="str">
        <f t="shared" si="5"/>
        <v/>
      </c>
      <c r="K8" s="24" t="str">
        <f t="shared" si="5"/>
        <v/>
      </c>
      <c r="L8" s="24" t="str">
        <f t="shared" si="5"/>
        <v/>
      </c>
      <c r="M8" s="24" t="str">
        <f t="shared" si="5"/>
        <v/>
      </c>
      <c r="N8" s="24" t="str">
        <f t="shared" si="5"/>
        <v/>
      </c>
      <c r="O8" s="24" t="str">
        <f t="shared" si="5"/>
        <v/>
      </c>
      <c r="P8" s="29">
        <f t="shared" si="1"/>
        <v>0</v>
      </c>
      <c r="Q8" s="30" t="str">
        <f t="shared" si="2"/>
        <v/>
      </c>
    </row>
    <row r="9" spans="1:17" x14ac:dyDescent="0.2">
      <c r="A9" s="411" t="s">
        <v>662</v>
      </c>
      <c r="B9" s="411"/>
      <c r="C9" s="24" t="str">
        <f t="shared" ref="C9:O9" si="6">IF($P9=0,"",C38/$P9)</f>
        <v/>
      </c>
      <c r="D9" s="24" t="str">
        <f t="shared" si="6"/>
        <v/>
      </c>
      <c r="E9" s="24" t="str">
        <f t="shared" si="6"/>
        <v/>
      </c>
      <c r="F9" s="24" t="str">
        <f t="shared" si="6"/>
        <v/>
      </c>
      <c r="G9" s="24" t="str">
        <f t="shared" si="6"/>
        <v/>
      </c>
      <c r="H9" s="24" t="str">
        <f t="shared" si="6"/>
        <v/>
      </c>
      <c r="I9" s="24" t="str">
        <f t="shared" si="6"/>
        <v/>
      </c>
      <c r="J9" s="24" t="str">
        <f t="shared" si="6"/>
        <v/>
      </c>
      <c r="K9" s="24" t="str">
        <f t="shared" si="6"/>
        <v/>
      </c>
      <c r="L9" s="24" t="str">
        <f t="shared" si="6"/>
        <v/>
      </c>
      <c r="M9" s="24" t="str">
        <f t="shared" si="6"/>
        <v/>
      </c>
      <c r="N9" s="24" t="str">
        <f t="shared" si="6"/>
        <v/>
      </c>
      <c r="O9" s="24" t="str">
        <f t="shared" si="6"/>
        <v/>
      </c>
      <c r="P9" s="29">
        <f t="shared" si="1"/>
        <v>0</v>
      </c>
      <c r="Q9" s="30" t="str">
        <f t="shared" si="2"/>
        <v/>
      </c>
    </row>
    <row r="10" spans="1:17" x14ac:dyDescent="0.2">
      <c r="A10" s="411" t="s">
        <v>663</v>
      </c>
      <c r="B10" s="411"/>
      <c r="C10" s="24" t="str">
        <f t="shared" ref="C10:O10" si="7">IF($P10=0,"",C39/$P10)</f>
        <v/>
      </c>
      <c r="D10" s="24" t="str">
        <f t="shared" si="7"/>
        <v/>
      </c>
      <c r="E10" s="24" t="str">
        <f t="shared" si="7"/>
        <v/>
      </c>
      <c r="F10" s="24" t="str">
        <f t="shared" si="7"/>
        <v/>
      </c>
      <c r="G10" s="24" t="str">
        <f t="shared" si="7"/>
        <v/>
      </c>
      <c r="H10" s="24" t="str">
        <f t="shared" si="7"/>
        <v/>
      </c>
      <c r="I10" s="24" t="str">
        <f t="shared" si="7"/>
        <v/>
      </c>
      <c r="J10" s="24" t="str">
        <f t="shared" si="7"/>
        <v/>
      </c>
      <c r="K10" s="24" t="str">
        <f t="shared" si="7"/>
        <v/>
      </c>
      <c r="L10" s="24" t="str">
        <f t="shared" si="7"/>
        <v/>
      </c>
      <c r="M10" s="24" t="str">
        <f t="shared" si="7"/>
        <v/>
      </c>
      <c r="N10" s="24" t="str">
        <f t="shared" si="7"/>
        <v/>
      </c>
      <c r="O10" s="24" t="str">
        <f t="shared" si="7"/>
        <v/>
      </c>
      <c r="P10" s="29">
        <f t="shared" si="1"/>
        <v>0</v>
      </c>
      <c r="Q10" s="30" t="str">
        <f t="shared" si="2"/>
        <v/>
      </c>
    </row>
    <row r="11" spans="1:17" x14ac:dyDescent="0.2">
      <c r="A11" s="411" t="s">
        <v>664</v>
      </c>
      <c r="B11" s="411"/>
      <c r="C11" s="24" t="str">
        <f t="shared" ref="C11:O11" si="8">IF($P11=0,"",C40/$P11)</f>
        <v/>
      </c>
      <c r="D11" s="24" t="str">
        <f t="shared" si="8"/>
        <v/>
      </c>
      <c r="E11" s="24" t="str">
        <f t="shared" si="8"/>
        <v/>
      </c>
      <c r="F11" s="24" t="str">
        <f t="shared" si="8"/>
        <v/>
      </c>
      <c r="G11" s="24" t="str">
        <f t="shared" si="8"/>
        <v/>
      </c>
      <c r="H11" s="24" t="str">
        <f t="shared" si="8"/>
        <v/>
      </c>
      <c r="I11" s="24" t="str">
        <f t="shared" si="8"/>
        <v/>
      </c>
      <c r="J11" s="24" t="str">
        <f t="shared" si="8"/>
        <v/>
      </c>
      <c r="K11" s="24" t="str">
        <f t="shared" si="8"/>
        <v/>
      </c>
      <c r="L11" s="24" t="str">
        <f t="shared" si="8"/>
        <v/>
      </c>
      <c r="M11" s="24" t="str">
        <f t="shared" si="8"/>
        <v/>
      </c>
      <c r="N11" s="24" t="str">
        <f t="shared" si="8"/>
        <v/>
      </c>
      <c r="O11" s="24" t="str">
        <f t="shared" si="8"/>
        <v/>
      </c>
      <c r="P11" s="29">
        <f t="shared" si="1"/>
        <v>0</v>
      </c>
      <c r="Q11" s="30" t="str">
        <f t="shared" si="2"/>
        <v/>
      </c>
    </row>
    <row r="12" spans="1:17" ht="11.25" customHeight="1" x14ac:dyDescent="0.2">
      <c r="A12" s="411" t="s">
        <v>665</v>
      </c>
      <c r="B12" s="411"/>
      <c r="C12" s="24" t="str">
        <f t="shared" ref="C12:O12" si="9">IF($P12=0,"",C41/$P12)</f>
        <v/>
      </c>
      <c r="D12" s="24" t="str">
        <f t="shared" si="9"/>
        <v/>
      </c>
      <c r="E12" s="24" t="str">
        <f t="shared" si="9"/>
        <v/>
      </c>
      <c r="F12" s="24" t="str">
        <f t="shared" si="9"/>
        <v/>
      </c>
      <c r="G12" s="24" t="str">
        <f t="shared" si="9"/>
        <v/>
      </c>
      <c r="H12" s="24" t="str">
        <f t="shared" si="9"/>
        <v/>
      </c>
      <c r="I12" s="24" t="str">
        <f t="shared" si="9"/>
        <v/>
      </c>
      <c r="J12" s="24" t="str">
        <f t="shared" si="9"/>
        <v/>
      </c>
      <c r="K12" s="24" t="str">
        <f t="shared" si="9"/>
        <v/>
      </c>
      <c r="L12" s="24" t="str">
        <f t="shared" si="9"/>
        <v/>
      </c>
      <c r="M12" s="24" t="str">
        <f t="shared" si="9"/>
        <v/>
      </c>
      <c r="N12" s="24" t="str">
        <f t="shared" si="9"/>
        <v/>
      </c>
      <c r="O12" s="24" t="str">
        <f t="shared" si="9"/>
        <v/>
      </c>
      <c r="P12" s="29">
        <f t="shared" si="1"/>
        <v>0</v>
      </c>
      <c r="Q12" s="30" t="str">
        <f t="shared" si="2"/>
        <v/>
      </c>
    </row>
    <row r="13" spans="1:17" s="27" customFormat="1" x14ac:dyDescent="0.2">
      <c r="A13" s="411" t="s">
        <v>666</v>
      </c>
      <c r="B13" s="411"/>
      <c r="C13" s="24" t="str">
        <f t="shared" ref="C13:O13" si="10">IF($P13=0,"",C42/$P13)</f>
        <v/>
      </c>
      <c r="D13" s="24" t="str">
        <f t="shared" si="10"/>
        <v/>
      </c>
      <c r="E13" s="24" t="str">
        <f t="shared" si="10"/>
        <v/>
      </c>
      <c r="F13" s="24" t="str">
        <f t="shared" si="10"/>
        <v/>
      </c>
      <c r="G13" s="24" t="str">
        <f t="shared" si="10"/>
        <v/>
      </c>
      <c r="H13" s="24" t="str">
        <f t="shared" si="10"/>
        <v/>
      </c>
      <c r="I13" s="24" t="str">
        <f t="shared" si="10"/>
        <v/>
      </c>
      <c r="J13" s="24" t="str">
        <f t="shared" si="10"/>
        <v/>
      </c>
      <c r="K13" s="24" t="str">
        <f t="shared" si="10"/>
        <v/>
      </c>
      <c r="L13" s="24" t="str">
        <f t="shared" si="10"/>
        <v/>
      </c>
      <c r="M13" s="24" t="str">
        <f t="shared" si="10"/>
        <v/>
      </c>
      <c r="N13" s="24" t="str">
        <f t="shared" si="10"/>
        <v/>
      </c>
      <c r="O13" s="24" t="str">
        <f t="shared" si="10"/>
        <v/>
      </c>
      <c r="P13" s="29">
        <f t="shared" si="1"/>
        <v>0</v>
      </c>
      <c r="Q13" s="30" t="str">
        <f t="shared" si="2"/>
        <v/>
      </c>
    </row>
    <row r="14" spans="1:17" ht="11.25" customHeight="1" x14ac:dyDescent="0.2">
      <c r="A14" s="411" t="s">
        <v>667</v>
      </c>
      <c r="B14" s="411"/>
      <c r="C14" s="24" t="str">
        <f t="shared" ref="C14:O14" si="11">IF($P14=0,"",C43/$P14)</f>
        <v/>
      </c>
      <c r="D14" s="24" t="str">
        <f t="shared" si="11"/>
        <v/>
      </c>
      <c r="E14" s="24" t="str">
        <f t="shared" si="11"/>
        <v/>
      </c>
      <c r="F14" s="24" t="str">
        <f t="shared" si="11"/>
        <v/>
      </c>
      <c r="G14" s="24" t="str">
        <f t="shared" si="11"/>
        <v/>
      </c>
      <c r="H14" s="24" t="str">
        <f t="shared" si="11"/>
        <v/>
      </c>
      <c r="I14" s="24" t="str">
        <f t="shared" si="11"/>
        <v/>
      </c>
      <c r="J14" s="24" t="str">
        <f t="shared" si="11"/>
        <v/>
      </c>
      <c r="K14" s="24" t="str">
        <f t="shared" si="11"/>
        <v/>
      </c>
      <c r="L14" s="24" t="str">
        <f t="shared" si="11"/>
        <v/>
      </c>
      <c r="M14" s="24" t="str">
        <f t="shared" si="11"/>
        <v/>
      </c>
      <c r="N14" s="24" t="str">
        <f t="shared" si="11"/>
        <v/>
      </c>
      <c r="O14" s="24" t="str">
        <f t="shared" si="11"/>
        <v/>
      </c>
      <c r="P14" s="29">
        <f t="shared" si="1"/>
        <v>0</v>
      </c>
      <c r="Q14" s="30" t="str">
        <f t="shared" si="2"/>
        <v/>
      </c>
    </row>
    <row r="15" spans="1:17" ht="11.25" customHeight="1" x14ac:dyDescent="0.2">
      <c r="A15" s="411" t="s">
        <v>668</v>
      </c>
      <c r="B15" s="411"/>
      <c r="C15" s="24" t="str">
        <f t="shared" ref="C15:O15" si="12">IF($P15=0,"",C44/$P15)</f>
        <v/>
      </c>
      <c r="D15" s="24" t="str">
        <f t="shared" si="12"/>
        <v/>
      </c>
      <c r="E15" s="24" t="str">
        <f t="shared" si="12"/>
        <v/>
      </c>
      <c r="F15" s="24" t="str">
        <f t="shared" si="12"/>
        <v/>
      </c>
      <c r="G15" s="24" t="str">
        <f t="shared" si="12"/>
        <v/>
      </c>
      <c r="H15" s="24" t="str">
        <f t="shared" si="12"/>
        <v/>
      </c>
      <c r="I15" s="24" t="str">
        <f t="shared" si="12"/>
        <v/>
      </c>
      <c r="J15" s="24" t="str">
        <f t="shared" si="12"/>
        <v/>
      </c>
      <c r="K15" s="24" t="str">
        <f t="shared" si="12"/>
        <v/>
      </c>
      <c r="L15" s="24" t="str">
        <f t="shared" si="12"/>
        <v/>
      </c>
      <c r="M15" s="24" t="str">
        <f t="shared" si="12"/>
        <v/>
      </c>
      <c r="N15" s="24" t="str">
        <f t="shared" si="12"/>
        <v/>
      </c>
      <c r="O15" s="24" t="str">
        <f t="shared" si="12"/>
        <v/>
      </c>
      <c r="P15" s="29">
        <f t="shared" si="1"/>
        <v>0</v>
      </c>
      <c r="Q15" s="30" t="str">
        <f t="shared" si="2"/>
        <v/>
      </c>
    </row>
    <row r="16" spans="1:17" ht="11.25" customHeight="1" x14ac:dyDescent="0.2">
      <c r="A16" s="411" t="s">
        <v>669</v>
      </c>
      <c r="B16" s="411"/>
      <c r="C16" s="24" t="str">
        <f t="shared" ref="C16:O16" si="13">IF($P16=0,"",C45/$P16)</f>
        <v/>
      </c>
      <c r="D16" s="24" t="str">
        <f t="shared" si="13"/>
        <v/>
      </c>
      <c r="E16" s="24" t="str">
        <f t="shared" si="13"/>
        <v/>
      </c>
      <c r="F16" s="24" t="str">
        <f t="shared" si="13"/>
        <v/>
      </c>
      <c r="G16" s="24" t="str">
        <f t="shared" si="13"/>
        <v/>
      </c>
      <c r="H16" s="24" t="str">
        <f t="shared" si="13"/>
        <v/>
      </c>
      <c r="I16" s="24" t="str">
        <f t="shared" si="13"/>
        <v/>
      </c>
      <c r="J16" s="24" t="str">
        <f t="shared" si="13"/>
        <v/>
      </c>
      <c r="K16" s="24" t="str">
        <f t="shared" si="13"/>
        <v/>
      </c>
      <c r="L16" s="24" t="str">
        <f t="shared" si="13"/>
        <v/>
      </c>
      <c r="M16" s="24" t="str">
        <f t="shared" si="13"/>
        <v/>
      </c>
      <c r="N16" s="24" t="str">
        <f t="shared" si="13"/>
        <v/>
      </c>
      <c r="O16" s="24" t="str">
        <f t="shared" si="13"/>
        <v/>
      </c>
      <c r="P16" s="29">
        <f t="shared" si="1"/>
        <v>0</v>
      </c>
      <c r="Q16" s="30" t="str">
        <f t="shared" si="2"/>
        <v/>
      </c>
    </row>
    <row r="17" spans="1:17" x14ac:dyDescent="0.2">
      <c r="A17" s="411" t="s">
        <v>681</v>
      </c>
      <c r="B17" s="411"/>
      <c r="C17" s="24" t="str">
        <f t="shared" ref="C17:O17" si="14">IF($P17=0,"",C46/$P17)</f>
        <v/>
      </c>
      <c r="D17" s="24" t="str">
        <f t="shared" si="14"/>
        <v/>
      </c>
      <c r="E17" s="24" t="str">
        <f t="shared" si="14"/>
        <v/>
      </c>
      <c r="F17" s="24" t="str">
        <f t="shared" si="14"/>
        <v/>
      </c>
      <c r="G17" s="24" t="str">
        <f t="shared" si="14"/>
        <v/>
      </c>
      <c r="H17" s="24" t="str">
        <f t="shared" si="14"/>
        <v/>
      </c>
      <c r="I17" s="24" t="str">
        <f t="shared" si="14"/>
        <v/>
      </c>
      <c r="J17" s="24" t="str">
        <f t="shared" si="14"/>
        <v/>
      </c>
      <c r="K17" s="24" t="str">
        <f t="shared" si="14"/>
        <v/>
      </c>
      <c r="L17" s="24" t="str">
        <f t="shared" si="14"/>
        <v/>
      </c>
      <c r="M17" s="24" t="str">
        <f t="shared" si="14"/>
        <v/>
      </c>
      <c r="N17" s="24" t="str">
        <f t="shared" si="14"/>
        <v/>
      </c>
      <c r="O17" s="24" t="str">
        <f t="shared" si="14"/>
        <v/>
      </c>
      <c r="P17" s="29">
        <f t="shared" si="1"/>
        <v>0</v>
      </c>
      <c r="Q17" s="30" t="str">
        <f t="shared" si="2"/>
        <v/>
      </c>
    </row>
    <row r="18" spans="1:17" x14ac:dyDescent="0.2">
      <c r="A18" s="411" t="s">
        <v>670</v>
      </c>
      <c r="B18" s="411"/>
      <c r="C18" s="24" t="str">
        <f t="shared" ref="C18:O18" si="15">IF($P18=0,"",C47/$P18)</f>
        <v/>
      </c>
      <c r="D18" s="24" t="str">
        <f t="shared" si="15"/>
        <v/>
      </c>
      <c r="E18" s="24" t="str">
        <f t="shared" si="15"/>
        <v/>
      </c>
      <c r="F18" s="24" t="str">
        <f t="shared" si="15"/>
        <v/>
      </c>
      <c r="G18" s="24" t="str">
        <f t="shared" si="15"/>
        <v/>
      </c>
      <c r="H18" s="24" t="str">
        <f t="shared" si="15"/>
        <v/>
      </c>
      <c r="I18" s="24" t="str">
        <f t="shared" si="15"/>
        <v/>
      </c>
      <c r="J18" s="24" t="str">
        <f t="shared" si="15"/>
        <v/>
      </c>
      <c r="K18" s="24" t="str">
        <f t="shared" si="15"/>
        <v/>
      </c>
      <c r="L18" s="24" t="str">
        <f t="shared" si="15"/>
        <v/>
      </c>
      <c r="M18" s="24" t="str">
        <f t="shared" si="15"/>
        <v/>
      </c>
      <c r="N18" s="24" t="str">
        <f t="shared" si="15"/>
        <v/>
      </c>
      <c r="O18" s="24" t="str">
        <f t="shared" si="15"/>
        <v/>
      </c>
      <c r="P18" s="29">
        <f t="shared" si="1"/>
        <v>0</v>
      </c>
      <c r="Q18" s="30" t="str">
        <f t="shared" si="2"/>
        <v/>
      </c>
    </row>
    <row r="19" spans="1:17" x14ac:dyDescent="0.2">
      <c r="A19" s="411" t="s">
        <v>671</v>
      </c>
      <c r="B19" s="411"/>
      <c r="C19" s="24" t="str">
        <f t="shared" ref="C19:O19" si="16">IF($P19=0,"",C48/$P19)</f>
        <v/>
      </c>
      <c r="D19" s="24" t="str">
        <f t="shared" si="16"/>
        <v/>
      </c>
      <c r="E19" s="24" t="str">
        <f t="shared" si="16"/>
        <v/>
      </c>
      <c r="F19" s="24" t="str">
        <f t="shared" si="16"/>
        <v/>
      </c>
      <c r="G19" s="24" t="str">
        <f t="shared" si="16"/>
        <v/>
      </c>
      <c r="H19" s="24" t="str">
        <f t="shared" si="16"/>
        <v/>
      </c>
      <c r="I19" s="24" t="str">
        <f t="shared" si="16"/>
        <v/>
      </c>
      <c r="J19" s="24" t="str">
        <f t="shared" si="16"/>
        <v/>
      </c>
      <c r="K19" s="24" t="str">
        <f t="shared" si="16"/>
        <v/>
      </c>
      <c r="L19" s="24" t="str">
        <f t="shared" si="16"/>
        <v/>
      </c>
      <c r="M19" s="24" t="str">
        <f t="shared" si="16"/>
        <v/>
      </c>
      <c r="N19" s="24" t="str">
        <f t="shared" si="16"/>
        <v/>
      </c>
      <c r="O19" s="24" t="str">
        <f t="shared" si="16"/>
        <v/>
      </c>
      <c r="P19" s="29">
        <f t="shared" si="1"/>
        <v>0</v>
      </c>
      <c r="Q19" s="30" t="str">
        <f t="shared" si="2"/>
        <v/>
      </c>
    </row>
    <row r="20" spans="1:17" x14ac:dyDescent="0.2">
      <c r="A20" s="411" t="s">
        <v>672</v>
      </c>
      <c r="B20" s="411"/>
      <c r="C20" s="24" t="str">
        <f t="shared" ref="C20:O20" si="17">IF($P20=0,"",C49/$P20)</f>
        <v/>
      </c>
      <c r="D20" s="24" t="str">
        <f t="shared" si="17"/>
        <v/>
      </c>
      <c r="E20" s="24" t="str">
        <f t="shared" si="17"/>
        <v/>
      </c>
      <c r="F20" s="24" t="str">
        <f t="shared" si="17"/>
        <v/>
      </c>
      <c r="G20" s="24" t="str">
        <f t="shared" si="17"/>
        <v/>
      </c>
      <c r="H20" s="24" t="str">
        <f t="shared" si="17"/>
        <v/>
      </c>
      <c r="I20" s="24" t="str">
        <f t="shared" si="17"/>
        <v/>
      </c>
      <c r="J20" s="24" t="str">
        <f t="shared" si="17"/>
        <v/>
      </c>
      <c r="K20" s="24" t="str">
        <f t="shared" si="17"/>
        <v/>
      </c>
      <c r="L20" s="24" t="str">
        <f t="shared" si="17"/>
        <v/>
      </c>
      <c r="M20" s="24" t="str">
        <f t="shared" si="17"/>
        <v/>
      </c>
      <c r="N20" s="24" t="str">
        <f t="shared" si="17"/>
        <v/>
      </c>
      <c r="O20" s="24" t="str">
        <f t="shared" si="17"/>
        <v/>
      </c>
      <c r="P20" s="29">
        <f t="shared" si="1"/>
        <v>0</v>
      </c>
      <c r="Q20" s="30" t="str">
        <f t="shared" si="2"/>
        <v/>
      </c>
    </row>
    <row r="21" spans="1:17" x14ac:dyDescent="0.2">
      <c r="A21" s="411" t="s">
        <v>673</v>
      </c>
      <c r="B21" s="411"/>
      <c r="C21" s="24" t="str">
        <f t="shared" ref="C21:O21" si="18">IF($P21=0,"",C50/$P21)</f>
        <v/>
      </c>
      <c r="D21" s="24" t="str">
        <f t="shared" si="18"/>
        <v/>
      </c>
      <c r="E21" s="24" t="str">
        <f t="shared" si="18"/>
        <v/>
      </c>
      <c r="F21" s="24" t="str">
        <f t="shared" si="18"/>
        <v/>
      </c>
      <c r="G21" s="24" t="str">
        <f t="shared" si="18"/>
        <v/>
      </c>
      <c r="H21" s="24" t="str">
        <f t="shared" si="18"/>
        <v/>
      </c>
      <c r="I21" s="24" t="str">
        <f t="shared" si="18"/>
        <v/>
      </c>
      <c r="J21" s="24" t="str">
        <f t="shared" si="18"/>
        <v/>
      </c>
      <c r="K21" s="24" t="str">
        <f t="shared" si="18"/>
        <v/>
      </c>
      <c r="L21" s="24" t="str">
        <f t="shared" si="18"/>
        <v/>
      </c>
      <c r="M21" s="24" t="str">
        <f t="shared" si="18"/>
        <v/>
      </c>
      <c r="N21" s="24" t="str">
        <f t="shared" si="18"/>
        <v/>
      </c>
      <c r="O21" s="24" t="str">
        <f t="shared" si="18"/>
        <v/>
      </c>
      <c r="P21" s="29">
        <f t="shared" si="1"/>
        <v>0</v>
      </c>
      <c r="Q21" s="30" t="str">
        <f t="shared" si="2"/>
        <v/>
      </c>
    </row>
    <row r="22" spans="1:17" x14ac:dyDescent="0.2">
      <c r="A22" s="411" t="s">
        <v>674</v>
      </c>
      <c r="B22" s="411"/>
      <c r="C22" s="24" t="str">
        <f t="shared" ref="C22:O22" si="19">IF($P22=0,"",C51/$P22)</f>
        <v/>
      </c>
      <c r="D22" s="24" t="str">
        <f t="shared" si="19"/>
        <v/>
      </c>
      <c r="E22" s="24" t="str">
        <f t="shared" si="19"/>
        <v/>
      </c>
      <c r="F22" s="24" t="str">
        <f t="shared" si="19"/>
        <v/>
      </c>
      <c r="G22" s="24" t="str">
        <f t="shared" si="19"/>
        <v/>
      </c>
      <c r="H22" s="24" t="str">
        <f t="shared" si="19"/>
        <v/>
      </c>
      <c r="I22" s="24" t="str">
        <f t="shared" si="19"/>
        <v/>
      </c>
      <c r="J22" s="24" t="str">
        <f t="shared" si="19"/>
        <v/>
      </c>
      <c r="K22" s="24" t="str">
        <f t="shared" si="19"/>
        <v/>
      </c>
      <c r="L22" s="24" t="str">
        <f t="shared" si="19"/>
        <v/>
      </c>
      <c r="M22" s="24" t="str">
        <f t="shared" si="19"/>
        <v/>
      </c>
      <c r="N22" s="24" t="str">
        <f t="shared" si="19"/>
        <v/>
      </c>
      <c r="O22" s="24" t="str">
        <f t="shared" si="19"/>
        <v/>
      </c>
      <c r="P22" s="29">
        <f t="shared" si="1"/>
        <v>0</v>
      </c>
      <c r="Q22" s="30" t="str">
        <f t="shared" si="2"/>
        <v/>
      </c>
    </row>
    <row r="23" spans="1:17" x14ac:dyDescent="0.2">
      <c r="A23" s="411" t="s">
        <v>675</v>
      </c>
      <c r="B23" s="411"/>
      <c r="C23" s="24" t="str">
        <f t="shared" ref="C23:O23" si="20">IF($P23=0,"",C52/$P23)</f>
        <v/>
      </c>
      <c r="D23" s="24" t="str">
        <f t="shared" si="20"/>
        <v/>
      </c>
      <c r="E23" s="24" t="str">
        <f t="shared" si="20"/>
        <v/>
      </c>
      <c r="F23" s="24" t="str">
        <f t="shared" si="20"/>
        <v/>
      </c>
      <c r="G23" s="24" t="str">
        <f t="shared" si="20"/>
        <v/>
      </c>
      <c r="H23" s="24" t="str">
        <f t="shared" si="20"/>
        <v/>
      </c>
      <c r="I23" s="24" t="str">
        <f t="shared" si="20"/>
        <v/>
      </c>
      <c r="J23" s="24" t="str">
        <f t="shared" si="20"/>
        <v/>
      </c>
      <c r="K23" s="24" t="str">
        <f t="shared" si="20"/>
        <v/>
      </c>
      <c r="L23" s="24" t="str">
        <f t="shared" si="20"/>
        <v/>
      </c>
      <c r="M23" s="24" t="str">
        <f t="shared" si="20"/>
        <v/>
      </c>
      <c r="N23" s="24" t="str">
        <f t="shared" si="20"/>
        <v/>
      </c>
      <c r="O23" s="24" t="str">
        <f t="shared" si="20"/>
        <v/>
      </c>
      <c r="P23" s="29">
        <f t="shared" si="1"/>
        <v>0</v>
      </c>
      <c r="Q23" s="30" t="str">
        <f t="shared" si="2"/>
        <v/>
      </c>
    </row>
    <row r="24" spans="1:17" ht="11.25" customHeight="1" x14ac:dyDescent="0.2">
      <c r="A24" s="411" t="s">
        <v>676</v>
      </c>
      <c r="B24" s="411"/>
      <c r="C24" s="24" t="str">
        <f t="shared" ref="C24:O24" si="21">IF($P24=0,"",C53/$P24)</f>
        <v/>
      </c>
      <c r="D24" s="24" t="str">
        <f t="shared" si="21"/>
        <v/>
      </c>
      <c r="E24" s="24" t="str">
        <f t="shared" si="21"/>
        <v/>
      </c>
      <c r="F24" s="24" t="str">
        <f t="shared" si="21"/>
        <v/>
      </c>
      <c r="G24" s="24" t="str">
        <f t="shared" si="21"/>
        <v/>
      </c>
      <c r="H24" s="24" t="str">
        <f t="shared" si="21"/>
        <v/>
      </c>
      <c r="I24" s="24" t="str">
        <f t="shared" si="21"/>
        <v/>
      </c>
      <c r="J24" s="24" t="str">
        <f t="shared" si="21"/>
        <v/>
      </c>
      <c r="K24" s="24" t="str">
        <f t="shared" si="21"/>
        <v/>
      </c>
      <c r="L24" s="24" t="str">
        <f t="shared" si="21"/>
        <v/>
      </c>
      <c r="M24" s="24" t="str">
        <f t="shared" si="21"/>
        <v/>
      </c>
      <c r="N24" s="24" t="str">
        <f t="shared" si="21"/>
        <v/>
      </c>
      <c r="O24" s="24" t="str">
        <f t="shared" si="21"/>
        <v/>
      </c>
      <c r="P24" s="29">
        <f t="shared" si="1"/>
        <v>0</v>
      </c>
      <c r="Q24" s="30" t="str">
        <f t="shared" si="2"/>
        <v/>
      </c>
    </row>
    <row r="25" spans="1:17" ht="11.25" customHeight="1" x14ac:dyDescent="0.2">
      <c r="A25" s="411" t="s">
        <v>677</v>
      </c>
      <c r="B25" s="411"/>
      <c r="C25" s="24" t="str">
        <f t="shared" ref="C25:O25" si="22">IF($P25=0,"",C54/$P25)</f>
        <v/>
      </c>
      <c r="D25" s="24" t="str">
        <f t="shared" si="22"/>
        <v/>
      </c>
      <c r="E25" s="24" t="str">
        <f t="shared" si="22"/>
        <v/>
      </c>
      <c r="F25" s="24" t="str">
        <f t="shared" si="22"/>
        <v/>
      </c>
      <c r="G25" s="24" t="str">
        <f t="shared" si="22"/>
        <v/>
      </c>
      <c r="H25" s="24" t="str">
        <f t="shared" si="22"/>
        <v/>
      </c>
      <c r="I25" s="24" t="str">
        <f t="shared" si="22"/>
        <v/>
      </c>
      <c r="J25" s="24" t="str">
        <f t="shared" si="22"/>
        <v/>
      </c>
      <c r="K25" s="24" t="str">
        <f t="shared" si="22"/>
        <v/>
      </c>
      <c r="L25" s="24" t="str">
        <f t="shared" si="22"/>
        <v/>
      </c>
      <c r="M25" s="24" t="str">
        <f t="shared" si="22"/>
        <v/>
      </c>
      <c r="N25" s="24" t="str">
        <f t="shared" si="22"/>
        <v/>
      </c>
      <c r="O25" s="24" t="str">
        <f t="shared" si="22"/>
        <v/>
      </c>
      <c r="P25" s="29">
        <f t="shared" si="1"/>
        <v>0</v>
      </c>
      <c r="Q25" s="30" t="str">
        <f t="shared" si="2"/>
        <v/>
      </c>
    </row>
    <row r="26" spans="1:17" x14ac:dyDescent="0.2">
      <c r="A26" s="411" t="s">
        <v>678</v>
      </c>
      <c r="B26" s="411"/>
      <c r="C26" s="24" t="str">
        <f t="shared" ref="C26:O26" si="23">IF($P26=0,"",C55/$P26)</f>
        <v/>
      </c>
      <c r="D26" s="24" t="str">
        <f t="shared" si="23"/>
        <v/>
      </c>
      <c r="E26" s="24" t="str">
        <f t="shared" si="23"/>
        <v/>
      </c>
      <c r="F26" s="24" t="str">
        <f t="shared" si="23"/>
        <v/>
      </c>
      <c r="G26" s="24" t="str">
        <f t="shared" si="23"/>
        <v/>
      </c>
      <c r="H26" s="24" t="str">
        <f t="shared" si="23"/>
        <v/>
      </c>
      <c r="I26" s="24" t="str">
        <f t="shared" si="23"/>
        <v/>
      </c>
      <c r="J26" s="24" t="str">
        <f t="shared" si="23"/>
        <v/>
      </c>
      <c r="K26" s="24" t="str">
        <f t="shared" si="23"/>
        <v/>
      </c>
      <c r="L26" s="24" t="str">
        <f t="shared" si="23"/>
        <v/>
      </c>
      <c r="M26" s="24" t="str">
        <f t="shared" si="23"/>
        <v/>
      </c>
      <c r="N26" s="24" t="str">
        <f t="shared" si="23"/>
        <v/>
      </c>
      <c r="O26" s="24" t="str">
        <f t="shared" si="23"/>
        <v/>
      </c>
      <c r="P26" s="29">
        <f t="shared" si="1"/>
        <v>0</v>
      </c>
      <c r="Q26" s="30" t="str">
        <f t="shared" si="2"/>
        <v/>
      </c>
    </row>
    <row r="27" spans="1:17" s="27" customFormat="1" x14ac:dyDescent="0.2">
      <c r="A27" s="411" t="s">
        <v>679</v>
      </c>
      <c r="B27" s="411"/>
      <c r="C27" s="24" t="str">
        <f t="shared" ref="C27:O27" si="24">IF($P27=0,"",C56/$P27)</f>
        <v/>
      </c>
      <c r="D27" s="24" t="str">
        <f t="shared" si="24"/>
        <v/>
      </c>
      <c r="E27" s="24" t="str">
        <f t="shared" si="24"/>
        <v/>
      </c>
      <c r="F27" s="24" t="str">
        <f t="shared" si="24"/>
        <v/>
      </c>
      <c r="G27" s="24" t="str">
        <f t="shared" si="24"/>
        <v/>
      </c>
      <c r="H27" s="24" t="str">
        <f t="shared" si="24"/>
        <v/>
      </c>
      <c r="I27" s="24" t="str">
        <f t="shared" si="24"/>
        <v/>
      </c>
      <c r="J27" s="24" t="str">
        <f t="shared" si="24"/>
        <v/>
      </c>
      <c r="K27" s="24" t="str">
        <f t="shared" si="24"/>
        <v/>
      </c>
      <c r="L27" s="24" t="str">
        <f t="shared" si="24"/>
        <v/>
      </c>
      <c r="M27" s="24" t="str">
        <f t="shared" si="24"/>
        <v/>
      </c>
      <c r="N27" s="24" t="str">
        <f t="shared" si="24"/>
        <v/>
      </c>
      <c r="O27" s="24" t="str">
        <f t="shared" si="24"/>
        <v/>
      </c>
      <c r="P27" s="29">
        <f t="shared" si="1"/>
        <v>0</v>
      </c>
      <c r="Q27" s="30" t="str">
        <f t="shared" si="2"/>
        <v/>
      </c>
    </row>
    <row r="28" spans="1:17" x14ac:dyDescent="0.2">
      <c r="A28" s="405" t="s">
        <v>0</v>
      </c>
      <c r="B28" s="31" t="s">
        <v>1</v>
      </c>
      <c r="C28" s="29">
        <f t="shared" ref="C28:O28" si="25">C58-C57</f>
        <v>0</v>
      </c>
      <c r="D28" s="29">
        <f t="shared" si="25"/>
        <v>0</v>
      </c>
      <c r="E28" s="29">
        <f t="shared" si="25"/>
        <v>0</v>
      </c>
      <c r="F28" s="29">
        <f t="shared" si="25"/>
        <v>0</v>
      </c>
      <c r="G28" s="29">
        <f t="shared" si="25"/>
        <v>0</v>
      </c>
      <c r="H28" s="29">
        <f t="shared" si="25"/>
        <v>0</v>
      </c>
      <c r="I28" s="29">
        <f t="shared" si="25"/>
        <v>0</v>
      </c>
      <c r="J28" s="29">
        <f t="shared" si="25"/>
        <v>0</v>
      </c>
      <c r="K28" s="29">
        <f t="shared" si="25"/>
        <v>0</v>
      </c>
      <c r="L28" s="29">
        <f t="shared" si="25"/>
        <v>0</v>
      </c>
      <c r="M28" s="29">
        <f t="shared" si="25"/>
        <v>0</v>
      </c>
      <c r="N28" s="29">
        <f t="shared" si="25"/>
        <v>0</v>
      </c>
      <c r="O28" s="29">
        <f t="shared" si="25"/>
        <v>0</v>
      </c>
      <c r="P28" s="29">
        <f>Q58-P58-Q57+P57</f>
        <v>0</v>
      </c>
      <c r="Q28" s="30" t="str">
        <f t="shared" si="2"/>
        <v/>
      </c>
    </row>
    <row r="29" spans="1:17" x14ac:dyDescent="0.2">
      <c r="A29" s="393"/>
      <c r="B29" s="22" t="s">
        <v>2</v>
      </c>
      <c r="C29" s="30" t="str">
        <f t="shared" ref="C29:P29" si="26">IF($P28=0,"",C28/$P28)</f>
        <v/>
      </c>
      <c r="D29" s="30" t="str">
        <f t="shared" si="26"/>
        <v/>
      </c>
      <c r="E29" s="30" t="str">
        <f t="shared" si="26"/>
        <v/>
      </c>
      <c r="F29" s="30" t="str">
        <f t="shared" si="26"/>
        <v/>
      </c>
      <c r="G29" s="30" t="str">
        <f t="shared" si="26"/>
        <v/>
      </c>
      <c r="H29" s="30" t="str">
        <f t="shared" si="26"/>
        <v/>
      </c>
      <c r="I29" s="30" t="str">
        <f t="shared" si="26"/>
        <v/>
      </c>
      <c r="J29" s="30" t="str">
        <f t="shared" si="26"/>
        <v/>
      </c>
      <c r="K29" s="30" t="str">
        <f t="shared" si="26"/>
        <v/>
      </c>
      <c r="L29" s="30" t="str">
        <f t="shared" si="26"/>
        <v/>
      </c>
      <c r="M29" s="30" t="str">
        <f t="shared" si="26"/>
        <v/>
      </c>
      <c r="N29" s="30" t="str">
        <f t="shared" si="26"/>
        <v/>
      </c>
      <c r="O29" s="30" t="str">
        <f t="shared" si="26"/>
        <v/>
      </c>
      <c r="P29" s="30" t="str">
        <f t="shared" si="26"/>
        <v/>
      </c>
      <c r="Q29" s="30"/>
    </row>
    <row r="30" spans="1:17" x14ac:dyDescent="0.2">
      <c r="A30" s="18" t="str">
        <f>Titel!$A$15</f>
        <v>© 2025 IFT Institut für Therapieforschung, München</v>
      </c>
      <c r="B30" s="18"/>
      <c r="O30" s="19"/>
      <c r="P30" s="19" t="s">
        <v>22</v>
      </c>
      <c r="Q30" s="20">
        <f>IF(Q58=0,0,(P58+Q57-P57)/Q58)</f>
        <v>0</v>
      </c>
    </row>
    <row r="32" spans="1:17" x14ac:dyDescent="0.2">
      <c r="A32" s="417" t="s">
        <v>277</v>
      </c>
      <c r="B32" s="418"/>
      <c r="C32" s="368" t="s">
        <v>32</v>
      </c>
      <c r="D32" s="368"/>
      <c r="E32" s="368"/>
      <c r="F32" s="368"/>
      <c r="G32" s="368"/>
      <c r="H32" s="368"/>
      <c r="I32" s="368"/>
      <c r="J32" s="368"/>
      <c r="K32" s="368"/>
      <c r="L32" s="368"/>
      <c r="M32" s="368"/>
      <c r="N32" s="368"/>
      <c r="O32" s="368"/>
      <c r="P32" s="368"/>
      <c r="Q32" s="368"/>
    </row>
    <row r="33" spans="1:17" ht="56.25" x14ac:dyDescent="0.2">
      <c r="A33" s="417"/>
      <c r="B33" s="417"/>
      <c r="C33" s="43" t="s">
        <v>33</v>
      </c>
      <c r="D33" s="43" t="s">
        <v>64</v>
      </c>
      <c r="E33" s="43" t="s">
        <v>70</v>
      </c>
      <c r="F33" s="103" t="s">
        <v>42</v>
      </c>
      <c r="G33" s="43" t="s">
        <v>71</v>
      </c>
      <c r="H33" s="43" t="s">
        <v>655</v>
      </c>
      <c r="I33" s="43" t="s">
        <v>83</v>
      </c>
      <c r="J33" s="43" t="s">
        <v>95</v>
      </c>
      <c r="K33" s="43" t="s">
        <v>96</v>
      </c>
      <c r="L33" s="43" t="s">
        <v>40</v>
      </c>
      <c r="M33" s="43" t="s">
        <v>21</v>
      </c>
      <c r="N33" s="43" t="s">
        <v>658</v>
      </c>
      <c r="O33" s="43" t="s">
        <v>657</v>
      </c>
      <c r="P33" s="54" t="s">
        <v>3</v>
      </c>
      <c r="Q33" s="26" t="s">
        <v>0</v>
      </c>
    </row>
    <row r="34" spans="1:17" x14ac:dyDescent="0.2">
      <c r="A34" s="416" t="s">
        <v>659</v>
      </c>
      <c r="B34" s="416"/>
      <c r="C34" s="36">
        <f t="array" ref="C34:Q58">[1]gsby250200!$D$1081:$R$1105</f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0</v>
      </c>
      <c r="P34" s="36">
        <v>0</v>
      </c>
      <c r="Q34" s="37">
        <v>0</v>
      </c>
    </row>
    <row r="35" spans="1:17" x14ac:dyDescent="0.2">
      <c r="A35" s="416" t="s">
        <v>660</v>
      </c>
      <c r="B35" s="416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7">
        <v>0</v>
      </c>
    </row>
    <row r="36" spans="1:17" x14ac:dyDescent="0.2">
      <c r="A36" s="416" t="s">
        <v>661</v>
      </c>
      <c r="B36" s="416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7">
        <v>0</v>
      </c>
    </row>
    <row r="37" spans="1:17" x14ac:dyDescent="0.2">
      <c r="A37" s="416" t="s">
        <v>241</v>
      </c>
      <c r="B37" s="416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7">
        <v>0</v>
      </c>
    </row>
    <row r="38" spans="1:17" x14ac:dyDescent="0.2">
      <c r="A38" s="416" t="s">
        <v>662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7">
        <v>0</v>
      </c>
    </row>
    <row r="39" spans="1:17" x14ac:dyDescent="0.2">
      <c r="A39" s="416" t="s">
        <v>663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7">
        <v>0</v>
      </c>
    </row>
    <row r="40" spans="1:17" x14ac:dyDescent="0.2">
      <c r="A40" s="416" t="s">
        <v>664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7">
        <v>0</v>
      </c>
    </row>
    <row r="41" spans="1:17" ht="11.25" customHeight="1" x14ac:dyDescent="0.2">
      <c r="A41" s="416" t="s">
        <v>665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7">
        <v>0</v>
      </c>
    </row>
    <row r="42" spans="1:17" x14ac:dyDescent="0.2">
      <c r="A42" s="416" t="s">
        <v>666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7">
        <v>0</v>
      </c>
    </row>
    <row r="43" spans="1:17" ht="11.25" customHeight="1" x14ac:dyDescent="0.2">
      <c r="A43" s="416" t="s">
        <v>667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>
        <v>0</v>
      </c>
      <c r="O43" s="36">
        <v>0</v>
      </c>
      <c r="P43" s="36">
        <v>0</v>
      </c>
      <c r="Q43" s="37">
        <v>0</v>
      </c>
    </row>
    <row r="44" spans="1:17" ht="11.25" customHeight="1" x14ac:dyDescent="0.2">
      <c r="A44" s="416" t="s">
        <v>668</v>
      </c>
      <c r="B44" s="416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7">
        <v>0</v>
      </c>
    </row>
    <row r="45" spans="1:17" ht="11.25" customHeight="1" x14ac:dyDescent="0.2">
      <c r="A45" s="416" t="s">
        <v>669</v>
      </c>
      <c r="B45" s="416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7">
        <v>0</v>
      </c>
    </row>
    <row r="46" spans="1:17" x14ac:dyDescent="0.2">
      <c r="A46" s="416" t="s">
        <v>680</v>
      </c>
      <c r="B46" s="416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  <c r="P46" s="36">
        <v>0</v>
      </c>
      <c r="Q46" s="37">
        <v>0</v>
      </c>
    </row>
    <row r="47" spans="1:17" x14ac:dyDescent="0.2">
      <c r="A47" s="416" t="s">
        <v>670</v>
      </c>
      <c r="B47" s="416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7">
        <v>0</v>
      </c>
    </row>
    <row r="48" spans="1:17" x14ac:dyDescent="0.2">
      <c r="A48" s="416" t="s">
        <v>671</v>
      </c>
      <c r="B48" s="416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  <c r="P48" s="36">
        <v>0</v>
      </c>
      <c r="Q48" s="37">
        <v>0</v>
      </c>
    </row>
    <row r="49" spans="1:17" x14ac:dyDescent="0.2">
      <c r="A49" s="416" t="s">
        <v>672</v>
      </c>
      <c r="B49" s="416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  <c r="P49" s="36">
        <v>0</v>
      </c>
      <c r="Q49" s="37">
        <v>0</v>
      </c>
    </row>
    <row r="50" spans="1:17" x14ac:dyDescent="0.2">
      <c r="A50" s="416" t="s">
        <v>673</v>
      </c>
      <c r="B50" s="416"/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  <c r="P50" s="36">
        <v>0</v>
      </c>
      <c r="Q50" s="37">
        <v>0</v>
      </c>
    </row>
    <row r="51" spans="1:17" x14ac:dyDescent="0.2">
      <c r="A51" s="416" t="s">
        <v>674</v>
      </c>
      <c r="B51" s="416"/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7">
        <v>0</v>
      </c>
    </row>
    <row r="52" spans="1:17" x14ac:dyDescent="0.2">
      <c r="A52" s="416" t="s">
        <v>675</v>
      </c>
      <c r="B52" s="416"/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  <c r="P52" s="36">
        <v>0</v>
      </c>
      <c r="Q52" s="37">
        <v>0</v>
      </c>
    </row>
    <row r="53" spans="1:17" ht="11.25" customHeight="1" x14ac:dyDescent="0.2">
      <c r="A53" s="416" t="s">
        <v>676</v>
      </c>
      <c r="B53" s="416"/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  <c r="P53" s="36">
        <v>0</v>
      </c>
      <c r="Q53" s="37">
        <v>0</v>
      </c>
    </row>
    <row r="54" spans="1:17" ht="11.25" customHeight="1" x14ac:dyDescent="0.2">
      <c r="A54" s="416" t="s">
        <v>677</v>
      </c>
      <c r="B54" s="416"/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  <c r="P54" s="36">
        <v>0</v>
      </c>
      <c r="Q54" s="37">
        <v>0</v>
      </c>
    </row>
    <row r="55" spans="1:17" x14ac:dyDescent="0.2">
      <c r="A55" s="416" t="s">
        <v>678</v>
      </c>
      <c r="B55" s="416"/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  <c r="P55" s="36">
        <v>0</v>
      </c>
      <c r="Q55" s="37">
        <v>0</v>
      </c>
    </row>
    <row r="56" spans="1:17" x14ac:dyDescent="0.2">
      <c r="A56" s="416" t="s">
        <v>679</v>
      </c>
      <c r="B56" s="416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7">
        <v>0</v>
      </c>
    </row>
    <row r="57" spans="1:17" x14ac:dyDescent="0.2">
      <c r="A57" s="444" t="s">
        <v>3</v>
      </c>
      <c r="B57" s="445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  <c r="P57" s="36">
        <v>0</v>
      </c>
      <c r="Q57" s="37">
        <v>0</v>
      </c>
    </row>
    <row r="58" spans="1:17" x14ac:dyDescent="0.2">
      <c r="A58" s="419" t="s">
        <v>18</v>
      </c>
      <c r="B58" s="419"/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</row>
  </sheetData>
  <mergeCells count="54">
    <mergeCell ref="A58:B58"/>
    <mergeCell ref="A45:B45"/>
    <mergeCell ref="A46:B46"/>
    <mergeCell ref="A38:B38"/>
    <mergeCell ref="A47:B47"/>
    <mergeCell ref="A48:B48"/>
    <mergeCell ref="A39:B39"/>
    <mergeCell ref="A57:B57"/>
    <mergeCell ref="A49:B49"/>
    <mergeCell ref="A50:B50"/>
    <mergeCell ref="A55:B55"/>
    <mergeCell ref="A56:B56"/>
    <mergeCell ref="A51:B51"/>
    <mergeCell ref="A52:B52"/>
    <mergeCell ref="A53:B53"/>
    <mergeCell ref="A54:B54"/>
    <mergeCell ref="A34:B34"/>
    <mergeCell ref="A35:B35"/>
    <mergeCell ref="A36:B36"/>
    <mergeCell ref="A37:B37"/>
    <mergeCell ref="A25:B25"/>
    <mergeCell ref="A26:B26"/>
    <mergeCell ref="A27:B27"/>
    <mergeCell ref="A40:B40"/>
    <mergeCell ref="A41:B41"/>
    <mergeCell ref="A42:B42"/>
    <mergeCell ref="A43:B43"/>
    <mergeCell ref="A44:B44"/>
    <mergeCell ref="A17:B17"/>
    <mergeCell ref="A18:B18"/>
    <mergeCell ref="A19:B19"/>
    <mergeCell ref="A20:B20"/>
    <mergeCell ref="A21:B21"/>
    <mergeCell ref="A7:B7"/>
    <mergeCell ref="C32:Q32"/>
    <mergeCell ref="A22:B22"/>
    <mergeCell ref="A23:B23"/>
    <mergeCell ref="A24:B24"/>
    <mergeCell ref="A8:B8"/>
    <mergeCell ref="A9:B9"/>
    <mergeCell ref="A10:B10"/>
    <mergeCell ref="A11:B11"/>
    <mergeCell ref="A12:B12"/>
    <mergeCell ref="A13:B13"/>
    <mergeCell ref="A32:B33"/>
    <mergeCell ref="A28:A29"/>
    <mergeCell ref="A14:B14"/>
    <mergeCell ref="A15:B15"/>
    <mergeCell ref="A16:B16"/>
    <mergeCell ref="A3:B4"/>
    <mergeCell ref="C3:O3"/>
    <mergeCell ref="P3:Q3"/>
    <mergeCell ref="A5:B5"/>
    <mergeCell ref="A6:B6"/>
  </mergeCells>
  <hyperlinks>
    <hyperlink ref="A1" location="Inhalt!A1" display="Inhalt!A1" xr:uid="{00000000-0004-0000-3400-000000000000}"/>
  </hyperlinks>
  <pageMargins left="0.39374999999999999" right="0.19652777777777777" top="0.39374999999999999" bottom="0.39374999999999999" header="0.19652777777777777" footer="0.19652777777777777"/>
  <pageSetup paperSize="9" scale="85" firstPageNumber="0" fitToHeight="0" orientation="landscape" horizontalDpi="300" vertic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Tabelle51"/>
  <dimension ref="A1:N5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3" width="11.85546875" style="10" customWidth="1"/>
    <col min="4" max="10" width="11.42578125" style="10"/>
    <col min="11" max="11" width="10.7109375" style="10" customWidth="1"/>
    <col min="12" max="12" width="10.7109375" style="33" customWidth="1"/>
    <col min="13" max="13" width="8.140625" style="10" customWidth="1"/>
    <col min="14" max="14" width="7.140625" style="10" customWidth="1"/>
    <col min="15" max="16384" width="11.42578125" style="10"/>
  </cols>
  <sheetData>
    <row r="1" spans="1:14" x14ac:dyDescent="0.2">
      <c r="A1" s="188" t="str">
        <f>Inhalt!B35</f>
        <v>Z0_07</v>
      </c>
      <c r="B1" s="15" t="str">
        <f>Inhalt!C35</f>
        <v>: Vermittlung durch + Dauer der Betreuung</v>
      </c>
      <c r="C1" s="15"/>
    </row>
    <row r="3" spans="1:14" ht="12.75" x14ac:dyDescent="0.2">
      <c r="A3" s="436" t="s">
        <v>351</v>
      </c>
      <c r="B3" s="436"/>
      <c r="C3" s="362" t="s">
        <v>170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14" ht="22.5" x14ac:dyDescent="0.2">
      <c r="A4" s="436"/>
      <c r="B4" s="436"/>
      <c r="C4" s="69" t="s">
        <v>369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358</v>
      </c>
      <c r="M4" s="12" t="s">
        <v>1</v>
      </c>
      <c r="N4" s="12" t="s">
        <v>2</v>
      </c>
    </row>
    <row r="5" spans="1:14" x14ac:dyDescent="0.2">
      <c r="A5" s="411" t="s">
        <v>659</v>
      </c>
      <c r="B5" s="411"/>
      <c r="C5" s="24" t="str">
        <f t="shared" ref="C5:K5" si="0">IF($M5=0,"",C34/$M5)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27" si="1">L34</f>
        <v>0</v>
      </c>
      <c r="M5" s="29">
        <f>N34-M34</f>
        <v>0</v>
      </c>
      <c r="N5" s="30" t="str">
        <f t="shared" ref="N5:N28" si="2">IF(M$28=0,"",M5/M$28)</f>
        <v/>
      </c>
    </row>
    <row r="6" spans="1:14" x14ac:dyDescent="0.2">
      <c r="A6" s="411" t="s">
        <v>660</v>
      </c>
      <c r="B6" s="411"/>
      <c r="C6" s="24" t="str">
        <f t="shared" ref="C6:K6" si="3">IF($M6=0,"",C35/$M6)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45">
        <f t="shared" si="1"/>
        <v>0</v>
      </c>
      <c r="M6" s="29">
        <f t="shared" ref="M6:M27" si="4">N35-M35</f>
        <v>0</v>
      </c>
      <c r="N6" s="30" t="str">
        <f t="shared" si="2"/>
        <v/>
      </c>
    </row>
    <row r="7" spans="1:14" x14ac:dyDescent="0.2">
      <c r="A7" s="411" t="s">
        <v>661</v>
      </c>
      <c r="B7" s="411"/>
      <c r="C7" s="24" t="str">
        <f t="shared" ref="C7:K7" si="5">IF($M7=0,"",C36/$M7)</f>
        <v/>
      </c>
      <c r="D7" s="24" t="str">
        <f t="shared" si="5"/>
        <v/>
      </c>
      <c r="E7" s="24" t="str">
        <f t="shared" si="5"/>
        <v/>
      </c>
      <c r="F7" s="24" t="str">
        <f t="shared" si="5"/>
        <v/>
      </c>
      <c r="G7" s="24" t="str">
        <f t="shared" si="5"/>
        <v/>
      </c>
      <c r="H7" s="24" t="str">
        <f t="shared" si="5"/>
        <v/>
      </c>
      <c r="I7" s="24" t="str">
        <f t="shared" si="5"/>
        <v/>
      </c>
      <c r="J7" s="24" t="str">
        <f t="shared" si="5"/>
        <v/>
      </c>
      <c r="K7" s="24" t="str">
        <f t="shared" si="5"/>
        <v/>
      </c>
      <c r="L7" s="45">
        <f t="shared" si="1"/>
        <v>0</v>
      </c>
      <c r="M7" s="29">
        <f t="shared" si="4"/>
        <v>0</v>
      </c>
      <c r="N7" s="30" t="str">
        <f t="shared" si="2"/>
        <v/>
      </c>
    </row>
    <row r="8" spans="1:14" x14ac:dyDescent="0.2">
      <c r="A8" s="411" t="s">
        <v>241</v>
      </c>
      <c r="B8" s="411"/>
      <c r="C8" s="24" t="str">
        <f t="shared" ref="C8:K8" si="6">IF($M8=0,"",C37/$M8)</f>
        <v/>
      </c>
      <c r="D8" s="24" t="str">
        <f t="shared" si="6"/>
        <v/>
      </c>
      <c r="E8" s="24" t="str">
        <f t="shared" si="6"/>
        <v/>
      </c>
      <c r="F8" s="24" t="str">
        <f t="shared" si="6"/>
        <v/>
      </c>
      <c r="G8" s="24" t="str">
        <f t="shared" si="6"/>
        <v/>
      </c>
      <c r="H8" s="24" t="str">
        <f t="shared" si="6"/>
        <v/>
      </c>
      <c r="I8" s="24" t="str">
        <f t="shared" si="6"/>
        <v/>
      </c>
      <c r="J8" s="24" t="str">
        <f t="shared" si="6"/>
        <v/>
      </c>
      <c r="K8" s="24" t="str">
        <f t="shared" si="6"/>
        <v/>
      </c>
      <c r="L8" s="45">
        <f t="shared" si="1"/>
        <v>0</v>
      </c>
      <c r="M8" s="29">
        <f t="shared" si="4"/>
        <v>0</v>
      </c>
      <c r="N8" s="30" t="str">
        <f t="shared" si="2"/>
        <v/>
      </c>
    </row>
    <row r="9" spans="1:14" x14ac:dyDescent="0.2">
      <c r="A9" s="411" t="s">
        <v>662</v>
      </c>
      <c r="B9" s="411"/>
      <c r="C9" s="24" t="str">
        <f t="shared" ref="C9:K9" si="7">IF($M9=0,"",C38/$M9)</f>
        <v/>
      </c>
      <c r="D9" s="24" t="str">
        <f t="shared" si="7"/>
        <v/>
      </c>
      <c r="E9" s="24" t="str">
        <f t="shared" si="7"/>
        <v/>
      </c>
      <c r="F9" s="24" t="str">
        <f t="shared" si="7"/>
        <v/>
      </c>
      <c r="G9" s="24" t="str">
        <f t="shared" si="7"/>
        <v/>
      </c>
      <c r="H9" s="24" t="str">
        <f t="shared" si="7"/>
        <v/>
      </c>
      <c r="I9" s="24" t="str">
        <f t="shared" si="7"/>
        <v/>
      </c>
      <c r="J9" s="24" t="str">
        <f t="shared" si="7"/>
        <v/>
      </c>
      <c r="K9" s="24" t="str">
        <f t="shared" si="7"/>
        <v/>
      </c>
      <c r="L9" s="45">
        <f t="shared" si="1"/>
        <v>0</v>
      </c>
      <c r="M9" s="29">
        <f t="shared" si="4"/>
        <v>0</v>
      </c>
      <c r="N9" s="30" t="str">
        <f t="shared" si="2"/>
        <v/>
      </c>
    </row>
    <row r="10" spans="1:14" x14ac:dyDescent="0.2">
      <c r="A10" s="411" t="s">
        <v>663</v>
      </c>
      <c r="B10" s="411"/>
      <c r="C10" s="24" t="str">
        <f t="shared" ref="C10:K10" si="8">IF($M10=0,"",C39/$M10)</f>
        <v/>
      </c>
      <c r="D10" s="24" t="str">
        <f t="shared" si="8"/>
        <v/>
      </c>
      <c r="E10" s="24" t="str">
        <f t="shared" si="8"/>
        <v/>
      </c>
      <c r="F10" s="24" t="str">
        <f t="shared" si="8"/>
        <v/>
      </c>
      <c r="G10" s="24" t="str">
        <f t="shared" si="8"/>
        <v/>
      </c>
      <c r="H10" s="24" t="str">
        <f t="shared" si="8"/>
        <v/>
      </c>
      <c r="I10" s="24" t="str">
        <f t="shared" si="8"/>
        <v/>
      </c>
      <c r="J10" s="24" t="str">
        <f t="shared" si="8"/>
        <v/>
      </c>
      <c r="K10" s="24" t="str">
        <f t="shared" si="8"/>
        <v/>
      </c>
      <c r="L10" s="45">
        <f t="shared" si="1"/>
        <v>0</v>
      </c>
      <c r="M10" s="29">
        <f t="shared" si="4"/>
        <v>0</v>
      </c>
      <c r="N10" s="30" t="str">
        <f t="shared" si="2"/>
        <v/>
      </c>
    </row>
    <row r="11" spans="1:14" x14ac:dyDescent="0.2">
      <c r="A11" s="411" t="s">
        <v>664</v>
      </c>
      <c r="B11" s="411"/>
      <c r="C11" s="24" t="str">
        <f t="shared" ref="C11:K11" si="9">IF($M11=0,"",C40/$M11)</f>
        <v/>
      </c>
      <c r="D11" s="24" t="str">
        <f t="shared" si="9"/>
        <v/>
      </c>
      <c r="E11" s="24" t="str">
        <f t="shared" si="9"/>
        <v/>
      </c>
      <c r="F11" s="24" t="str">
        <f t="shared" si="9"/>
        <v/>
      </c>
      <c r="G11" s="24" t="str">
        <f t="shared" si="9"/>
        <v/>
      </c>
      <c r="H11" s="24" t="str">
        <f t="shared" si="9"/>
        <v/>
      </c>
      <c r="I11" s="24" t="str">
        <f t="shared" si="9"/>
        <v/>
      </c>
      <c r="J11" s="24" t="str">
        <f t="shared" si="9"/>
        <v/>
      </c>
      <c r="K11" s="24" t="str">
        <f t="shared" si="9"/>
        <v/>
      </c>
      <c r="L11" s="45">
        <f t="shared" si="1"/>
        <v>0</v>
      </c>
      <c r="M11" s="29">
        <f t="shared" si="4"/>
        <v>0</v>
      </c>
      <c r="N11" s="30" t="str">
        <f t="shared" si="2"/>
        <v/>
      </c>
    </row>
    <row r="12" spans="1:14" x14ac:dyDescent="0.2">
      <c r="A12" s="411" t="s">
        <v>665</v>
      </c>
      <c r="B12" s="411"/>
      <c r="C12" s="24" t="str">
        <f t="shared" ref="C12:K12" si="10">IF($M12=0,"",C41/$M12)</f>
        <v/>
      </c>
      <c r="D12" s="24" t="str">
        <f t="shared" si="10"/>
        <v/>
      </c>
      <c r="E12" s="24" t="str">
        <f t="shared" si="10"/>
        <v/>
      </c>
      <c r="F12" s="24" t="str">
        <f t="shared" si="10"/>
        <v/>
      </c>
      <c r="G12" s="24" t="str">
        <f t="shared" si="10"/>
        <v/>
      </c>
      <c r="H12" s="24" t="str">
        <f t="shared" si="10"/>
        <v/>
      </c>
      <c r="I12" s="24" t="str">
        <f t="shared" si="10"/>
        <v/>
      </c>
      <c r="J12" s="24" t="str">
        <f t="shared" si="10"/>
        <v/>
      </c>
      <c r="K12" s="24" t="str">
        <f t="shared" si="10"/>
        <v/>
      </c>
      <c r="L12" s="45">
        <f t="shared" si="1"/>
        <v>0</v>
      </c>
      <c r="M12" s="29">
        <f t="shared" si="4"/>
        <v>0</v>
      </c>
      <c r="N12" s="30" t="str">
        <f t="shared" si="2"/>
        <v/>
      </c>
    </row>
    <row r="13" spans="1:14" x14ac:dyDescent="0.2">
      <c r="A13" s="411" t="s">
        <v>666</v>
      </c>
      <c r="B13" s="411"/>
      <c r="C13" s="24" t="str">
        <f t="shared" ref="C13:K13" si="11">IF($M13=0,"",C42/$M13)</f>
        <v/>
      </c>
      <c r="D13" s="24" t="str">
        <f t="shared" si="11"/>
        <v/>
      </c>
      <c r="E13" s="24" t="str">
        <f t="shared" si="11"/>
        <v/>
      </c>
      <c r="F13" s="24" t="str">
        <f t="shared" si="11"/>
        <v/>
      </c>
      <c r="G13" s="24" t="str">
        <f t="shared" si="11"/>
        <v/>
      </c>
      <c r="H13" s="24" t="str">
        <f t="shared" si="11"/>
        <v/>
      </c>
      <c r="I13" s="24" t="str">
        <f t="shared" si="11"/>
        <v/>
      </c>
      <c r="J13" s="24" t="str">
        <f t="shared" si="11"/>
        <v/>
      </c>
      <c r="K13" s="24" t="str">
        <f t="shared" si="11"/>
        <v/>
      </c>
      <c r="L13" s="45">
        <f t="shared" si="1"/>
        <v>0</v>
      </c>
      <c r="M13" s="29">
        <f t="shared" si="4"/>
        <v>0</v>
      </c>
      <c r="N13" s="30" t="str">
        <f t="shared" si="2"/>
        <v/>
      </c>
    </row>
    <row r="14" spans="1:14" x14ac:dyDescent="0.2">
      <c r="A14" s="411" t="s">
        <v>667</v>
      </c>
      <c r="B14" s="411"/>
      <c r="C14" s="24" t="str">
        <f t="shared" ref="C14:K14" si="12">IF($M14=0,"",C43/$M14)</f>
        <v/>
      </c>
      <c r="D14" s="24" t="str">
        <f t="shared" si="12"/>
        <v/>
      </c>
      <c r="E14" s="24" t="str">
        <f t="shared" si="12"/>
        <v/>
      </c>
      <c r="F14" s="24" t="str">
        <f t="shared" si="12"/>
        <v/>
      </c>
      <c r="G14" s="24" t="str">
        <f t="shared" si="12"/>
        <v/>
      </c>
      <c r="H14" s="24" t="str">
        <f t="shared" si="12"/>
        <v/>
      </c>
      <c r="I14" s="24" t="str">
        <f t="shared" si="12"/>
        <v/>
      </c>
      <c r="J14" s="24" t="str">
        <f t="shared" si="12"/>
        <v/>
      </c>
      <c r="K14" s="24" t="str">
        <f t="shared" si="12"/>
        <v/>
      </c>
      <c r="L14" s="45">
        <f t="shared" si="1"/>
        <v>0</v>
      </c>
      <c r="M14" s="29">
        <f t="shared" si="4"/>
        <v>0</v>
      </c>
      <c r="N14" s="30" t="str">
        <f t="shared" si="2"/>
        <v/>
      </c>
    </row>
    <row r="15" spans="1:14" x14ac:dyDescent="0.2">
      <c r="A15" s="411" t="s">
        <v>668</v>
      </c>
      <c r="B15" s="411"/>
      <c r="C15" s="24" t="str">
        <f t="shared" ref="C15:K15" si="13">IF($M15=0,"",C44/$M15)</f>
        <v/>
      </c>
      <c r="D15" s="24" t="str">
        <f t="shared" si="13"/>
        <v/>
      </c>
      <c r="E15" s="24" t="str">
        <f t="shared" si="13"/>
        <v/>
      </c>
      <c r="F15" s="24" t="str">
        <f t="shared" si="13"/>
        <v/>
      </c>
      <c r="G15" s="24" t="str">
        <f t="shared" si="13"/>
        <v/>
      </c>
      <c r="H15" s="24" t="str">
        <f t="shared" si="13"/>
        <v/>
      </c>
      <c r="I15" s="24" t="str">
        <f t="shared" si="13"/>
        <v/>
      </c>
      <c r="J15" s="24" t="str">
        <f t="shared" si="13"/>
        <v/>
      </c>
      <c r="K15" s="24" t="str">
        <f t="shared" si="13"/>
        <v/>
      </c>
      <c r="L15" s="45">
        <f t="shared" si="1"/>
        <v>0</v>
      </c>
      <c r="M15" s="29">
        <f t="shared" si="4"/>
        <v>0</v>
      </c>
      <c r="N15" s="30" t="str">
        <f t="shared" si="2"/>
        <v/>
      </c>
    </row>
    <row r="16" spans="1:14" x14ac:dyDescent="0.2">
      <c r="A16" s="411" t="s">
        <v>669</v>
      </c>
      <c r="B16" s="411"/>
      <c r="C16" s="24" t="str">
        <f t="shared" ref="C16:K16" si="14">IF($M16=0,"",C45/$M16)</f>
        <v/>
      </c>
      <c r="D16" s="24" t="str">
        <f t="shared" si="14"/>
        <v/>
      </c>
      <c r="E16" s="24" t="str">
        <f t="shared" si="14"/>
        <v/>
      </c>
      <c r="F16" s="24" t="str">
        <f t="shared" si="14"/>
        <v/>
      </c>
      <c r="G16" s="24" t="str">
        <f t="shared" si="14"/>
        <v/>
      </c>
      <c r="H16" s="24" t="str">
        <f t="shared" si="14"/>
        <v/>
      </c>
      <c r="I16" s="24" t="str">
        <f t="shared" si="14"/>
        <v/>
      </c>
      <c r="J16" s="24" t="str">
        <f t="shared" si="14"/>
        <v/>
      </c>
      <c r="K16" s="24" t="str">
        <f t="shared" si="14"/>
        <v/>
      </c>
      <c r="L16" s="45">
        <f t="shared" si="1"/>
        <v>0</v>
      </c>
      <c r="M16" s="29">
        <f t="shared" si="4"/>
        <v>0</v>
      </c>
      <c r="N16" s="30" t="str">
        <f t="shared" si="2"/>
        <v/>
      </c>
    </row>
    <row r="17" spans="1:14" x14ac:dyDescent="0.2">
      <c r="A17" s="411" t="s">
        <v>681</v>
      </c>
      <c r="B17" s="411"/>
      <c r="C17" s="24" t="str">
        <f t="shared" ref="C17:K17" si="15">IF($M17=0,"",C46/$M17)</f>
        <v/>
      </c>
      <c r="D17" s="24" t="str">
        <f t="shared" si="15"/>
        <v/>
      </c>
      <c r="E17" s="24" t="str">
        <f t="shared" si="15"/>
        <v/>
      </c>
      <c r="F17" s="24" t="str">
        <f t="shared" si="15"/>
        <v/>
      </c>
      <c r="G17" s="24" t="str">
        <f t="shared" si="15"/>
        <v/>
      </c>
      <c r="H17" s="24" t="str">
        <f t="shared" si="15"/>
        <v/>
      </c>
      <c r="I17" s="24" t="str">
        <f t="shared" si="15"/>
        <v/>
      </c>
      <c r="J17" s="24" t="str">
        <f t="shared" si="15"/>
        <v/>
      </c>
      <c r="K17" s="24" t="str">
        <f t="shared" si="15"/>
        <v/>
      </c>
      <c r="L17" s="45">
        <f t="shared" si="1"/>
        <v>0</v>
      </c>
      <c r="M17" s="29">
        <f t="shared" si="4"/>
        <v>0</v>
      </c>
      <c r="N17" s="30" t="str">
        <f t="shared" si="2"/>
        <v/>
      </c>
    </row>
    <row r="18" spans="1:14" x14ac:dyDescent="0.2">
      <c r="A18" s="411" t="s">
        <v>670</v>
      </c>
      <c r="B18" s="411"/>
      <c r="C18" s="24" t="str">
        <f t="shared" ref="C18:K18" si="16">IF($M18=0,"",C47/$M18)</f>
        <v/>
      </c>
      <c r="D18" s="24" t="str">
        <f t="shared" si="16"/>
        <v/>
      </c>
      <c r="E18" s="24" t="str">
        <f t="shared" si="16"/>
        <v/>
      </c>
      <c r="F18" s="24" t="str">
        <f t="shared" si="16"/>
        <v/>
      </c>
      <c r="G18" s="24" t="str">
        <f t="shared" si="16"/>
        <v/>
      </c>
      <c r="H18" s="24" t="str">
        <f t="shared" si="16"/>
        <v/>
      </c>
      <c r="I18" s="24" t="str">
        <f t="shared" si="16"/>
        <v/>
      </c>
      <c r="J18" s="24" t="str">
        <f t="shared" si="16"/>
        <v/>
      </c>
      <c r="K18" s="24" t="str">
        <f t="shared" si="16"/>
        <v/>
      </c>
      <c r="L18" s="45">
        <f t="shared" si="1"/>
        <v>0</v>
      </c>
      <c r="M18" s="29">
        <f t="shared" si="4"/>
        <v>0</v>
      </c>
      <c r="N18" s="30" t="str">
        <f t="shared" si="2"/>
        <v/>
      </c>
    </row>
    <row r="19" spans="1:14" x14ac:dyDescent="0.2">
      <c r="A19" s="411" t="s">
        <v>671</v>
      </c>
      <c r="B19" s="411"/>
      <c r="C19" s="24" t="str">
        <f t="shared" ref="C19:K19" si="17">IF($M19=0,"",C48/$M19)</f>
        <v/>
      </c>
      <c r="D19" s="24" t="str">
        <f t="shared" si="17"/>
        <v/>
      </c>
      <c r="E19" s="24" t="str">
        <f t="shared" si="17"/>
        <v/>
      </c>
      <c r="F19" s="24" t="str">
        <f t="shared" si="17"/>
        <v/>
      </c>
      <c r="G19" s="24" t="str">
        <f t="shared" si="17"/>
        <v/>
      </c>
      <c r="H19" s="24" t="str">
        <f t="shared" si="17"/>
        <v/>
      </c>
      <c r="I19" s="24" t="str">
        <f t="shared" si="17"/>
        <v/>
      </c>
      <c r="J19" s="24" t="str">
        <f t="shared" si="17"/>
        <v/>
      </c>
      <c r="K19" s="24" t="str">
        <f t="shared" si="17"/>
        <v/>
      </c>
      <c r="L19" s="45">
        <f t="shared" si="1"/>
        <v>0</v>
      </c>
      <c r="M19" s="29">
        <f t="shared" si="4"/>
        <v>0</v>
      </c>
      <c r="N19" s="30" t="str">
        <f t="shared" si="2"/>
        <v/>
      </c>
    </row>
    <row r="20" spans="1:14" x14ac:dyDescent="0.2">
      <c r="A20" s="411" t="s">
        <v>672</v>
      </c>
      <c r="B20" s="411"/>
      <c r="C20" s="24" t="str">
        <f t="shared" ref="C20:K20" si="18">IF($M20=0,"",C49/$M20)</f>
        <v/>
      </c>
      <c r="D20" s="24" t="str">
        <f t="shared" si="18"/>
        <v/>
      </c>
      <c r="E20" s="24" t="str">
        <f t="shared" si="18"/>
        <v/>
      </c>
      <c r="F20" s="24" t="str">
        <f t="shared" si="18"/>
        <v/>
      </c>
      <c r="G20" s="24" t="str">
        <f t="shared" si="18"/>
        <v/>
      </c>
      <c r="H20" s="24" t="str">
        <f t="shared" si="18"/>
        <v/>
      </c>
      <c r="I20" s="24" t="str">
        <f t="shared" si="18"/>
        <v/>
      </c>
      <c r="J20" s="24" t="str">
        <f t="shared" si="18"/>
        <v/>
      </c>
      <c r="K20" s="24" t="str">
        <f t="shared" si="18"/>
        <v/>
      </c>
      <c r="L20" s="45">
        <f t="shared" si="1"/>
        <v>0</v>
      </c>
      <c r="M20" s="29">
        <f t="shared" si="4"/>
        <v>0</v>
      </c>
      <c r="N20" s="30" t="str">
        <f t="shared" si="2"/>
        <v/>
      </c>
    </row>
    <row r="21" spans="1:14" x14ac:dyDescent="0.2">
      <c r="A21" s="411" t="s">
        <v>673</v>
      </c>
      <c r="B21" s="411"/>
      <c r="C21" s="24" t="str">
        <f t="shared" ref="C21:K21" si="19">IF($M21=0,"",C50/$M21)</f>
        <v/>
      </c>
      <c r="D21" s="24" t="str">
        <f t="shared" si="19"/>
        <v/>
      </c>
      <c r="E21" s="24" t="str">
        <f t="shared" si="19"/>
        <v/>
      </c>
      <c r="F21" s="24" t="str">
        <f t="shared" si="19"/>
        <v/>
      </c>
      <c r="G21" s="24" t="str">
        <f t="shared" si="19"/>
        <v/>
      </c>
      <c r="H21" s="24" t="str">
        <f t="shared" si="19"/>
        <v/>
      </c>
      <c r="I21" s="24" t="str">
        <f t="shared" si="19"/>
        <v/>
      </c>
      <c r="J21" s="24" t="str">
        <f t="shared" si="19"/>
        <v/>
      </c>
      <c r="K21" s="24" t="str">
        <f t="shared" si="19"/>
        <v/>
      </c>
      <c r="L21" s="45">
        <f t="shared" si="1"/>
        <v>0</v>
      </c>
      <c r="M21" s="29">
        <f t="shared" si="4"/>
        <v>0</v>
      </c>
      <c r="N21" s="30" t="str">
        <f t="shared" si="2"/>
        <v/>
      </c>
    </row>
    <row r="22" spans="1:14" x14ac:dyDescent="0.2">
      <c r="A22" s="411" t="s">
        <v>674</v>
      </c>
      <c r="B22" s="411"/>
      <c r="C22" s="24" t="str">
        <f t="shared" ref="C22:K22" si="20">IF($M22=0,"",C51/$M22)</f>
        <v/>
      </c>
      <c r="D22" s="24" t="str">
        <f t="shared" si="20"/>
        <v/>
      </c>
      <c r="E22" s="24" t="str">
        <f t="shared" si="20"/>
        <v/>
      </c>
      <c r="F22" s="24" t="str">
        <f t="shared" si="20"/>
        <v/>
      </c>
      <c r="G22" s="24" t="str">
        <f t="shared" si="20"/>
        <v/>
      </c>
      <c r="H22" s="24" t="str">
        <f t="shared" si="20"/>
        <v/>
      </c>
      <c r="I22" s="24" t="str">
        <f t="shared" si="20"/>
        <v/>
      </c>
      <c r="J22" s="24" t="str">
        <f t="shared" si="20"/>
        <v/>
      </c>
      <c r="K22" s="24" t="str">
        <f t="shared" si="20"/>
        <v/>
      </c>
      <c r="L22" s="45">
        <f t="shared" si="1"/>
        <v>0</v>
      </c>
      <c r="M22" s="29">
        <f t="shared" si="4"/>
        <v>0</v>
      </c>
      <c r="N22" s="30" t="str">
        <f t="shared" si="2"/>
        <v/>
      </c>
    </row>
    <row r="23" spans="1:14" x14ac:dyDescent="0.2">
      <c r="A23" s="411" t="s">
        <v>675</v>
      </c>
      <c r="B23" s="411"/>
      <c r="C23" s="24" t="str">
        <f t="shared" ref="C23:K23" si="21">IF($M23=0,"",C52/$M23)</f>
        <v/>
      </c>
      <c r="D23" s="24" t="str">
        <f t="shared" si="21"/>
        <v/>
      </c>
      <c r="E23" s="24" t="str">
        <f t="shared" si="21"/>
        <v/>
      </c>
      <c r="F23" s="24" t="str">
        <f t="shared" si="21"/>
        <v/>
      </c>
      <c r="G23" s="24" t="str">
        <f t="shared" si="21"/>
        <v/>
      </c>
      <c r="H23" s="24" t="str">
        <f t="shared" si="21"/>
        <v/>
      </c>
      <c r="I23" s="24" t="str">
        <f t="shared" si="21"/>
        <v/>
      </c>
      <c r="J23" s="24" t="str">
        <f t="shared" si="21"/>
        <v/>
      </c>
      <c r="K23" s="24" t="str">
        <f t="shared" si="21"/>
        <v/>
      </c>
      <c r="L23" s="45">
        <f t="shared" si="1"/>
        <v>0</v>
      </c>
      <c r="M23" s="29">
        <f t="shared" si="4"/>
        <v>0</v>
      </c>
      <c r="N23" s="30" t="str">
        <f t="shared" si="2"/>
        <v/>
      </c>
    </row>
    <row r="24" spans="1:14" x14ac:dyDescent="0.2">
      <c r="A24" s="411" t="s">
        <v>676</v>
      </c>
      <c r="B24" s="411"/>
      <c r="C24" s="24" t="str">
        <f t="shared" ref="C24:K24" si="22">IF($M24=0,"",C53/$M24)</f>
        <v/>
      </c>
      <c r="D24" s="24" t="str">
        <f t="shared" si="22"/>
        <v/>
      </c>
      <c r="E24" s="24" t="str">
        <f t="shared" si="22"/>
        <v/>
      </c>
      <c r="F24" s="24" t="str">
        <f t="shared" si="22"/>
        <v/>
      </c>
      <c r="G24" s="24" t="str">
        <f t="shared" si="22"/>
        <v/>
      </c>
      <c r="H24" s="24" t="str">
        <f t="shared" si="22"/>
        <v/>
      </c>
      <c r="I24" s="24" t="str">
        <f t="shared" si="22"/>
        <v/>
      </c>
      <c r="J24" s="24" t="str">
        <f t="shared" si="22"/>
        <v/>
      </c>
      <c r="K24" s="24" t="str">
        <f t="shared" si="22"/>
        <v/>
      </c>
      <c r="L24" s="45">
        <f t="shared" si="1"/>
        <v>0</v>
      </c>
      <c r="M24" s="29">
        <f t="shared" si="4"/>
        <v>0</v>
      </c>
      <c r="N24" s="30" t="str">
        <f t="shared" si="2"/>
        <v/>
      </c>
    </row>
    <row r="25" spans="1:14" x14ac:dyDescent="0.2">
      <c r="A25" s="411" t="s">
        <v>677</v>
      </c>
      <c r="B25" s="411"/>
      <c r="C25" s="24" t="str">
        <f t="shared" ref="C25:K25" si="23">IF($M25=0,"",C54/$M25)</f>
        <v/>
      </c>
      <c r="D25" s="24" t="str">
        <f t="shared" si="23"/>
        <v/>
      </c>
      <c r="E25" s="24" t="str">
        <f t="shared" si="23"/>
        <v/>
      </c>
      <c r="F25" s="24" t="str">
        <f t="shared" si="23"/>
        <v/>
      </c>
      <c r="G25" s="24" t="str">
        <f t="shared" si="23"/>
        <v/>
      </c>
      <c r="H25" s="24" t="str">
        <f t="shared" si="23"/>
        <v/>
      </c>
      <c r="I25" s="24" t="str">
        <f t="shared" si="23"/>
        <v/>
      </c>
      <c r="J25" s="24" t="str">
        <f t="shared" si="23"/>
        <v/>
      </c>
      <c r="K25" s="24" t="str">
        <f t="shared" si="23"/>
        <v/>
      </c>
      <c r="L25" s="45">
        <f t="shared" si="1"/>
        <v>0</v>
      </c>
      <c r="M25" s="29">
        <f t="shared" si="4"/>
        <v>0</v>
      </c>
      <c r="N25" s="30" t="str">
        <f t="shared" si="2"/>
        <v/>
      </c>
    </row>
    <row r="26" spans="1:14" x14ac:dyDescent="0.2">
      <c r="A26" s="411" t="s">
        <v>678</v>
      </c>
      <c r="B26" s="411"/>
      <c r="C26" s="24" t="str">
        <f t="shared" ref="C26:K26" si="24">IF($M26=0,"",C55/$M26)</f>
        <v/>
      </c>
      <c r="D26" s="24" t="str">
        <f t="shared" si="24"/>
        <v/>
      </c>
      <c r="E26" s="24" t="str">
        <f t="shared" si="24"/>
        <v/>
      </c>
      <c r="F26" s="24" t="str">
        <f t="shared" si="24"/>
        <v/>
      </c>
      <c r="G26" s="24" t="str">
        <f t="shared" si="24"/>
        <v/>
      </c>
      <c r="H26" s="24" t="str">
        <f t="shared" si="24"/>
        <v/>
      </c>
      <c r="I26" s="24" t="str">
        <f t="shared" si="24"/>
        <v/>
      </c>
      <c r="J26" s="24" t="str">
        <f t="shared" si="24"/>
        <v/>
      </c>
      <c r="K26" s="24" t="str">
        <f t="shared" si="24"/>
        <v/>
      </c>
      <c r="L26" s="45">
        <f t="shared" si="1"/>
        <v>0</v>
      </c>
      <c r="M26" s="29">
        <f t="shared" si="4"/>
        <v>0</v>
      </c>
      <c r="N26" s="30" t="str">
        <f t="shared" si="2"/>
        <v/>
      </c>
    </row>
    <row r="27" spans="1:14" x14ac:dyDescent="0.2">
      <c r="A27" s="411" t="s">
        <v>679</v>
      </c>
      <c r="B27" s="411"/>
      <c r="C27" s="24" t="str">
        <f t="shared" ref="C27:K27" si="25">IF($M27=0,"",C56/$M27)</f>
        <v/>
      </c>
      <c r="D27" s="24" t="str">
        <f t="shared" si="25"/>
        <v/>
      </c>
      <c r="E27" s="24" t="str">
        <f t="shared" si="25"/>
        <v/>
      </c>
      <c r="F27" s="24" t="str">
        <f t="shared" si="25"/>
        <v/>
      </c>
      <c r="G27" s="24" t="str">
        <f t="shared" si="25"/>
        <v/>
      </c>
      <c r="H27" s="24" t="str">
        <f t="shared" si="25"/>
        <v/>
      </c>
      <c r="I27" s="24" t="str">
        <f t="shared" si="25"/>
        <v/>
      </c>
      <c r="J27" s="24" t="str">
        <f t="shared" si="25"/>
        <v/>
      </c>
      <c r="K27" s="24" t="str">
        <f t="shared" si="25"/>
        <v/>
      </c>
      <c r="L27" s="45">
        <f t="shared" si="1"/>
        <v>0</v>
      </c>
      <c r="M27" s="29">
        <f t="shared" si="4"/>
        <v>0</v>
      </c>
      <c r="N27" s="30" t="str">
        <f t="shared" si="2"/>
        <v/>
      </c>
    </row>
    <row r="28" spans="1:14" x14ac:dyDescent="0.2">
      <c r="A28" s="405" t="s">
        <v>0</v>
      </c>
      <c r="B28" s="31" t="s">
        <v>1</v>
      </c>
      <c r="C28" s="29">
        <f>C58-C57</f>
        <v>0</v>
      </c>
      <c r="D28" s="29">
        <f t="shared" ref="D28:K28" si="26">D58-D57</f>
        <v>0</v>
      </c>
      <c r="E28" s="29">
        <f t="shared" si="26"/>
        <v>0</v>
      </c>
      <c r="F28" s="29">
        <f t="shared" si="26"/>
        <v>0</v>
      </c>
      <c r="G28" s="29">
        <f t="shared" si="26"/>
        <v>0</v>
      </c>
      <c r="H28" s="29">
        <f t="shared" si="26"/>
        <v>0</v>
      </c>
      <c r="I28" s="29">
        <f t="shared" si="26"/>
        <v>0</v>
      </c>
      <c r="J28" s="29">
        <f t="shared" si="26"/>
        <v>0</v>
      </c>
      <c r="K28" s="29">
        <f t="shared" si="26"/>
        <v>0</v>
      </c>
      <c r="L28" s="243">
        <f xml:space="preserve"> L58</f>
        <v>0</v>
      </c>
      <c r="M28" s="29">
        <f>N58-M58-N57+M57</f>
        <v>0</v>
      </c>
      <c r="N28" s="30" t="str">
        <f t="shared" si="2"/>
        <v/>
      </c>
    </row>
    <row r="29" spans="1:14" x14ac:dyDescent="0.2">
      <c r="A29" s="393"/>
      <c r="B29" s="22" t="s">
        <v>2</v>
      </c>
      <c r="C29" s="30" t="str">
        <f t="shared" ref="C29:M29" si="27">IF($M28=0,"",C28/$M28)</f>
        <v/>
      </c>
      <c r="D29" s="30" t="str">
        <f t="shared" si="27"/>
        <v/>
      </c>
      <c r="E29" s="30" t="str">
        <f t="shared" si="27"/>
        <v/>
      </c>
      <c r="F29" s="30" t="str">
        <f t="shared" si="27"/>
        <v/>
      </c>
      <c r="G29" s="30" t="str">
        <f t="shared" si="27"/>
        <v/>
      </c>
      <c r="H29" s="30" t="str">
        <f t="shared" si="27"/>
        <v/>
      </c>
      <c r="I29" s="30" t="str">
        <f t="shared" si="27"/>
        <v/>
      </c>
      <c r="J29" s="30" t="str">
        <f t="shared" si="27"/>
        <v/>
      </c>
      <c r="K29" s="30" t="str">
        <f t="shared" si="27"/>
        <v/>
      </c>
      <c r="L29" s="231"/>
      <c r="M29" s="30" t="str">
        <f t="shared" si="27"/>
        <v/>
      </c>
      <c r="N29" s="30"/>
    </row>
    <row r="30" spans="1:14" x14ac:dyDescent="0.2">
      <c r="A30" s="18" t="str">
        <f>Titel!$A$15</f>
        <v>© 2025 IFT Institut für Therapieforschung, München</v>
      </c>
      <c r="B30" s="18"/>
      <c r="C30" s="18"/>
      <c r="L30" s="217"/>
      <c r="M30" s="19" t="s">
        <v>22</v>
      </c>
      <c r="N30" s="20">
        <f>IF(N58=0,0,(M58+N57-M57)/N58)</f>
        <v>0</v>
      </c>
    </row>
    <row r="32" spans="1:14" ht="12.75" x14ac:dyDescent="0.2">
      <c r="A32" s="417" t="s">
        <v>277</v>
      </c>
      <c r="B32" s="418"/>
      <c r="C32" s="439" t="s">
        <v>170</v>
      </c>
      <c r="D32" s="440"/>
      <c r="E32" s="440"/>
      <c r="F32" s="440"/>
      <c r="G32" s="440"/>
      <c r="H32" s="440"/>
      <c r="I32" s="440"/>
      <c r="J32" s="440"/>
      <c r="K32" s="440"/>
      <c r="L32" s="440"/>
      <c r="M32" s="440"/>
      <c r="N32" s="441"/>
    </row>
    <row r="33" spans="1:14" ht="22.5" x14ac:dyDescent="0.2">
      <c r="A33" s="417"/>
      <c r="B33" s="417"/>
      <c r="C33" s="54" t="s">
        <v>369</v>
      </c>
      <c r="D33" s="68" t="s">
        <v>172</v>
      </c>
      <c r="E33" s="68" t="s">
        <v>173</v>
      </c>
      <c r="F33" s="68" t="s">
        <v>174</v>
      </c>
      <c r="G33" s="68" t="s">
        <v>175</v>
      </c>
      <c r="H33" s="68" t="s">
        <v>176</v>
      </c>
      <c r="I33" s="68" t="s">
        <v>177</v>
      </c>
      <c r="J33" s="68" t="s">
        <v>178</v>
      </c>
      <c r="K33" s="68" t="s">
        <v>179</v>
      </c>
      <c r="L33" s="43" t="s">
        <v>358</v>
      </c>
      <c r="M33" s="25" t="s">
        <v>3</v>
      </c>
      <c r="N33" s="26" t="s">
        <v>0</v>
      </c>
    </row>
    <row r="34" spans="1:14" x14ac:dyDescent="0.2">
      <c r="A34" s="416" t="s">
        <v>659</v>
      </c>
      <c r="B34" s="416"/>
      <c r="C34" s="79">
        <f t="array" ref="C34:N58">[1]gsby250200!$D$1106:$O$1130</f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232">
        <v>0</v>
      </c>
      <c r="M34" s="79">
        <v>0</v>
      </c>
      <c r="N34" s="37">
        <v>0</v>
      </c>
    </row>
    <row r="35" spans="1:14" x14ac:dyDescent="0.2">
      <c r="A35" s="416" t="s">
        <v>660</v>
      </c>
      <c r="B35" s="416"/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232">
        <v>0</v>
      </c>
      <c r="M35" s="79">
        <v>0</v>
      </c>
      <c r="N35" s="37">
        <v>0</v>
      </c>
    </row>
    <row r="36" spans="1:14" x14ac:dyDescent="0.2">
      <c r="A36" s="416" t="s">
        <v>661</v>
      </c>
      <c r="B36" s="416"/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232">
        <v>0</v>
      </c>
      <c r="M36" s="79">
        <v>0</v>
      </c>
      <c r="N36" s="37">
        <v>0</v>
      </c>
    </row>
    <row r="37" spans="1:14" x14ac:dyDescent="0.2">
      <c r="A37" s="416" t="s">
        <v>241</v>
      </c>
      <c r="B37" s="416"/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79">
        <v>0</v>
      </c>
      <c r="N37" s="37">
        <v>0</v>
      </c>
    </row>
    <row r="38" spans="1:14" ht="11.25" customHeight="1" x14ac:dyDescent="0.2">
      <c r="A38" s="416" t="s">
        <v>662</v>
      </c>
      <c r="B38" s="416"/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232">
        <v>0</v>
      </c>
      <c r="M38" s="79">
        <v>0</v>
      </c>
      <c r="N38" s="37">
        <v>0</v>
      </c>
    </row>
    <row r="39" spans="1:14" x14ac:dyDescent="0.2">
      <c r="A39" s="416" t="s">
        <v>663</v>
      </c>
      <c r="B39" s="416"/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232">
        <v>0</v>
      </c>
      <c r="M39" s="79">
        <v>0</v>
      </c>
      <c r="N39" s="37">
        <v>0</v>
      </c>
    </row>
    <row r="40" spans="1:14" ht="11.25" customHeight="1" x14ac:dyDescent="0.2">
      <c r="A40" s="416" t="s">
        <v>664</v>
      </c>
      <c r="B40" s="416"/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232">
        <v>0</v>
      </c>
      <c r="M40" s="79">
        <v>0</v>
      </c>
      <c r="N40" s="37">
        <v>0</v>
      </c>
    </row>
    <row r="41" spans="1:14" x14ac:dyDescent="0.2">
      <c r="A41" s="416" t="s">
        <v>665</v>
      </c>
      <c r="B41" s="416"/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232">
        <v>0</v>
      </c>
      <c r="M41" s="79">
        <v>0</v>
      </c>
      <c r="N41" s="37">
        <v>0</v>
      </c>
    </row>
    <row r="42" spans="1:14" x14ac:dyDescent="0.2">
      <c r="A42" s="416" t="s">
        <v>666</v>
      </c>
      <c r="B42" s="416"/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232">
        <v>0</v>
      </c>
      <c r="M42" s="79">
        <v>0</v>
      </c>
      <c r="N42" s="37">
        <v>0</v>
      </c>
    </row>
    <row r="43" spans="1:14" ht="11.25" customHeight="1" x14ac:dyDescent="0.2">
      <c r="A43" s="416" t="s">
        <v>667</v>
      </c>
      <c r="B43" s="416"/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232">
        <v>0</v>
      </c>
      <c r="M43" s="79">
        <v>0</v>
      </c>
      <c r="N43" s="37">
        <v>0</v>
      </c>
    </row>
    <row r="44" spans="1:14" x14ac:dyDescent="0.2">
      <c r="A44" s="416" t="s">
        <v>668</v>
      </c>
      <c r="B44" s="416"/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232">
        <v>0</v>
      </c>
      <c r="M44" s="79">
        <v>0</v>
      </c>
      <c r="N44" s="37">
        <v>0</v>
      </c>
    </row>
    <row r="45" spans="1:14" ht="11.25" customHeight="1" x14ac:dyDescent="0.2">
      <c r="A45" s="416" t="s">
        <v>669</v>
      </c>
      <c r="B45" s="416"/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232">
        <v>0</v>
      </c>
      <c r="M45" s="79">
        <v>0</v>
      </c>
      <c r="N45" s="37">
        <v>0</v>
      </c>
    </row>
    <row r="46" spans="1:14" ht="11.25" customHeight="1" x14ac:dyDescent="0.2">
      <c r="A46" s="416" t="s">
        <v>680</v>
      </c>
      <c r="B46" s="416"/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232">
        <v>0</v>
      </c>
      <c r="M46" s="79">
        <v>0</v>
      </c>
      <c r="N46" s="37">
        <v>0</v>
      </c>
    </row>
    <row r="47" spans="1:14" x14ac:dyDescent="0.2">
      <c r="A47" s="416" t="s">
        <v>670</v>
      </c>
      <c r="B47" s="416"/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232">
        <v>0</v>
      </c>
      <c r="M47" s="79">
        <v>0</v>
      </c>
      <c r="N47" s="37">
        <v>0</v>
      </c>
    </row>
    <row r="48" spans="1:14" ht="11.25" customHeight="1" x14ac:dyDescent="0.2">
      <c r="A48" s="416" t="s">
        <v>671</v>
      </c>
      <c r="B48" s="416"/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232">
        <v>0</v>
      </c>
      <c r="M48" s="79">
        <v>0</v>
      </c>
      <c r="N48" s="37">
        <v>0</v>
      </c>
    </row>
    <row r="49" spans="1:14" ht="11.25" customHeight="1" x14ac:dyDescent="0.2">
      <c r="A49" s="416" t="s">
        <v>672</v>
      </c>
      <c r="B49" s="416"/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232">
        <v>0</v>
      </c>
      <c r="M49" s="79">
        <v>0</v>
      </c>
      <c r="N49" s="37">
        <v>0</v>
      </c>
    </row>
    <row r="50" spans="1:14" x14ac:dyDescent="0.2">
      <c r="A50" s="416" t="s">
        <v>673</v>
      </c>
      <c r="B50" s="416"/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232">
        <v>0</v>
      </c>
      <c r="M50" s="79">
        <v>0</v>
      </c>
      <c r="N50" s="37">
        <v>0</v>
      </c>
    </row>
    <row r="51" spans="1:14" ht="11.25" customHeight="1" x14ac:dyDescent="0.2">
      <c r="A51" s="416" t="s">
        <v>674</v>
      </c>
      <c r="B51" s="416"/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232">
        <v>0</v>
      </c>
      <c r="M51" s="79">
        <v>0</v>
      </c>
      <c r="N51" s="37">
        <v>0</v>
      </c>
    </row>
    <row r="52" spans="1:14" x14ac:dyDescent="0.2">
      <c r="A52" s="416" t="s">
        <v>675</v>
      </c>
      <c r="B52" s="416"/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232">
        <v>0</v>
      </c>
      <c r="M52" s="79">
        <v>0</v>
      </c>
      <c r="N52" s="37">
        <v>0</v>
      </c>
    </row>
    <row r="53" spans="1:14" x14ac:dyDescent="0.2">
      <c r="A53" s="416" t="s">
        <v>676</v>
      </c>
      <c r="B53" s="416"/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232">
        <v>0</v>
      </c>
      <c r="M53" s="79">
        <v>0</v>
      </c>
      <c r="N53" s="37">
        <v>0</v>
      </c>
    </row>
    <row r="54" spans="1:14" ht="11.25" customHeight="1" x14ac:dyDescent="0.2">
      <c r="A54" s="416" t="s">
        <v>677</v>
      </c>
      <c r="B54" s="416"/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232">
        <v>0</v>
      </c>
      <c r="M54" s="79">
        <v>0</v>
      </c>
      <c r="N54" s="37">
        <v>0</v>
      </c>
    </row>
    <row r="55" spans="1:14" x14ac:dyDescent="0.2">
      <c r="A55" s="416" t="s">
        <v>678</v>
      </c>
      <c r="B55" s="416"/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232">
        <v>0</v>
      </c>
      <c r="M55" s="79">
        <v>0</v>
      </c>
      <c r="N55" s="37">
        <v>0</v>
      </c>
    </row>
    <row r="56" spans="1:14" x14ac:dyDescent="0.2">
      <c r="A56" s="416" t="s">
        <v>679</v>
      </c>
      <c r="B56" s="416"/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232">
        <v>0</v>
      </c>
      <c r="M56" s="79">
        <v>0</v>
      </c>
      <c r="N56" s="37">
        <v>0</v>
      </c>
    </row>
    <row r="57" spans="1:14" x14ac:dyDescent="0.2">
      <c r="A57" s="416" t="s">
        <v>3</v>
      </c>
      <c r="B57" s="416"/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232">
        <v>0</v>
      </c>
      <c r="M57" s="79">
        <v>0</v>
      </c>
      <c r="N57" s="37">
        <v>0</v>
      </c>
    </row>
    <row r="58" spans="1:14" x14ac:dyDescent="0.2">
      <c r="A58" s="419" t="s">
        <v>18</v>
      </c>
      <c r="B58" s="419"/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80">
        <v>0</v>
      </c>
      <c r="L58" s="233">
        <v>0</v>
      </c>
      <c r="M58" s="80">
        <v>0</v>
      </c>
      <c r="N58" s="80">
        <v>0</v>
      </c>
    </row>
  </sheetData>
  <mergeCells count="54">
    <mergeCell ref="A58:B58"/>
    <mergeCell ref="A55:B55"/>
    <mergeCell ref="A56:B56"/>
    <mergeCell ref="A50:B50"/>
    <mergeCell ref="A51:B51"/>
    <mergeCell ref="A54:B54"/>
    <mergeCell ref="A53:B53"/>
    <mergeCell ref="A48:B48"/>
    <mergeCell ref="A49:B49"/>
    <mergeCell ref="A57:B57"/>
    <mergeCell ref="A52:B52"/>
    <mergeCell ref="A19:B19"/>
    <mergeCell ref="A20:B20"/>
    <mergeCell ref="A43:B43"/>
    <mergeCell ref="A44:B44"/>
    <mergeCell ref="A45:B45"/>
    <mergeCell ref="A47:B47"/>
    <mergeCell ref="A46:B46"/>
    <mergeCell ref="A41:B41"/>
    <mergeCell ref="A42:B42"/>
    <mergeCell ref="A40:B40"/>
    <mergeCell ref="C32:N32"/>
    <mergeCell ref="A34:B34"/>
    <mergeCell ref="A35:B35"/>
    <mergeCell ref="A36:B36"/>
    <mergeCell ref="A37:B37"/>
    <mergeCell ref="A32:B33"/>
    <mergeCell ref="A17:B17"/>
    <mergeCell ref="A18:B18"/>
    <mergeCell ref="A28:A29"/>
    <mergeCell ref="A25:B25"/>
    <mergeCell ref="A26:B26"/>
    <mergeCell ref="A8:B8"/>
    <mergeCell ref="A9:B9"/>
    <mergeCell ref="A10:B10"/>
    <mergeCell ref="A38:B38"/>
    <mergeCell ref="A39:B39"/>
    <mergeCell ref="A11:B11"/>
    <mergeCell ref="A12:B12"/>
    <mergeCell ref="A13:B13"/>
    <mergeCell ref="A14:B14"/>
    <mergeCell ref="A27:B27"/>
    <mergeCell ref="A21:B21"/>
    <mergeCell ref="A22:B22"/>
    <mergeCell ref="A23:B23"/>
    <mergeCell ref="A24:B24"/>
    <mergeCell ref="A15:B15"/>
    <mergeCell ref="A16:B16"/>
    <mergeCell ref="A3:B4"/>
    <mergeCell ref="M3:N3"/>
    <mergeCell ref="A5:B5"/>
    <mergeCell ref="A6:B6"/>
    <mergeCell ref="A7:B7"/>
    <mergeCell ref="C3:L3"/>
  </mergeCells>
  <hyperlinks>
    <hyperlink ref="A1" location="Inhalt!A1" display="Inhalt!A1" xr:uid="{00000000-0004-0000-3500-000000000000}"/>
  </hyperlinks>
  <pageMargins left="0.39374999999999999" right="0.19652777777777777" top="0.39374999999999999" bottom="0.39374999999999999" header="0.19652777777777777" footer="0.19652777777777777"/>
  <pageSetup paperSize="9" scale="92" firstPageNumber="0" fitToHeight="0" orientation="landscape" horizontalDpi="300" vertic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Tabelle53"/>
  <dimension ref="A1:N5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3" width="11.85546875" style="10" customWidth="1"/>
    <col min="4" max="10" width="11.42578125" style="10"/>
    <col min="11" max="11" width="10.7109375" style="10" customWidth="1"/>
    <col min="12" max="12" width="10.7109375" style="33" customWidth="1"/>
    <col min="13" max="13" width="8.140625" style="10" customWidth="1"/>
    <col min="14" max="14" width="7.140625" style="10" customWidth="1"/>
    <col min="15" max="16384" width="11.42578125" style="10"/>
  </cols>
  <sheetData>
    <row r="1" spans="1:14" x14ac:dyDescent="0.2">
      <c r="A1" s="188" t="str">
        <f>Inhalt!B35</f>
        <v>Z0_07</v>
      </c>
      <c r="B1" s="15" t="str">
        <f>Inhalt!C35&amp;" (Männer)"</f>
        <v>: Vermittlung durch + Dauer der Betreuung (Männer)</v>
      </c>
      <c r="C1" s="15"/>
    </row>
    <row r="3" spans="1:14" ht="12.75" x14ac:dyDescent="0.2">
      <c r="A3" s="436" t="s">
        <v>351</v>
      </c>
      <c r="B3" s="436"/>
      <c r="C3" s="362" t="s">
        <v>170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14" ht="22.5" x14ac:dyDescent="0.2">
      <c r="A4" s="436"/>
      <c r="B4" s="436"/>
      <c r="C4" s="69" t="s">
        <v>369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358</v>
      </c>
      <c r="M4" s="12" t="s">
        <v>1</v>
      </c>
      <c r="N4" s="12" t="s">
        <v>2</v>
      </c>
    </row>
    <row r="5" spans="1:14" x14ac:dyDescent="0.2">
      <c r="A5" s="411" t="s">
        <v>659</v>
      </c>
      <c r="B5" s="411"/>
      <c r="C5" s="24" t="str">
        <f t="shared" ref="C5:K5" si="0">IF($M5=0,"",C34/$M5)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27" si="1">L34</f>
        <v>0</v>
      </c>
      <c r="M5" s="29">
        <f>N34-M34</f>
        <v>0</v>
      </c>
      <c r="N5" s="30" t="str">
        <f t="shared" ref="N5:N28" si="2">IF(M$28=0,"",M5/M$28)</f>
        <v/>
      </c>
    </row>
    <row r="6" spans="1:14" x14ac:dyDescent="0.2">
      <c r="A6" s="411" t="s">
        <v>660</v>
      </c>
      <c r="B6" s="411"/>
      <c r="C6" s="24" t="str">
        <f t="shared" ref="C6:K6" si="3">IF($M6=0,"",C35/$M6)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45">
        <f t="shared" si="1"/>
        <v>0</v>
      </c>
      <c r="M6" s="29">
        <f t="shared" ref="M6:M27" si="4">N35-M35</f>
        <v>0</v>
      </c>
      <c r="N6" s="30" t="str">
        <f t="shared" si="2"/>
        <v/>
      </c>
    </row>
    <row r="7" spans="1:14" x14ac:dyDescent="0.2">
      <c r="A7" s="411" t="s">
        <v>661</v>
      </c>
      <c r="B7" s="411"/>
      <c r="C7" s="24" t="str">
        <f t="shared" ref="C7:K7" si="5">IF($M7=0,"",C36/$M7)</f>
        <v/>
      </c>
      <c r="D7" s="24" t="str">
        <f t="shared" si="5"/>
        <v/>
      </c>
      <c r="E7" s="24" t="str">
        <f t="shared" si="5"/>
        <v/>
      </c>
      <c r="F7" s="24" t="str">
        <f t="shared" si="5"/>
        <v/>
      </c>
      <c r="G7" s="24" t="str">
        <f t="shared" si="5"/>
        <v/>
      </c>
      <c r="H7" s="24" t="str">
        <f t="shared" si="5"/>
        <v/>
      </c>
      <c r="I7" s="24" t="str">
        <f t="shared" si="5"/>
        <v/>
      </c>
      <c r="J7" s="24" t="str">
        <f t="shared" si="5"/>
        <v/>
      </c>
      <c r="K7" s="24" t="str">
        <f t="shared" si="5"/>
        <v/>
      </c>
      <c r="L7" s="45">
        <f t="shared" si="1"/>
        <v>0</v>
      </c>
      <c r="M7" s="29">
        <f t="shared" si="4"/>
        <v>0</v>
      </c>
      <c r="N7" s="30" t="str">
        <f t="shared" si="2"/>
        <v/>
      </c>
    </row>
    <row r="8" spans="1:14" x14ac:dyDescent="0.2">
      <c r="A8" s="411" t="s">
        <v>241</v>
      </c>
      <c r="B8" s="411"/>
      <c r="C8" s="24" t="str">
        <f t="shared" ref="C8:K8" si="6">IF($M8=0,"",C37/$M8)</f>
        <v/>
      </c>
      <c r="D8" s="24" t="str">
        <f t="shared" si="6"/>
        <v/>
      </c>
      <c r="E8" s="24" t="str">
        <f t="shared" si="6"/>
        <v/>
      </c>
      <c r="F8" s="24" t="str">
        <f t="shared" si="6"/>
        <v/>
      </c>
      <c r="G8" s="24" t="str">
        <f t="shared" si="6"/>
        <v/>
      </c>
      <c r="H8" s="24" t="str">
        <f t="shared" si="6"/>
        <v/>
      </c>
      <c r="I8" s="24" t="str">
        <f t="shared" si="6"/>
        <v/>
      </c>
      <c r="J8" s="24" t="str">
        <f t="shared" si="6"/>
        <v/>
      </c>
      <c r="K8" s="24" t="str">
        <f t="shared" si="6"/>
        <v/>
      </c>
      <c r="L8" s="45">
        <f t="shared" si="1"/>
        <v>0</v>
      </c>
      <c r="M8" s="29">
        <f t="shared" si="4"/>
        <v>0</v>
      </c>
      <c r="N8" s="30" t="str">
        <f t="shared" si="2"/>
        <v/>
      </c>
    </row>
    <row r="9" spans="1:14" x14ac:dyDescent="0.2">
      <c r="A9" s="411" t="s">
        <v>662</v>
      </c>
      <c r="B9" s="411"/>
      <c r="C9" s="24" t="str">
        <f t="shared" ref="C9:K9" si="7">IF($M9=0,"",C38/$M9)</f>
        <v/>
      </c>
      <c r="D9" s="24" t="str">
        <f t="shared" si="7"/>
        <v/>
      </c>
      <c r="E9" s="24" t="str">
        <f t="shared" si="7"/>
        <v/>
      </c>
      <c r="F9" s="24" t="str">
        <f t="shared" si="7"/>
        <v/>
      </c>
      <c r="G9" s="24" t="str">
        <f t="shared" si="7"/>
        <v/>
      </c>
      <c r="H9" s="24" t="str">
        <f t="shared" si="7"/>
        <v/>
      </c>
      <c r="I9" s="24" t="str">
        <f t="shared" si="7"/>
        <v/>
      </c>
      <c r="J9" s="24" t="str">
        <f t="shared" si="7"/>
        <v/>
      </c>
      <c r="K9" s="24" t="str">
        <f t="shared" si="7"/>
        <v/>
      </c>
      <c r="L9" s="45">
        <f t="shared" si="1"/>
        <v>0</v>
      </c>
      <c r="M9" s="29">
        <f t="shared" si="4"/>
        <v>0</v>
      </c>
      <c r="N9" s="30" t="str">
        <f t="shared" si="2"/>
        <v/>
      </c>
    </row>
    <row r="10" spans="1:14" x14ac:dyDescent="0.2">
      <c r="A10" s="411" t="s">
        <v>663</v>
      </c>
      <c r="B10" s="411"/>
      <c r="C10" s="24" t="str">
        <f t="shared" ref="C10:K10" si="8">IF($M10=0,"",C39/$M10)</f>
        <v/>
      </c>
      <c r="D10" s="24" t="str">
        <f t="shared" si="8"/>
        <v/>
      </c>
      <c r="E10" s="24" t="str">
        <f t="shared" si="8"/>
        <v/>
      </c>
      <c r="F10" s="24" t="str">
        <f t="shared" si="8"/>
        <v/>
      </c>
      <c r="G10" s="24" t="str">
        <f t="shared" si="8"/>
        <v/>
      </c>
      <c r="H10" s="24" t="str">
        <f t="shared" si="8"/>
        <v/>
      </c>
      <c r="I10" s="24" t="str">
        <f t="shared" si="8"/>
        <v/>
      </c>
      <c r="J10" s="24" t="str">
        <f t="shared" si="8"/>
        <v/>
      </c>
      <c r="K10" s="24" t="str">
        <f t="shared" si="8"/>
        <v/>
      </c>
      <c r="L10" s="45">
        <f t="shared" si="1"/>
        <v>0</v>
      </c>
      <c r="M10" s="29">
        <f t="shared" si="4"/>
        <v>0</v>
      </c>
      <c r="N10" s="30" t="str">
        <f t="shared" si="2"/>
        <v/>
      </c>
    </row>
    <row r="11" spans="1:14" x14ac:dyDescent="0.2">
      <c r="A11" s="411" t="s">
        <v>664</v>
      </c>
      <c r="B11" s="411"/>
      <c r="C11" s="24" t="str">
        <f t="shared" ref="C11:K11" si="9">IF($M11=0,"",C40/$M11)</f>
        <v/>
      </c>
      <c r="D11" s="24" t="str">
        <f t="shared" si="9"/>
        <v/>
      </c>
      <c r="E11" s="24" t="str">
        <f t="shared" si="9"/>
        <v/>
      </c>
      <c r="F11" s="24" t="str">
        <f t="shared" si="9"/>
        <v/>
      </c>
      <c r="G11" s="24" t="str">
        <f t="shared" si="9"/>
        <v/>
      </c>
      <c r="H11" s="24" t="str">
        <f t="shared" si="9"/>
        <v/>
      </c>
      <c r="I11" s="24" t="str">
        <f t="shared" si="9"/>
        <v/>
      </c>
      <c r="J11" s="24" t="str">
        <f t="shared" si="9"/>
        <v/>
      </c>
      <c r="K11" s="24" t="str">
        <f t="shared" si="9"/>
        <v/>
      </c>
      <c r="L11" s="45">
        <f t="shared" si="1"/>
        <v>0</v>
      </c>
      <c r="M11" s="29">
        <f t="shared" si="4"/>
        <v>0</v>
      </c>
      <c r="N11" s="30" t="str">
        <f t="shared" si="2"/>
        <v/>
      </c>
    </row>
    <row r="12" spans="1:14" x14ac:dyDescent="0.2">
      <c r="A12" s="411" t="s">
        <v>665</v>
      </c>
      <c r="B12" s="411"/>
      <c r="C12" s="24" t="str">
        <f t="shared" ref="C12:K12" si="10">IF($M12=0,"",C41/$M12)</f>
        <v/>
      </c>
      <c r="D12" s="24" t="str">
        <f t="shared" si="10"/>
        <v/>
      </c>
      <c r="E12" s="24" t="str">
        <f t="shared" si="10"/>
        <v/>
      </c>
      <c r="F12" s="24" t="str">
        <f t="shared" si="10"/>
        <v/>
      </c>
      <c r="G12" s="24" t="str">
        <f t="shared" si="10"/>
        <v/>
      </c>
      <c r="H12" s="24" t="str">
        <f t="shared" si="10"/>
        <v/>
      </c>
      <c r="I12" s="24" t="str">
        <f t="shared" si="10"/>
        <v/>
      </c>
      <c r="J12" s="24" t="str">
        <f t="shared" si="10"/>
        <v/>
      </c>
      <c r="K12" s="24" t="str">
        <f t="shared" si="10"/>
        <v/>
      </c>
      <c r="L12" s="45">
        <f t="shared" si="1"/>
        <v>0</v>
      </c>
      <c r="M12" s="29">
        <f t="shared" si="4"/>
        <v>0</v>
      </c>
      <c r="N12" s="30" t="str">
        <f t="shared" si="2"/>
        <v/>
      </c>
    </row>
    <row r="13" spans="1:14" x14ac:dyDescent="0.2">
      <c r="A13" s="411" t="s">
        <v>666</v>
      </c>
      <c r="B13" s="411"/>
      <c r="C13" s="24" t="str">
        <f t="shared" ref="C13:K13" si="11">IF($M13=0,"",C42/$M13)</f>
        <v/>
      </c>
      <c r="D13" s="24" t="str">
        <f t="shared" si="11"/>
        <v/>
      </c>
      <c r="E13" s="24" t="str">
        <f t="shared" si="11"/>
        <v/>
      </c>
      <c r="F13" s="24" t="str">
        <f t="shared" si="11"/>
        <v/>
      </c>
      <c r="G13" s="24" t="str">
        <f t="shared" si="11"/>
        <v/>
      </c>
      <c r="H13" s="24" t="str">
        <f t="shared" si="11"/>
        <v/>
      </c>
      <c r="I13" s="24" t="str">
        <f t="shared" si="11"/>
        <v/>
      </c>
      <c r="J13" s="24" t="str">
        <f t="shared" si="11"/>
        <v/>
      </c>
      <c r="K13" s="24" t="str">
        <f t="shared" si="11"/>
        <v/>
      </c>
      <c r="L13" s="45">
        <f t="shared" si="1"/>
        <v>0</v>
      </c>
      <c r="M13" s="29">
        <f t="shared" si="4"/>
        <v>0</v>
      </c>
      <c r="N13" s="30" t="str">
        <f t="shared" si="2"/>
        <v/>
      </c>
    </row>
    <row r="14" spans="1:14" x14ac:dyDescent="0.2">
      <c r="A14" s="411" t="s">
        <v>667</v>
      </c>
      <c r="B14" s="411"/>
      <c r="C14" s="24" t="str">
        <f t="shared" ref="C14:K14" si="12">IF($M14=0,"",C43/$M14)</f>
        <v/>
      </c>
      <c r="D14" s="24" t="str">
        <f t="shared" si="12"/>
        <v/>
      </c>
      <c r="E14" s="24" t="str">
        <f t="shared" si="12"/>
        <v/>
      </c>
      <c r="F14" s="24" t="str">
        <f t="shared" si="12"/>
        <v/>
      </c>
      <c r="G14" s="24" t="str">
        <f t="shared" si="12"/>
        <v/>
      </c>
      <c r="H14" s="24" t="str">
        <f t="shared" si="12"/>
        <v/>
      </c>
      <c r="I14" s="24" t="str">
        <f t="shared" si="12"/>
        <v/>
      </c>
      <c r="J14" s="24" t="str">
        <f t="shared" si="12"/>
        <v/>
      </c>
      <c r="K14" s="24" t="str">
        <f t="shared" si="12"/>
        <v/>
      </c>
      <c r="L14" s="45">
        <f t="shared" si="1"/>
        <v>0</v>
      </c>
      <c r="M14" s="29">
        <f t="shared" si="4"/>
        <v>0</v>
      </c>
      <c r="N14" s="30" t="str">
        <f t="shared" si="2"/>
        <v/>
      </c>
    </row>
    <row r="15" spans="1:14" x14ac:dyDescent="0.2">
      <c r="A15" s="411" t="s">
        <v>668</v>
      </c>
      <c r="B15" s="411"/>
      <c r="C15" s="24" t="str">
        <f t="shared" ref="C15:K15" si="13">IF($M15=0,"",C44/$M15)</f>
        <v/>
      </c>
      <c r="D15" s="24" t="str">
        <f t="shared" si="13"/>
        <v/>
      </c>
      <c r="E15" s="24" t="str">
        <f t="shared" si="13"/>
        <v/>
      </c>
      <c r="F15" s="24" t="str">
        <f t="shared" si="13"/>
        <v/>
      </c>
      <c r="G15" s="24" t="str">
        <f t="shared" si="13"/>
        <v/>
      </c>
      <c r="H15" s="24" t="str">
        <f t="shared" si="13"/>
        <v/>
      </c>
      <c r="I15" s="24" t="str">
        <f t="shared" si="13"/>
        <v/>
      </c>
      <c r="J15" s="24" t="str">
        <f t="shared" si="13"/>
        <v/>
      </c>
      <c r="K15" s="24" t="str">
        <f t="shared" si="13"/>
        <v/>
      </c>
      <c r="L15" s="45">
        <f t="shared" si="1"/>
        <v>0</v>
      </c>
      <c r="M15" s="29">
        <f t="shared" si="4"/>
        <v>0</v>
      </c>
      <c r="N15" s="30" t="str">
        <f t="shared" si="2"/>
        <v/>
      </c>
    </row>
    <row r="16" spans="1:14" x14ac:dyDescent="0.2">
      <c r="A16" s="411" t="s">
        <v>669</v>
      </c>
      <c r="B16" s="411"/>
      <c r="C16" s="24" t="str">
        <f t="shared" ref="C16:K16" si="14">IF($M16=0,"",C45/$M16)</f>
        <v/>
      </c>
      <c r="D16" s="24" t="str">
        <f t="shared" si="14"/>
        <v/>
      </c>
      <c r="E16" s="24" t="str">
        <f t="shared" si="14"/>
        <v/>
      </c>
      <c r="F16" s="24" t="str">
        <f t="shared" si="14"/>
        <v/>
      </c>
      <c r="G16" s="24" t="str">
        <f t="shared" si="14"/>
        <v/>
      </c>
      <c r="H16" s="24" t="str">
        <f t="shared" si="14"/>
        <v/>
      </c>
      <c r="I16" s="24" t="str">
        <f t="shared" si="14"/>
        <v/>
      </c>
      <c r="J16" s="24" t="str">
        <f t="shared" si="14"/>
        <v/>
      </c>
      <c r="K16" s="24" t="str">
        <f t="shared" si="14"/>
        <v/>
      </c>
      <c r="L16" s="45">
        <f t="shared" si="1"/>
        <v>0</v>
      </c>
      <c r="M16" s="29">
        <f t="shared" si="4"/>
        <v>0</v>
      </c>
      <c r="N16" s="30" t="str">
        <f t="shared" si="2"/>
        <v/>
      </c>
    </row>
    <row r="17" spans="1:14" x14ac:dyDescent="0.2">
      <c r="A17" s="411" t="s">
        <v>681</v>
      </c>
      <c r="B17" s="411"/>
      <c r="C17" s="24" t="str">
        <f t="shared" ref="C17:K17" si="15">IF($M17=0,"",C46/$M17)</f>
        <v/>
      </c>
      <c r="D17" s="24" t="str">
        <f t="shared" si="15"/>
        <v/>
      </c>
      <c r="E17" s="24" t="str">
        <f t="shared" si="15"/>
        <v/>
      </c>
      <c r="F17" s="24" t="str">
        <f t="shared" si="15"/>
        <v/>
      </c>
      <c r="G17" s="24" t="str">
        <f t="shared" si="15"/>
        <v/>
      </c>
      <c r="H17" s="24" t="str">
        <f t="shared" si="15"/>
        <v/>
      </c>
      <c r="I17" s="24" t="str">
        <f t="shared" si="15"/>
        <v/>
      </c>
      <c r="J17" s="24" t="str">
        <f t="shared" si="15"/>
        <v/>
      </c>
      <c r="K17" s="24" t="str">
        <f t="shared" si="15"/>
        <v/>
      </c>
      <c r="L17" s="45">
        <f t="shared" si="1"/>
        <v>0</v>
      </c>
      <c r="M17" s="29">
        <f t="shared" si="4"/>
        <v>0</v>
      </c>
      <c r="N17" s="30" t="str">
        <f t="shared" si="2"/>
        <v/>
      </c>
    </row>
    <row r="18" spans="1:14" x14ac:dyDescent="0.2">
      <c r="A18" s="411" t="s">
        <v>670</v>
      </c>
      <c r="B18" s="411"/>
      <c r="C18" s="24" t="str">
        <f t="shared" ref="C18:K18" si="16">IF($M18=0,"",C47/$M18)</f>
        <v/>
      </c>
      <c r="D18" s="24" t="str">
        <f t="shared" si="16"/>
        <v/>
      </c>
      <c r="E18" s="24" t="str">
        <f t="shared" si="16"/>
        <v/>
      </c>
      <c r="F18" s="24" t="str">
        <f t="shared" si="16"/>
        <v/>
      </c>
      <c r="G18" s="24" t="str">
        <f t="shared" si="16"/>
        <v/>
      </c>
      <c r="H18" s="24" t="str">
        <f t="shared" si="16"/>
        <v/>
      </c>
      <c r="I18" s="24" t="str">
        <f t="shared" si="16"/>
        <v/>
      </c>
      <c r="J18" s="24" t="str">
        <f t="shared" si="16"/>
        <v/>
      </c>
      <c r="K18" s="24" t="str">
        <f t="shared" si="16"/>
        <v/>
      </c>
      <c r="L18" s="45">
        <f t="shared" si="1"/>
        <v>0</v>
      </c>
      <c r="M18" s="29">
        <f t="shared" si="4"/>
        <v>0</v>
      </c>
      <c r="N18" s="30" t="str">
        <f t="shared" si="2"/>
        <v/>
      </c>
    </row>
    <row r="19" spans="1:14" x14ac:dyDescent="0.2">
      <c r="A19" s="411" t="s">
        <v>671</v>
      </c>
      <c r="B19" s="411"/>
      <c r="C19" s="24" t="str">
        <f t="shared" ref="C19:K19" si="17">IF($M19=0,"",C48/$M19)</f>
        <v/>
      </c>
      <c r="D19" s="24" t="str">
        <f t="shared" si="17"/>
        <v/>
      </c>
      <c r="E19" s="24" t="str">
        <f t="shared" si="17"/>
        <v/>
      </c>
      <c r="F19" s="24" t="str">
        <f t="shared" si="17"/>
        <v/>
      </c>
      <c r="G19" s="24" t="str">
        <f t="shared" si="17"/>
        <v/>
      </c>
      <c r="H19" s="24" t="str">
        <f t="shared" si="17"/>
        <v/>
      </c>
      <c r="I19" s="24" t="str">
        <f t="shared" si="17"/>
        <v/>
      </c>
      <c r="J19" s="24" t="str">
        <f t="shared" si="17"/>
        <v/>
      </c>
      <c r="K19" s="24" t="str">
        <f t="shared" si="17"/>
        <v/>
      </c>
      <c r="L19" s="45">
        <f t="shared" si="1"/>
        <v>0</v>
      </c>
      <c r="M19" s="29">
        <f t="shared" si="4"/>
        <v>0</v>
      </c>
      <c r="N19" s="30" t="str">
        <f t="shared" si="2"/>
        <v/>
      </c>
    </row>
    <row r="20" spans="1:14" x14ac:dyDescent="0.2">
      <c r="A20" s="411" t="s">
        <v>672</v>
      </c>
      <c r="B20" s="411"/>
      <c r="C20" s="24" t="str">
        <f t="shared" ref="C20:K20" si="18">IF($M20=0,"",C49/$M20)</f>
        <v/>
      </c>
      <c r="D20" s="24" t="str">
        <f t="shared" si="18"/>
        <v/>
      </c>
      <c r="E20" s="24" t="str">
        <f t="shared" si="18"/>
        <v/>
      </c>
      <c r="F20" s="24" t="str">
        <f t="shared" si="18"/>
        <v/>
      </c>
      <c r="G20" s="24" t="str">
        <f t="shared" si="18"/>
        <v/>
      </c>
      <c r="H20" s="24" t="str">
        <f t="shared" si="18"/>
        <v/>
      </c>
      <c r="I20" s="24" t="str">
        <f t="shared" si="18"/>
        <v/>
      </c>
      <c r="J20" s="24" t="str">
        <f t="shared" si="18"/>
        <v/>
      </c>
      <c r="K20" s="24" t="str">
        <f t="shared" si="18"/>
        <v/>
      </c>
      <c r="L20" s="45">
        <f t="shared" si="1"/>
        <v>0</v>
      </c>
      <c r="M20" s="29">
        <f t="shared" si="4"/>
        <v>0</v>
      </c>
      <c r="N20" s="30" t="str">
        <f t="shared" si="2"/>
        <v/>
      </c>
    </row>
    <row r="21" spans="1:14" x14ac:dyDescent="0.2">
      <c r="A21" s="411" t="s">
        <v>673</v>
      </c>
      <c r="B21" s="411"/>
      <c r="C21" s="24" t="str">
        <f t="shared" ref="C21:K21" si="19">IF($M21=0,"",C50/$M21)</f>
        <v/>
      </c>
      <c r="D21" s="24" t="str">
        <f t="shared" si="19"/>
        <v/>
      </c>
      <c r="E21" s="24" t="str">
        <f t="shared" si="19"/>
        <v/>
      </c>
      <c r="F21" s="24" t="str">
        <f t="shared" si="19"/>
        <v/>
      </c>
      <c r="G21" s="24" t="str">
        <f t="shared" si="19"/>
        <v/>
      </c>
      <c r="H21" s="24" t="str">
        <f t="shared" si="19"/>
        <v/>
      </c>
      <c r="I21" s="24" t="str">
        <f t="shared" si="19"/>
        <v/>
      </c>
      <c r="J21" s="24" t="str">
        <f t="shared" si="19"/>
        <v/>
      </c>
      <c r="K21" s="24" t="str">
        <f t="shared" si="19"/>
        <v/>
      </c>
      <c r="L21" s="45">
        <f t="shared" si="1"/>
        <v>0</v>
      </c>
      <c r="M21" s="29">
        <f t="shared" si="4"/>
        <v>0</v>
      </c>
      <c r="N21" s="30" t="str">
        <f t="shared" si="2"/>
        <v/>
      </c>
    </row>
    <row r="22" spans="1:14" x14ac:dyDescent="0.2">
      <c r="A22" s="411" t="s">
        <v>674</v>
      </c>
      <c r="B22" s="411"/>
      <c r="C22" s="24" t="str">
        <f t="shared" ref="C22:K22" si="20">IF($M22=0,"",C51/$M22)</f>
        <v/>
      </c>
      <c r="D22" s="24" t="str">
        <f t="shared" si="20"/>
        <v/>
      </c>
      <c r="E22" s="24" t="str">
        <f t="shared" si="20"/>
        <v/>
      </c>
      <c r="F22" s="24" t="str">
        <f t="shared" si="20"/>
        <v/>
      </c>
      <c r="G22" s="24" t="str">
        <f t="shared" si="20"/>
        <v/>
      </c>
      <c r="H22" s="24" t="str">
        <f t="shared" si="20"/>
        <v/>
      </c>
      <c r="I22" s="24" t="str">
        <f t="shared" si="20"/>
        <v/>
      </c>
      <c r="J22" s="24" t="str">
        <f t="shared" si="20"/>
        <v/>
      </c>
      <c r="K22" s="24" t="str">
        <f t="shared" si="20"/>
        <v/>
      </c>
      <c r="L22" s="45">
        <f t="shared" si="1"/>
        <v>0</v>
      </c>
      <c r="M22" s="29">
        <f t="shared" si="4"/>
        <v>0</v>
      </c>
      <c r="N22" s="30" t="str">
        <f t="shared" si="2"/>
        <v/>
      </c>
    </row>
    <row r="23" spans="1:14" x14ac:dyDescent="0.2">
      <c r="A23" s="411" t="s">
        <v>675</v>
      </c>
      <c r="B23" s="411"/>
      <c r="C23" s="24" t="str">
        <f t="shared" ref="C23:K23" si="21">IF($M23=0,"",C52/$M23)</f>
        <v/>
      </c>
      <c r="D23" s="24" t="str">
        <f t="shared" si="21"/>
        <v/>
      </c>
      <c r="E23" s="24" t="str">
        <f t="shared" si="21"/>
        <v/>
      </c>
      <c r="F23" s="24" t="str">
        <f t="shared" si="21"/>
        <v/>
      </c>
      <c r="G23" s="24" t="str">
        <f t="shared" si="21"/>
        <v/>
      </c>
      <c r="H23" s="24" t="str">
        <f t="shared" si="21"/>
        <v/>
      </c>
      <c r="I23" s="24" t="str">
        <f t="shared" si="21"/>
        <v/>
      </c>
      <c r="J23" s="24" t="str">
        <f t="shared" si="21"/>
        <v/>
      </c>
      <c r="K23" s="24" t="str">
        <f t="shared" si="21"/>
        <v/>
      </c>
      <c r="L23" s="45">
        <f t="shared" si="1"/>
        <v>0</v>
      </c>
      <c r="M23" s="29">
        <f t="shared" si="4"/>
        <v>0</v>
      </c>
      <c r="N23" s="30" t="str">
        <f t="shared" si="2"/>
        <v/>
      </c>
    </row>
    <row r="24" spans="1:14" x14ac:dyDescent="0.2">
      <c r="A24" s="411" t="s">
        <v>676</v>
      </c>
      <c r="B24" s="411"/>
      <c r="C24" s="24" t="str">
        <f t="shared" ref="C24:K24" si="22">IF($M24=0,"",C53/$M24)</f>
        <v/>
      </c>
      <c r="D24" s="24" t="str">
        <f t="shared" si="22"/>
        <v/>
      </c>
      <c r="E24" s="24" t="str">
        <f t="shared" si="22"/>
        <v/>
      </c>
      <c r="F24" s="24" t="str">
        <f t="shared" si="22"/>
        <v/>
      </c>
      <c r="G24" s="24" t="str">
        <f t="shared" si="22"/>
        <v/>
      </c>
      <c r="H24" s="24" t="str">
        <f t="shared" si="22"/>
        <v/>
      </c>
      <c r="I24" s="24" t="str">
        <f t="shared" si="22"/>
        <v/>
      </c>
      <c r="J24" s="24" t="str">
        <f t="shared" si="22"/>
        <v/>
      </c>
      <c r="K24" s="24" t="str">
        <f t="shared" si="22"/>
        <v/>
      </c>
      <c r="L24" s="45">
        <f t="shared" si="1"/>
        <v>0</v>
      </c>
      <c r="M24" s="29">
        <f t="shared" si="4"/>
        <v>0</v>
      </c>
      <c r="N24" s="30" t="str">
        <f t="shared" si="2"/>
        <v/>
      </c>
    </row>
    <row r="25" spans="1:14" x14ac:dyDescent="0.2">
      <c r="A25" s="411" t="s">
        <v>677</v>
      </c>
      <c r="B25" s="411"/>
      <c r="C25" s="24" t="str">
        <f t="shared" ref="C25:K25" si="23">IF($M25=0,"",C54/$M25)</f>
        <v/>
      </c>
      <c r="D25" s="24" t="str">
        <f t="shared" si="23"/>
        <v/>
      </c>
      <c r="E25" s="24" t="str">
        <f t="shared" si="23"/>
        <v/>
      </c>
      <c r="F25" s="24" t="str">
        <f t="shared" si="23"/>
        <v/>
      </c>
      <c r="G25" s="24" t="str">
        <f t="shared" si="23"/>
        <v/>
      </c>
      <c r="H25" s="24" t="str">
        <f t="shared" si="23"/>
        <v/>
      </c>
      <c r="I25" s="24" t="str">
        <f t="shared" si="23"/>
        <v/>
      </c>
      <c r="J25" s="24" t="str">
        <f t="shared" si="23"/>
        <v/>
      </c>
      <c r="K25" s="24" t="str">
        <f t="shared" si="23"/>
        <v/>
      </c>
      <c r="L25" s="45">
        <f t="shared" si="1"/>
        <v>0</v>
      </c>
      <c r="M25" s="29">
        <f t="shared" si="4"/>
        <v>0</v>
      </c>
      <c r="N25" s="30" t="str">
        <f t="shared" si="2"/>
        <v/>
      </c>
    </row>
    <row r="26" spans="1:14" x14ac:dyDescent="0.2">
      <c r="A26" s="411" t="s">
        <v>678</v>
      </c>
      <c r="B26" s="411"/>
      <c r="C26" s="24" t="str">
        <f t="shared" ref="C26:K26" si="24">IF($M26=0,"",C55/$M26)</f>
        <v/>
      </c>
      <c r="D26" s="24" t="str">
        <f t="shared" si="24"/>
        <v/>
      </c>
      <c r="E26" s="24" t="str">
        <f t="shared" si="24"/>
        <v/>
      </c>
      <c r="F26" s="24" t="str">
        <f t="shared" si="24"/>
        <v/>
      </c>
      <c r="G26" s="24" t="str">
        <f t="shared" si="24"/>
        <v/>
      </c>
      <c r="H26" s="24" t="str">
        <f t="shared" si="24"/>
        <v/>
      </c>
      <c r="I26" s="24" t="str">
        <f t="shared" si="24"/>
        <v/>
      </c>
      <c r="J26" s="24" t="str">
        <f t="shared" si="24"/>
        <v/>
      </c>
      <c r="K26" s="24" t="str">
        <f t="shared" si="24"/>
        <v/>
      </c>
      <c r="L26" s="45">
        <f t="shared" si="1"/>
        <v>0</v>
      </c>
      <c r="M26" s="29">
        <f t="shared" si="4"/>
        <v>0</v>
      </c>
      <c r="N26" s="30" t="str">
        <f t="shared" si="2"/>
        <v/>
      </c>
    </row>
    <row r="27" spans="1:14" x14ac:dyDescent="0.2">
      <c r="A27" s="411" t="s">
        <v>679</v>
      </c>
      <c r="B27" s="411"/>
      <c r="C27" s="24" t="str">
        <f t="shared" ref="C27:K27" si="25">IF($M27=0,"",C56/$M27)</f>
        <v/>
      </c>
      <c r="D27" s="24" t="str">
        <f t="shared" si="25"/>
        <v/>
      </c>
      <c r="E27" s="24" t="str">
        <f t="shared" si="25"/>
        <v/>
      </c>
      <c r="F27" s="24" t="str">
        <f t="shared" si="25"/>
        <v/>
      </c>
      <c r="G27" s="24" t="str">
        <f t="shared" si="25"/>
        <v/>
      </c>
      <c r="H27" s="24" t="str">
        <f t="shared" si="25"/>
        <v/>
      </c>
      <c r="I27" s="24" t="str">
        <f t="shared" si="25"/>
        <v/>
      </c>
      <c r="J27" s="24" t="str">
        <f t="shared" si="25"/>
        <v/>
      </c>
      <c r="K27" s="24" t="str">
        <f t="shared" si="25"/>
        <v/>
      </c>
      <c r="L27" s="45">
        <f t="shared" si="1"/>
        <v>0</v>
      </c>
      <c r="M27" s="29">
        <f t="shared" si="4"/>
        <v>0</v>
      </c>
      <c r="N27" s="30" t="str">
        <f t="shared" si="2"/>
        <v/>
      </c>
    </row>
    <row r="28" spans="1:14" x14ac:dyDescent="0.2">
      <c r="A28" s="405" t="s">
        <v>0</v>
      </c>
      <c r="B28" s="31" t="s">
        <v>1</v>
      </c>
      <c r="C28" s="29">
        <f>C58-C57</f>
        <v>0</v>
      </c>
      <c r="D28" s="29">
        <f t="shared" ref="D28:K28" si="26">D58-D57</f>
        <v>0</v>
      </c>
      <c r="E28" s="29">
        <f t="shared" si="26"/>
        <v>0</v>
      </c>
      <c r="F28" s="29">
        <f t="shared" si="26"/>
        <v>0</v>
      </c>
      <c r="G28" s="29">
        <f t="shared" si="26"/>
        <v>0</v>
      </c>
      <c r="H28" s="29">
        <f t="shared" si="26"/>
        <v>0</v>
      </c>
      <c r="I28" s="29">
        <f t="shared" si="26"/>
        <v>0</v>
      </c>
      <c r="J28" s="29">
        <f t="shared" si="26"/>
        <v>0</v>
      </c>
      <c r="K28" s="29">
        <f t="shared" si="26"/>
        <v>0</v>
      </c>
      <c r="L28" s="243">
        <f>L58</f>
        <v>0</v>
      </c>
      <c r="M28" s="29">
        <f>N58-M58-N57+M57</f>
        <v>0</v>
      </c>
      <c r="N28" s="30" t="str">
        <f t="shared" si="2"/>
        <v/>
      </c>
    </row>
    <row r="29" spans="1:14" x14ac:dyDescent="0.2">
      <c r="A29" s="393"/>
      <c r="B29" s="22" t="s">
        <v>2</v>
      </c>
      <c r="C29" s="30" t="str">
        <f t="shared" ref="C29:M29" si="27">IF($M28=0,"",C28/$M28)</f>
        <v/>
      </c>
      <c r="D29" s="30" t="str">
        <f t="shared" si="27"/>
        <v/>
      </c>
      <c r="E29" s="30" t="str">
        <f t="shared" si="27"/>
        <v/>
      </c>
      <c r="F29" s="30" t="str">
        <f t="shared" si="27"/>
        <v/>
      </c>
      <c r="G29" s="30" t="str">
        <f t="shared" si="27"/>
        <v/>
      </c>
      <c r="H29" s="30" t="str">
        <f t="shared" si="27"/>
        <v/>
      </c>
      <c r="I29" s="30" t="str">
        <f t="shared" si="27"/>
        <v/>
      </c>
      <c r="J29" s="30" t="str">
        <f t="shared" si="27"/>
        <v/>
      </c>
      <c r="K29" s="30" t="str">
        <f t="shared" si="27"/>
        <v/>
      </c>
      <c r="L29" s="231"/>
      <c r="M29" s="30" t="str">
        <f t="shared" si="27"/>
        <v/>
      </c>
      <c r="N29" s="30"/>
    </row>
    <row r="30" spans="1:14" x14ac:dyDescent="0.2">
      <c r="A30" s="18" t="str">
        <f>Titel!$A$15</f>
        <v>© 2025 IFT Institut für Therapieforschung, München</v>
      </c>
      <c r="B30" s="18"/>
      <c r="C30" s="18"/>
      <c r="L30" s="217"/>
      <c r="M30" s="19" t="s">
        <v>22</v>
      </c>
      <c r="N30" s="20">
        <f>IF(N58=0,0,(M58+N57-M57)/N58)</f>
        <v>0</v>
      </c>
    </row>
    <row r="32" spans="1:14" ht="12.75" x14ac:dyDescent="0.2">
      <c r="A32" s="417" t="s">
        <v>277</v>
      </c>
      <c r="B32" s="418"/>
      <c r="C32" s="439" t="s">
        <v>170</v>
      </c>
      <c r="D32" s="440"/>
      <c r="E32" s="440"/>
      <c r="F32" s="440"/>
      <c r="G32" s="440"/>
      <c r="H32" s="440"/>
      <c r="I32" s="440"/>
      <c r="J32" s="440"/>
      <c r="K32" s="440"/>
      <c r="L32" s="440"/>
      <c r="M32" s="440"/>
      <c r="N32" s="441"/>
    </row>
    <row r="33" spans="1:14" ht="22.5" x14ac:dyDescent="0.2">
      <c r="A33" s="417"/>
      <c r="B33" s="417"/>
      <c r="C33" s="54" t="s">
        <v>369</v>
      </c>
      <c r="D33" s="68" t="s">
        <v>172</v>
      </c>
      <c r="E33" s="68" t="s">
        <v>173</v>
      </c>
      <c r="F33" s="68" t="s">
        <v>174</v>
      </c>
      <c r="G33" s="68" t="s">
        <v>175</v>
      </c>
      <c r="H33" s="68" t="s">
        <v>176</v>
      </c>
      <c r="I33" s="68" t="s">
        <v>177</v>
      </c>
      <c r="J33" s="68" t="s">
        <v>178</v>
      </c>
      <c r="K33" s="68" t="s">
        <v>179</v>
      </c>
      <c r="L33" s="43" t="s">
        <v>358</v>
      </c>
      <c r="M33" s="25" t="s">
        <v>3</v>
      </c>
      <c r="N33" s="26" t="s">
        <v>0</v>
      </c>
    </row>
    <row r="34" spans="1:14" x14ac:dyDescent="0.2">
      <c r="A34" s="416" t="s">
        <v>659</v>
      </c>
      <c r="B34" s="416"/>
      <c r="C34" s="79">
        <f t="array" ref="C34:N58">[1]gsby250200!$D$1131:$O$1155</f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232">
        <v>0</v>
      </c>
      <c r="M34" s="79">
        <v>0</v>
      </c>
      <c r="N34" s="37">
        <v>0</v>
      </c>
    </row>
    <row r="35" spans="1:14" x14ac:dyDescent="0.2">
      <c r="A35" s="416" t="s">
        <v>660</v>
      </c>
      <c r="B35" s="416"/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232">
        <v>0</v>
      </c>
      <c r="M35" s="79">
        <v>0</v>
      </c>
      <c r="N35" s="37">
        <v>0</v>
      </c>
    </row>
    <row r="36" spans="1:14" x14ac:dyDescent="0.2">
      <c r="A36" s="416" t="s">
        <v>661</v>
      </c>
      <c r="B36" s="416"/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232">
        <v>0</v>
      </c>
      <c r="M36" s="79">
        <v>0</v>
      </c>
      <c r="N36" s="37">
        <v>0</v>
      </c>
    </row>
    <row r="37" spans="1:14" x14ac:dyDescent="0.2">
      <c r="A37" s="416" t="s">
        <v>241</v>
      </c>
      <c r="B37" s="416"/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79">
        <v>0</v>
      </c>
      <c r="N37" s="37">
        <v>0</v>
      </c>
    </row>
    <row r="38" spans="1:14" ht="11.25" customHeight="1" x14ac:dyDescent="0.2">
      <c r="A38" s="416" t="s">
        <v>662</v>
      </c>
      <c r="B38" s="416"/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232">
        <v>0</v>
      </c>
      <c r="M38" s="79">
        <v>0</v>
      </c>
      <c r="N38" s="37">
        <v>0</v>
      </c>
    </row>
    <row r="39" spans="1:14" x14ac:dyDescent="0.2">
      <c r="A39" s="416" t="s">
        <v>663</v>
      </c>
      <c r="B39" s="416"/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232">
        <v>0</v>
      </c>
      <c r="M39" s="79">
        <v>0</v>
      </c>
      <c r="N39" s="37">
        <v>0</v>
      </c>
    </row>
    <row r="40" spans="1:14" ht="11.25" customHeight="1" x14ac:dyDescent="0.2">
      <c r="A40" s="416" t="s">
        <v>664</v>
      </c>
      <c r="B40" s="416"/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232">
        <v>0</v>
      </c>
      <c r="M40" s="79">
        <v>0</v>
      </c>
      <c r="N40" s="37">
        <v>0</v>
      </c>
    </row>
    <row r="41" spans="1:14" x14ac:dyDescent="0.2">
      <c r="A41" s="416" t="s">
        <v>665</v>
      </c>
      <c r="B41" s="416"/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232">
        <v>0</v>
      </c>
      <c r="M41" s="79">
        <v>0</v>
      </c>
      <c r="N41" s="37">
        <v>0</v>
      </c>
    </row>
    <row r="42" spans="1:14" x14ac:dyDescent="0.2">
      <c r="A42" s="416" t="s">
        <v>666</v>
      </c>
      <c r="B42" s="416"/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232">
        <v>0</v>
      </c>
      <c r="M42" s="79">
        <v>0</v>
      </c>
      <c r="N42" s="37">
        <v>0</v>
      </c>
    </row>
    <row r="43" spans="1:14" ht="11.25" customHeight="1" x14ac:dyDescent="0.2">
      <c r="A43" s="416" t="s">
        <v>667</v>
      </c>
      <c r="B43" s="416"/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232">
        <v>0</v>
      </c>
      <c r="M43" s="79">
        <v>0</v>
      </c>
      <c r="N43" s="37">
        <v>0</v>
      </c>
    </row>
    <row r="44" spans="1:14" x14ac:dyDescent="0.2">
      <c r="A44" s="416" t="s">
        <v>668</v>
      </c>
      <c r="B44" s="416"/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232">
        <v>0</v>
      </c>
      <c r="M44" s="79">
        <v>0</v>
      </c>
      <c r="N44" s="37">
        <v>0</v>
      </c>
    </row>
    <row r="45" spans="1:14" ht="11.25" customHeight="1" x14ac:dyDescent="0.2">
      <c r="A45" s="416" t="s">
        <v>669</v>
      </c>
      <c r="B45" s="416"/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232">
        <v>0</v>
      </c>
      <c r="M45" s="79">
        <v>0</v>
      </c>
      <c r="N45" s="37">
        <v>0</v>
      </c>
    </row>
    <row r="46" spans="1:14" ht="11.25" customHeight="1" x14ac:dyDescent="0.2">
      <c r="A46" s="416" t="s">
        <v>680</v>
      </c>
      <c r="B46" s="416"/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232">
        <v>0</v>
      </c>
      <c r="M46" s="79">
        <v>0</v>
      </c>
      <c r="N46" s="37">
        <v>0</v>
      </c>
    </row>
    <row r="47" spans="1:14" x14ac:dyDescent="0.2">
      <c r="A47" s="416" t="s">
        <v>670</v>
      </c>
      <c r="B47" s="416"/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232">
        <v>0</v>
      </c>
      <c r="M47" s="79">
        <v>0</v>
      </c>
      <c r="N47" s="37">
        <v>0</v>
      </c>
    </row>
    <row r="48" spans="1:14" ht="11.25" customHeight="1" x14ac:dyDescent="0.2">
      <c r="A48" s="416" t="s">
        <v>671</v>
      </c>
      <c r="B48" s="416"/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232">
        <v>0</v>
      </c>
      <c r="M48" s="79">
        <v>0</v>
      </c>
      <c r="N48" s="37">
        <v>0</v>
      </c>
    </row>
    <row r="49" spans="1:14" ht="11.25" customHeight="1" x14ac:dyDescent="0.2">
      <c r="A49" s="416" t="s">
        <v>672</v>
      </c>
      <c r="B49" s="416"/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232">
        <v>0</v>
      </c>
      <c r="M49" s="79">
        <v>0</v>
      </c>
      <c r="N49" s="37">
        <v>0</v>
      </c>
    </row>
    <row r="50" spans="1:14" x14ac:dyDescent="0.2">
      <c r="A50" s="416" t="s">
        <v>673</v>
      </c>
      <c r="B50" s="416"/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232">
        <v>0</v>
      </c>
      <c r="M50" s="79">
        <v>0</v>
      </c>
      <c r="N50" s="37">
        <v>0</v>
      </c>
    </row>
    <row r="51" spans="1:14" ht="11.25" customHeight="1" x14ac:dyDescent="0.2">
      <c r="A51" s="416" t="s">
        <v>674</v>
      </c>
      <c r="B51" s="416"/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232">
        <v>0</v>
      </c>
      <c r="M51" s="79">
        <v>0</v>
      </c>
      <c r="N51" s="37">
        <v>0</v>
      </c>
    </row>
    <row r="52" spans="1:14" x14ac:dyDescent="0.2">
      <c r="A52" s="416" t="s">
        <v>675</v>
      </c>
      <c r="B52" s="416"/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232">
        <v>0</v>
      </c>
      <c r="M52" s="79">
        <v>0</v>
      </c>
      <c r="N52" s="37">
        <v>0</v>
      </c>
    </row>
    <row r="53" spans="1:14" x14ac:dyDescent="0.2">
      <c r="A53" s="416" t="s">
        <v>676</v>
      </c>
      <c r="B53" s="416"/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232">
        <v>0</v>
      </c>
      <c r="M53" s="79">
        <v>0</v>
      </c>
      <c r="N53" s="37">
        <v>0</v>
      </c>
    </row>
    <row r="54" spans="1:14" ht="11.25" customHeight="1" x14ac:dyDescent="0.2">
      <c r="A54" s="416" t="s">
        <v>677</v>
      </c>
      <c r="B54" s="416"/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232">
        <v>0</v>
      </c>
      <c r="M54" s="79">
        <v>0</v>
      </c>
      <c r="N54" s="37">
        <v>0</v>
      </c>
    </row>
    <row r="55" spans="1:14" x14ac:dyDescent="0.2">
      <c r="A55" s="416" t="s">
        <v>678</v>
      </c>
      <c r="B55" s="416"/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232">
        <v>0</v>
      </c>
      <c r="M55" s="79">
        <v>0</v>
      </c>
      <c r="N55" s="37">
        <v>0</v>
      </c>
    </row>
    <row r="56" spans="1:14" x14ac:dyDescent="0.2">
      <c r="A56" s="416" t="s">
        <v>679</v>
      </c>
      <c r="B56" s="416"/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232">
        <v>0</v>
      </c>
      <c r="M56" s="79">
        <v>0</v>
      </c>
      <c r="N56" s="37">
        <v>0</v>
      </c>
    </row>
    <row r="57" spans="1:14" x14ac:dyDescent="0.2">
      <c r="A57" s="416" t="s">
        <v>3</v>
      </c>
      <c r="B57" s="416"/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232">
        <v>0</v>
      </c>
      <c r="M57" s="79">
        <v>0</v>
      </c>
      <c r="N57" s="37">
        <v>0</v>
      </c>
    </row>
    <row r="58" spans="1:14" x14ac:dyDescent="0.2">
      <c r="A58" s="419" t="s">
        <v>18</v>
      </c>
      <c r="B58" s="419"/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80">
        <v>0</v>
      </c>
      <c r="L58" s="233">
        <v>0</v>
      </c>
      <c r="M58" s="80">
        <v>0</v>
      </c>
      <c r="N58" s="80">
        <v>0</v>
      </c>
    </row>
  </sheetData>
  <mergeCells count="54">
    <mergeCell ref="A46:B46"/>
    <mergeCell ref="A47:B47"/>
    <mergeCell ref="A48:B48"/>
    <mergeCell ref="A57:B57"/>
    <mergeCell ref="A58:B58"/>
    <mergeCell ref="A55:B55"/>
    <mergeCell ref="A56:B56"/>
    <mergeCell ref="A49:B49"/>
    <mergeCell ref="A50:B50"/>
    <mergeCell ref="A51:B51"/>
    <mergeCell ref="A52:B52"/>
    <mergeCell ref="A53:B53"/>
    <mergeCell ref="A54:B54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28:A29"/>
    <mergeCell ref="A32:B33"/>
    <mergeCell ref="C32:N32"/>
    <mergeCell ref="A34:B34"/>
    <mergeCell ref="A35:B35"/>
    <mergeCell ref="A17:B17"/>
    <mergeCell ref="A18:B18"/>
    <mergeCell ref="A19:B19"/>
    <mergeCell ref="A26:B26"/>
    <mergeCell ref="A27:B27"/>
    <mergeCell ref="A20:B20"/>
    <mergeCell ref="A21:B21"/>
    <mergeCell ref="A22:B22"/>
    <mergeCell ref="A23:B23"/>
    <mergeCell ref="A24:B24"/>
    <mergeCell ref="A25:B25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L3"/>
    <mergeCell ref="M3:N3"/>
    <mergeCell ref="A5:B5"/>
    <mergeCell ref="A6:B6"/>
  </mergeCells>
  <hyperlinks>
    <hyperlink ref="A1" location="Inhalt!A1" display="Inhalt!A1" xr:uid="{00000000-0004-0000-3600-000000000000}"/>
  </hyperlinks>
  <pageMargins left="0.39374999999999999" right="0.19652777777777777" top="0.39374999999999999" bottom="0.39374999999999999" header="0.19652777777777777" footer="0.19652777777777777"/>
  <pageSetup paperSize="9" scale="92" firstPageNumber="0" fitToHeight="0" orientation="landscape" horizontalDpi="300" verticalDpi="300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Tabelle54"/>
  <dimension ref="A1:N5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3" width="11.85546875" style="10" customWidth="1"/>
    <col min="4" max="10" width="11.42578125" style="10"/>
    <col min="11" max="11" width="10.7109375" style="10" customWidth="1"/>
    <col min="12" max="12" width="10.7109375" style="33" customWidth="1"/>
    <col min="13" max="13" width="8.140625" style="10" customWidth="1"/>
    <col min="14" max="14" width="7.140625" style="10" customWidth="1"/>
    <col min="15" max="16384" width="11.42578125" style="10"/>
  </cols>
  <sheetData>
    <row r="1" spans="1:14" x14ac:dyDescent="0.2">
      <c r="A1" s="188" t="str">
        <f>Inhalt!B35</f>
        <v>Z0_07</v>
      </c>
      <c r="B1" s="15" t="str">
        <f>Inhalt!C35&amp;" (Frauen)"</f>
        <v>: Vermittlung durch + Dauer der Betreuung (Frauen)</v>
      </c>
      <c r="C1" s="15"/>
    </row>
    <row r="3" spans="1:14" ht="12.75" x14ac:dyDescent="0.2">
      <c r="A3" s="436" t="s">
        <v>351</v>
      </c>
      <c r="B3" s="436"/>
      <c r="C3" s="362" t="s">
        <v>170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14" ht="22.5" x14ac:dyDescent="0.2">
      <c r="A4" s="436"/>
      <c r="B4" s="436"/>
      <c r="C4" s="69" t="s">
        <v>369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358</v>
      </c>
      <c r="M4" s="12" t="s">
        <v>1</v>
      </c>
      <c r="N4" s="12" t="s">
        <v>2</v>
      </c>
    </row>
    <row r="5" spans="1:14" x14ac:dyDescent="0.2">
      <c r="A5" s="411" t="s">
        <v>659</v>
      </c>
      <c r="B5" s="411"/>
      <c r="C5" s="24" t="str">
        <f t="shared" ref="C5:K5" si="0">IF($M5=0,"",C34/$M5)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27" si="1">L34</f>
        <v>0</v>
      </c>
      <c r="M5" s="29">
        <f>N34-M34</f>
        <v>0</v>
      </c>
      <c r="N5" s="30" t="str">
        <f t="shared" ref="N5:N28" si="2">IF(M$28=0,"",M5/M$28)</f>
        <v/>
      </c>
    </row>
    <row r="6" spans="1:14" x14ac:dyDescent="0.2">
      <c r="A6" s="411" t="s">
        <v>660</v>
      </c>
      <c r="B6" s="411"/>
      <c r="C6" s="24" t="str">
        <f t="shared" ref="C6:K6" si="3">IF($M6=0,"",C35/$M6)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45">
        <f t="shared" si="1"/>
        <v>0</v>
      </c>
      <c r="M6" s="29">
        <f t="shared" ref="M6:M27" si="4">N35-M35</f>
        <v>0</v>
      </c>
      <c r="N6" s="30" t="str">
        <f t="shared" si="2"/>
        <v/>
      </c>
    </row>
    <row r="7" spans="1:14" x14ac:dyDescent="0.2">
      <c r="A7" s="411" t="s">
        <v>661</v>
      </c>
      <c r="B7" s="411"/>
      <c r="C7" s="24" t="str">
        <f t="shared" ref="C7:K7" si="5">IF($M7=0,"",C36/$M7)</f>
        <v/>
      </c>
      <c r="D7" s="24" t="str">
        <f t="shared" si="5"/>
        <v/>
      </c>
      <c r="E7" s="24" t="str">
        <f t="shared" si="5"/>
        <v/>
      </c>
      <c r="F7" s="24" t="str">
        <f t="shared" si="5"/>
        <v/>
      </c>
      <c r="G7" s="24" t="str">
        <f t="shared" si="5"/>
        <v/>
      </c>
      <c r="H7" s="24" t="str">
        <f t="shared" si="5"/>
        <v/>
      </c>
      <c r="I7" s="24" t="str">
        <f t="shared" si="5"/>
        <v/>
      </c>
      <c r="J7" s="24" t="str">
        <f t="shared" si="5"/>
        <v/>
      </c>
      <c r="K7" s="24" t="str">
        <f t="shared" si="5"/>
        <v/>
      </c>
      <c r="L7" s="45">
        <f t="shared" si="1"/>
        <v>0</v>
      </c>
      <c r="M7" s="29">
        <f t="shared" si="4"/>
        <v>0</v>
      </c>
      <c r="N7" s="30" t="str">
        <f t="shared" si="2"/>
        <v/>
      </c>
    </row>
    <row r="8" spans="1:14" x14ac:dyDescent="0.2">
      <c r="A8" s="411" t="s">
        <v>241</v>
      </c>
      <c r="B8" s="411"/>
      <c r="C8" s="24" t="str">
        <f t="shared" ref="C8:K8" si="6">IF($M8=0,"",C37/$M8)</f>
        <v/>
      </c>
      <c r="D8" s="24" t="str">
        <f t="shared" si="6"/>
        <v/>
      </c>
      <c r="E8" s="24" t="str">
        <f t="shared" si="6"/>
        <v/>
      </c>
      <c r="F8" s="24" t="str">
        <f t="shared" si="6"/>
        <v/>
      </c>
      <c r="G8" s="24" t="str">
        <f t="shared" si="6"/>
        <v/>
      </c>
      <c r="H8" s="24" t="str">
        <f t="shared" si="6"/>
        <v/>
      </c>
      <c r="I8" s="24" t="str">
        <f t="shared" si="6"/>
        <v/>
      </c>
      <c r="J8" s="24" t="str">
        <f t="shared" si="6"/>
        <v/>
      </c>
      <c r="K8" s="24" t="str">
        <f t="shared" si="6"/>
        <v/>
      </c>
      <c r="L8" s="45">
        <f t="shared" si="1"/>
        <v>0</v>
      </c>
      <c r="M8" s="29">
        <f t="shared" si="4"/>
        <v>0</v>
      </c>
      <c r="N8" s="30" t="str">
        <f t="shared" si="2"/>
        <v/>
      </c>
    </row>
    <row r="9" spans="1:14" x14ac:dyDescent="0.2">
      <c r="A9" s="411" t="s">
        <v>662</v>
      </c>
      <c r="B9" s="411"/>
      <c r="C9" s="24" t="str">
        <f t="shared" ref="C9:K9" si="7">IF($M9=0,"",C38/$M9)</f>
        <v/>
      </c>
      <c r="D9" s="24" t="str">
        <f t="shared" si="7"/>
        <v/>
      </c>
      <c r="E9" s="24" t="str">
        <f t="shared" si="7"/>
        <v/>
      </c>
      <c r="F9" s="24" t="str">
        <f t="shared" si="7"/>
        <v/>
      </c>
      <c r="G9" s="24" t="str">
        <f t="shared" si="7"/>
        <v/>
      </c>
      <c r="H9" s="24" t="str">
        <f t="shared" si="7"/>
        <v/>
      </c>
      <c r="I9" s="24" t="str">
        <f t="shared" si="7"/>
        <v/>
      </c>
      <c r="J9" s="24" t="str">
        <f t="shared" si="7"/>
        <v/>
      </c>
      <c r="K9" s="24" t="str">
        <f t="shared" si="7"/>
        <v/>
      </c>
      <c r="L9" s="45">
        <f t="shared" si="1"/>
        <v>0</v>
      </c>
      <c r="M9" s="29">
        <f t="shared" si="4"/>
        <v>0</v>
      </c>
      <c r="N9" s="30" t="str">
        <f t="shared" si="2"/>
        <v/>
      </c>
    </row>
    <row r="10" spans="1:14" x14ac:dyDescent="0.2">
      <c r="A10" s="411" t="s">
        <v>663</v>
      </c>
      <c r="B10" s="411"/>
      <c r="C10" s="24" t="str">
        <f t="shared" ref="C10:K10" si="8">IF($M10=0,"",C39/$M10)</f>
        <v/>
      </c>
      <c r="D10" s="24" t="str">
        <f t="shared" si="8"/>
        <v/>
      </c>
      <c r="E10" s="24" t="str">
        <f t="shared" si="8"/>
        <v/>
      </c>
      <c r="F10" s="24" t="str">
        <f t="shared" si="8"/>
        <v/>
      </c>
      <c r="G10" s="24" t="str">
        <f t="shared" si="8"/>
        <v/>
      </c>
      <c r="H10" s="24" t="str">
        <f t="shared" si="8"/>
        <v/>
      </c>
      <c r="I10" s="24" t="str">
        <f t="shared" si="8"/>
        <v/>
      </c>
      <c r="J10" s="24" t="str">
        <f t="shared" si="8"/>
        <v/>
      </c>
      <c r="K10" s="24" t="str">
        <f t="shared" si="8"/>
        <v/>
      </c>
      <c r="L10" s="45">
        <f t="shared" si="1"/>
        <v>0</v>
      </c>
      <c r="M10" s="29">
        <f t="shared" si="4"/>
        <v>0</v>
      </c>
      <c r="N10" s="30" t="str">
        <f t="shared" si="2"/>
        <v/>
      </c>
    </row>
    <row r="11" spans="1:14" x14ac:dyDescent="0.2">
      <c r="A11" s="411" t="s">
        <v>664</v>
      </c>
      <c r="B11" s="411"/>
      <c r="C11" s="24" t="str">
        <f t="shared" ref="C11:K11" si="9">IF($M11=0,"",C40/$M11)</f>
        <v/>
      </c>
      <c r="D11" s="24" t="str">
        <f t="shared" si="9"/>
        <v/>
      </c>
      <c r="E11" s="24" t="str">
        <f t="shared" si="9"/>
        <v/>
      </c>
      <c r="F11" s="24" t="str">
        <f t="shared" si="9"/>
        <v/>
      </c>
      <c r="G11" s="24" t="str">
        <f t="shared" si="9"/>
        <v/>
      </c>
      <c r="H11" s="24" t="str">
        <f t="shared" si="9"/>
        <v/>
      </c>
      <c r="I11" s="24" t="str">
        <f t="shared" si="9"/>
        <v/>
      </c>
      <c r="J11" s="24" t="str">
        <f t="shared" si="9"/>
        <v/>
      </c>
      <c r="K11" s="24" t="str">
        <f t="shared" si="9"/>
        <v/>
      </c>
      <c r="L11" s="45">
        <f t="shared" si="1"/>
        <v>0</v>
      </c>
      <c r="M11" s="29">
        <f t="shared" si="4"/>
        <v>0</v>
      </c>
      <c r="N11" s="30" t="str">
        <f t="shared" si="2"/>
        <v/>
      </c>
    </row>
    <row r="12" spans="1:14" x14ac:dyDescent="0.2">
      <c r="A12" s="411" t="s">
        <v>665</v>
      </c>
      <c r="B12" s="411"/>
      <c r="C12" s="24" t="str">
        <f t="shared" ref="C12:K12" si="10">IF($M12=0,"",C41/$M12)</f>
        <v/>
      </c>
      <c r="D12" s="24" t="str">
        <f t="shared" si="10"/>
        <v/>
      </c>
      <c r="E12" s="24" t="str">
        <f t="shared" si="10"/>
        <v/>
      </c>
      <c r="F12" s="24" t="str">
        <f t="shared" si="10"/>
        <v/>
      </c>
      <c r="G12" s="24" t="str">
        <f t="shared" si="10"/>
        <v/>
      </c>
      <c r="H12" s="24" t="str">
        <f t="shared" si="10"/>
        <v/>
      </c>
      <c r="I12" s="24" t="str">
        <f t="shared" si="10"/>
        <v/>
      </c>
      <c r="J12" s="24" t="str">
        <f t="shared" si="10"/>
        <v/>
      </c>
      <c r="K12" s="24" t="str">
        <f t="shared" si="10"/>
        <v/>
      </c>
      <c r="L12" s="45">
        <f t="shared" si="1"/>
        <v>0</v>
      </c>
      <c r="M12" s="29">
        <f t="shared" si="4"/>
        <v>0</v>
      </c>
      <c r="N12" s="30" t="str">
        <f t="shared" si="2"/>
        <v/>
      </c>
    </row>
    <row r="13" spans="1:14" x14ac:dyDescent="0.2">
      <c r="A13" s="411" t="s">
        <v>666</v>
      </c>
      <c r="B13" s="411"/>
      <c r="C13" s="24" t="str">
        <f t="shared" ref="C13:K13" si="11">IF($M13=0,"",C42/$M13)</f>
        <v/>
      </c>
      <c r="D13" s="24" t="str">
        <f t="shared" si="11"/>
        <v/>
      </c>
      <c r="E13" s="24" t="str">
        <f t="shared" si="11"/>
        <v/>
      </c>
      <c r="F13" s="24" t="str">
        <f t="shared" si="11"/>
        <v/>
      </c>
      <c r="G13" s="24" t="str">
        <f t="shared" si="11"/>
        <v/>
      </c>
      <c r="H13" s="24" t="str">
        <f t="shared" si="11"/>
        <v/>
      </c>
      <c r="I13" s="24" t="str">
        <f t="shared" si="11"/>
        <v/>
      </c>
      <c r="J13" s="24" t="str">
        <f t="shared" si="11"/>
        <v/>
      </c>
      <c r="K13" s="24" t="str">
        <f t="shared" si="11"/>
        <v/>
      </c>
      <c r="L13" s="45">
        <f t="shared" si="1"/>
        <v>0</v>
      </c>
      <c r="M13" s="29">
        <f t="shared" si="4"/>
        <v>0</v>
      </c>
      <c r="N13" s="30" t="str">
        <f t="shared" si="2"/>
        <v/>
      </c>
    </row>
    <row r="14" spans="1:14" x14ac:dyDescent="0.2">
      <c r="A14" s="411" t="s">
        <v>667</v>
      </c>
      <c r="B14" s="411"/>
      <c r="C14" s="24" t="str">
        <f t="shared" ref="C14:K14" si="12">IF($M14=0,"",C43/$M14)</f>
        <v/>
      </c>
      <c r="D14" s="24" t="str">
        <f t="shared" si="12"/>
        <v/>
      </c>
      <c r="E14" s="24" t="str">
        <f t="shared" si="12"/>
        <v/>
      </c>
      <c r="F14" s="24" t="str">
        <f t="shared" si="12"/>
        <v/>
      </c>
      <c r="G14" s="24" t="str">
        <f t="shared" si="12"/>
        <v/>
      </c>
      <c r="H14" s="24" t="str">
        <f t="shared" si="12"/>
        <v/>
      </c>
      <c r="I14" s="24" t="str">
        <f t="shared" si="12"/>
        <v/>
      </c>
      <c r="J14" s="24" t="str">
        <f t="shared" si="12"/>
        <v/>
      </c>
      <c r="K14" s="24" t="str">
        <f t="shared" si="12"/>
        <v/>
      </c>
      <c r="L14" s="45">
        <f t="shared" si="1"/>
        <v>0</v>
      </c>
      <c r="M14" s="29">
        <f t="shared" si="4"/>
        <v>0</v>
      </c>
      <c r="N14" s="30" t="str">
        <f t="shared" si="2"/>
        <v/>
      </c>
    </row>
    <row r="15" spans="1:14" x14ac:dyDescent="0.2">
      <c r="A15" s="411" t="s">
        <v>668</v>
      </c>
      <c r="B15" s="411"/>
      <c r="C15" s="24" t="str">
        <f t="shared" ref="C15:K15" si="13">IF($M15=0,"",C44/$M15)</f>
        <v/>
      </c>
      <c r="D15" s="24" t="str">
        <f t="shared" si="13"/>
        <v/>
      </c>
      <c r="E15" s="24" t="str">
        <f t="shared" si="13"/>
        <v/>
      </c>
      <c r="F15" s="24" t="str">
        <f t="shared" si="13"/>
        <v/>
      </c>
      <c r="G15" s="24" t="str">
        <f t="shared" si="13"/>
        <v/>
      </c>
      <c r="H15" s="24" t="str">
        <f t="shared" si="13"/>
        <v/>
      </c>
      <c r="I15" s="24" t="str">
        <f t="shared" si="13"/>
        <v/>
      </c>
      <c r="J15" s="24" t="str">
        <f t="shared" si="13"/>
        <v/>
      </c>
      <c r="K15" s="24" t="str">
        <f t="shared" si="13"/>
        <v/>
      </c>
      <c r="L15" s="45">
        <f t="shared" si="1"/>
        <v>0</v>
      </c>
      <c r="M15" s="29">
        <f t="shared" si="4"/>
        <v>0</v>
      </c>
      <c r="N15" s="30" t="str">
        <f t="shared" si="2"/>
        <v/>
      </c>
    </row>
    <row r="16" spans="1:14" x14ac:dyDescent="0.2">
      <c r="A16" s="411" t="s">
        <v>669</v>
      </c>
      <c r="B16" s="411"/>
      <c r="C16" s="24" t="str">
        <f t="shared" ref="C16:K16" si="14">IF($M16=0,"",C45/$M16)</f>
        <v/>
      </c>
      <c r="D16" s="24" t="str">
        <f t="shared" si="14"/>
        <v/>
      </c>
      <c r="E16" s="24" t="str">
        <f t="shared" si="14"/>
        <v/>
      </c>
      <c r="F16" s="24" t="str">
        <f t="shared" si="14"/>
        <v/>
      </c>
      <c r="G16" s="24" t="str">
        <f t="shared" si="14"/>
        <v/>
      </c>
      <c r="H16" s="24" t="str">
        <f t="shared" si="14"/>
        <v/>
      </c>
      <c r="I16" s="24" t="str">
        <f t="shared" si="14"/>
        <v/>
      </c>
      <c r="J16" s="24" t="str">
        <f t="shared" si="14"/>
        <v/>
      </c>
      <c r="K16" s="24" t="str">
        <f t="shared" si="14"/>
        <v/>
      </c>
      <c r="L16" s="45">
        <f t="shared" si="1"/>
        <v>0</v>
      </c>
      <c r="M16" s="29">
        <f t="shared" si="4"/>
        <v>0</v>
      </c>
      <c r="N16" s="30" t="str">
        <f t="shared" si="2"/>
        <v/>
      </c>
    </row>
    <row r="17" spans="1:14" x14ac:dyDescent="0.2">
      <c r="A17" s="411" t="s">
        <v>681</v>
      </c>
      <c r="B17" s="411"/>
      <c r="C17" s="24" t="str">
        <f t="shared" ref="C17:K17" si="15">IF($M17=0,"",C46/$M17)</f>
        <v/>
      </c>
      <c r="D17" s="24" t="str">
        <f t="shared" si="15"/>
        <v/>
      </c>
      <c r="E17" s="24" t="str">
        <f t="shared" si="15"/>
        <v/>
      </c>
      <c r="F17" s="24" t="str">
        <f t="shared" si="15"/>
        <v/>
      </c>
      <c r="G17" s="24" t="str">
        <f t="shared" si="15"/>
        <v/>
      </c>
      <c r="H17" s="24" t="str">
        <f t="shared" si="15"/>
        <v/>
      </c>
      <c r="I17" s="24" t="str">
        <f t="shared" si="15"/>
        <v/>
      </c>
      <c r="J17" s="24" t="str">
        <f t="shared" si="15"/>
        <v/>
      </c>
      <c r="K17" s="24" t="str">
        <f t="shared" si="15"/>
        <v/>
      </c>
      <c r="L17" s="45">
        <f t="shared" si="1"/>
        <v>0</v>
      </c>
      <c r="M17" s="29">
        <f t="shared" si="4"/>
        <v>0</v>
      </c>
      <c r="N17" s="30" t="str">
        <f t="shared" si="2"/>
        <v/>
      </c>
    </row>
    <row r="18" spans="1:14" x14ac:dyDescent="0.2">
      <c r="A18" s="411" t="s">
        <v>670</v>
      </c>
      <c r="B18" s="411"/>
      <c r="C18" s="24" t="str">
        <f t="shared" ref="C18:K18" si="16">IF($M18=0,"",C47/$M18)</f>
        <v/>
      </c>
      <c r="D18" s="24" t="str">
        <f t="shared" si="16"/>
        <v/>
      </c>
      <c r="E18" s="24" t="str">
        <f t="shared" si="16"/>
        <v/>
      </c>
      <c r="F18" s="24" t="str">
        <f t="shared" si="16"/>
        <v/>
      </c>
      <c r="G18" s="24" t="str">
        <f t="shared" si="16"/>
        <v/>
      </c>
      <c r="H18" s="24" t="str">
        <f t="shared" si="16"/>
        <v/>
      </c>
      <c r="I18" s="24" t="str">
        <f t="shared" si="16"/>
        <v/>
      </c>
      <c r="J18" s="24" t="str">
        <f t="shared" si="16"/>
        <v/>
      </c>
      <c r="K18" s="24" t="str">
        <f t="shared" si="16"/>
        <v/>
      </c>
      <c r="L18" s="45">
        <f t="shared" si="1"/>
        <v>0</v>
      </c>
      <c r="M18" s="29">
        <f t="shared" si="4"/>
        <v>0</v>
      </c>
      <c r="N18" s="30" t="str">
        <f t="shared" si="2"/>
        <v/>
      </c>
    </row>
    <row r="19" spans="1:14" x14ac:dyDescent="0.2">
      <c r="A19" s="411" t="s">
        <v>671</v>
      </c>
      <c r="B19" s="411"/>
      <c r="C19" s="24" t="str">
        <f t="shared" ref="C19:K19" si="17">IF($M19=0,"",C48/$M19)</f>
        <v/>
      </c>
      <c r="D19" s="24" t="str">
        <f t="shared" si="17"/>
        <v/>
      </c>
      <c r="E19" s="24" t="str">
        <f t="shared" si="17"/>
        <v/>
      </c>
      <c r="F19" s="24" t="str">
        <f t="shared" si="17"/>
        <v/>
      </c>
      <c r="G19" s="24" t="str">
        <f t="shared" si="17"/>
        <v/>
      </c>
      <c r="H19" s="24" t="str">
        <f t="shared" si="17"/>
        <v/>
      </c>
      <c r="I19" s="24" t="str">
        <f t="shared" si="17"/>
        <v/>
      </c>
      <c r="J19" s="24" t="str">
        <f t="shared" si="17"/>
        <v/>
      </c>
      <c r="K19" s="24" t="str">
        <f t="shared" si="17"/>
        <v/>
      </c>
      <c r="L19" s="45">
        <f t="shared" si="1"/>
        <v>0</v>
      </c>
      <c r="M19" s="29">
        <f t="shared" si="4"/>
        <v>0</v>
      </c>
      <c r="N19" s="30" t="str">
        <f t="shared" si="2"/>
        <v/>
      </c>
    </row>
    <row r="20" spans="1:14" x14ac:dyDescent="0.2">
      <c r="A20" s="411" t="s">
        <v>672</v>
      </c>
      <c r="B20" s="411"/>
      <c r="C20" s="24" t="str">
        <f t="shared" ref="C20:K20" si="18">IF($M20=0,"",C49/$M20)</f>
        <v/>
      </c>
      <c r="D20" s="24" t="str">
        <f t="shared" si="18"/>
        <v/>
      </c>
      <c r="E20" s="24" t="str">
        <f t="shared" si="18"/>
        <v/>
      </c>
      <c r="F20" s="24" t="str">
        <f t="shared" si="18"/>
        <v/>
      </c>
      <c r="G20" s="24" t="str">
        <f t="shared" si="18"/>
        <v/>
      </c>
      <c r="H20" s="24" t="str">
        <f t="shared" si="18"/>
        <v/>
      </c>
      <c r="I20" s="24" t="str">
        <f t="shared" si="18"/>
        <v/>
      </c>
      <c r="J20" s="24" t="str">
        <f t="shared" si="18"/>
        <v/>
      </c>
      <c r="K20" s="24" t="str">
        <f t="shared" si="18"/>
        <v/>
      </c>
      <c r="L20" s="45">
        <f t="shared" si="1"/>
        <v>0</v>
      </c>
      <c r="M20" s="29">
        <f t="shared" si="4"/>
        <v>0</v>
      </c>
      <c r="N20" s="30" t="str">
        <f t="shared" si="2"/>
        <v/>
      </c>
    </row>
    <row r="21" spans="1:14" x14ac:dyDescent="0.2">
      <c r="A21" s="411" t="s">
        <v>673</v>
      </c>
      <c r="B21" s="411"/>
      <c r="C21" s="24" t="str">
        <f t="shared" ref="C21:K21" si="19">IF($M21=0,"",C50/$M21)</f>
        <v/>
      </c>
      <c r="D21" s="24" t="str">
        <f t="shared" si="19"/>
        <v/>
      </c>
      <c r="E21" s="24" t="str">
        <f t="shared" si="19"/>
        <v/>
      </c>
      <c r="F21" s="24" t="str">
        <f t="shared" si="19"/>
        <v/>
      </c>
      <c r="G21" s="24" t="str">
        <f t="shared" si="19"/>
        <v/>
      </c>
      <c r="H21" s="24" t="str">
        <f t="shared" si="19"/>
        <v/>
      </c>
      <c r="I21" s="24" t="str">
        <f t="shared" si="19"/>
        <v/>
      </c>
      <c r="J21" s="24" t="str">
        <f t="shared" si="19"/>
        <v/>
      </c>
      <c r="K21" s="24" t="str">
        <f t="shared" si="19"/>
        <v/>
      </c>
      <c r="L21" s="45">
        <f t="shared" si="1"/>
        <v>0</v>
      </c>
      <c r="M21" s="29">
        <f t="shared" si="4"/>
        <v>0</v>
      </c>
      <c r="N21" s="30" t="str">
        <f t="shared" si="2"/>
        <v/>
      </c>
    </row>
    <row r="22" spans="1:14" x14ac:dyDescent="0.2">
      <c r="A22" s="411" t="s">
        <v>674</v>
      </c>
      <c r="B22" s="411"/>
      <c r="C22" s="24" t="str">
        <f t="shared" ref="C22:K22" si="20">IF($M22=0,"",C51/$M22)</f>
        <v/>
      </c>
      <c r="D22" s="24" t="str">
        <f t="shared" si="20"/>
        <v/>
      </c>
      <c r="E22" s="24" t="str">
        <f t="shared" si="20"/>
        <v/>
      </c>
      <c r="F22" s="24" t="str">
        <f t="shared" si="20"/>
        <v/>
      </c>
      <c r="G22" s="24" t="str">
        <f t="shared" si="20"/>
        <v/>
      </c>
      <c r="H22" s="24" t="str">
        <f t="shared" si="20"/>
        <v/>
      </c>
      <c r="I22" s="24" t="str">
        <f t="shared" si="20"/>
        <v/>
      </c>
      <c r="J22" s="24" t="str">
        <f t="shared" si="20"/>
        <v/>
      </c>
      <c r="K22" s="24" t="str">
        <f t="shared" si="20"/>
        <v/>
      </c>
      <c r="L22" s="45">
        <f t="shared" si="1"/>
        <v>0</v>
      </c>
      <c r="M22" s="29">
        <f t="shared" si="4"/>
        <v>0</v>
      </c>
      <c r="N22" s="30" t="str">
        <f t="shared" si="2"/>
        <v/>
      </c>
    </row>
    <row r="23" spans="1:14" x14ac:dyDescent="0.2">
      <c r="A23" s="411" t="s">
        <v>675</v>
      </c>
      <c r="B23" s="411"/>
      <c r="C23" s="24" t="str">
        <f t="shared" ref="C23:K23" si="21">IF($M23=0,"",C52/$M23)</f>
        <v/>
      </c>
      <c r="D23" s="24" t="str">
        <f t="shared" si="21"/>
        <v/>
      </c>
      <c r="E23" s="24" t="str">
        <f t="shared" si="21"/>
        <v/>
      </c>
      <c r="F23" s="24" t="str">
        <f t="shared" si="21"/>
        <v/>
      </c>
      <c r="G23" s="24" t="str">
        <f t="shared" si="21"/>
        <v/>
      </c>
      <c r="H23" s="24" t="str">
        <f t="shared" si="21"/>
        <v/>
      </c>
      <c r="I23" s="24" t="str">
        <f t="shared" si="21"/>
        <v/>
      </c>
      <c r="J23" s="24" t="str">
        <f t="shared" si="21"/>
        <v/>
      </c>
      <c r="K23" s="24" t="str">
        <f t="shared" si="21"/>
        <v/>
      </c>
      <c r="L23" s="45">
        <f t="shared" si="1"/>
        <v>0</v>
      </c>
      <c r="M23" s="29">
        <f t="shared" si="4"/>
        <v>0</v>
      </c>
      <c r="N23" s="30" t="str">
        <f t="shared" si="2"/>
        <v/>
      </c>
    </row>
    <row r="24" spans="1:14" x14ac:dyDescent="0.2">
      <c r="A24" s="411" t="s">
        <v>676</v>
      </c>
      <c r="B24" s="411"/>
      <c r="C24" s="24" t="str">
        <f t="shared" ref="C24:K24" si="22">IF($M24=0,"",C53/$M24)</f>
        <v/>
      </c>
      <c r="D24" s="24" t="str">
        <f t="shared" si="22"/>
        <v/>
      </c>
      <c r="E24" s="24" t="str">
        <f t="shared" si="22"/>
        <v/>
      </c>
      <c r="F24" s="24" t="str">
        <f t="shared" si="22"/>
        <v/>
      </c>
      <c r="G24" s="24" t="str">
        <f t="shared" si="22"/>
        <v/>
      </c>
      <c r="H24" s="24" t="str">
        <f t="shared" si="22"/>
        <v/>
      </c>
      <c r="I24" s="24" t="str">
        <f t="shared" si="22"/>
        <v/>
      </c>
      <c r="J24" s="24" t="str">
        <f t="shared" si="22"/>
        <v/>
      </c>
      <c r="K24" s="24" t="str">
        <f t="shared" si="22"/>
        <v/>
      </c>
      <c r="L24" s="45">
        <f t="shared" si="1"/>
        <v>0</v>
      </c>
      <c r="M24" s="29">
        <f t="shared" si="4"/>
        <v>0</v>
      </c>
      <c r="N24" s="30" t="str">
        <f t="shared" si="2"/>
        <v/>
      </c>
    </row>
    <row r="25" spans="1:14" x14ac:dyDescent="0.2">
      <c r="A25" s="411" t="s">
        <v>677</v>
      </c>
      <c r="B25" s="411"/>
      <c r="C25" s="24" t="str">
        <f t="shared" ref="C25:K25" si="23">IF($M25=0,"",C54/$M25)</f>
        <v/>
      </c>
      <c r="D25" s="24" t="str">
        <f t="shared" si="23"/>
        <v/>
      </c>
      <c r="E25" s="24" t="str">
        <f t="shared" si="23"/>
        <v/>
      </c>
      <c r="F25" s="24" t="str">
        <f t="shared" si="23"/>
        <v/>
      </c>
      <c r="G25" s="24" t="str">
        <f t="shared" si="23"/>
        <v/>
      </c>
      <c r="H25" s="24" t="str">
        <f t="shared" si="23"/>
        <v/>
      </c>
      <c r="I25" s="24" t="str">
        <f t="shared" si="23"/>
        <v/>
      </c>
      <c r="J25" s="24" t="str">
        <f t="shared" si="23"/>
        <v/>
      </c>
      <c r="K25" s="24" t="str">
        <f t="shared" si="23"/>
        <v/>
      </c>
      <c r="L25" s="45">
        <f t="shared" si="1"/>
        <v>0</v>
      </c>
      <c r="M25" s="29">
        <f t="shared" si="4"/>
        <v>0</v>
      </c>
      <c r="N25" s="30" t="str">
        <f t="shared" si="2"/>
        <v/>
      </c>
    </row>
    <row r="26" spans="1:14" x14ac:dyDescent="0.2">
      <c r="A26" s="411" t="s">
        <v>678</v>
      </c>
      <c r="B26" s="411"/>
      <c r="C26" s="24" t="str">
        <f t="shared" ref="C26:K26" si="24">IF($M26=0,"",C55/$M26)</f>
        <v/>
      </c>
      <c r="D26" s="24" t="str">
        <f t="shared" si="24"/>
        <v/>
      </c>
      <c r="E26" s="24" t="str">
        <f t="shared" si="24"/>
        <v/>
      </c>
      <c r="F26" s="24" t="str">
        <f t="shared" si="24"/>
        <v/>
      </c>
      <c r="G26" s="24" t="str">
        <f t="shared" si="24"/>
        <v/>
      </c>
      <c r="H26" s="24" t="str">
        <f t="shared" si="24"/>
        <v/>
      </c>
      <c r="I26" s="24" t="str">
        <f t="shared" si="24"/>
        <v/>
      </c>
      <c r="J26" s="24" t="str">
        <f t="shared" si="24"/>
        <v/>
      </c>
      <c r="K26" s="24" t="str">
        <f t="shared" si="24"/>
        <v/>
      </c>
      <c r="L26" s="45">
        <f t="shared" si="1"/>
        <v>0</v>
      </c>
      <c r="M26" s="29">
        <f t="shared" si="4"/>
        <v>0</v>
      </c>
      <c r="N26" s="30" t="str">
        <f t="shared" si="2"/>
        <v/>
      </c>
    </row>
    <row r="27" spans="1:14" x14ac:dyDescent="0.2">
      <c r="A27" s="411" t="s">
        <v>679</v>
      </c>
      <c r="B27" s="411"/>
      <c r="C27" s="24" t="str">
        <f t="shared" ref="C27:K27" si="25">IF($M27=0,"",C56/$M27)</f>
        <v/>
      </c>
      <c r="D27" s="24" t="str">
        <f t="shared" si="25"/>
        <v/>
      </c>
      <c r="E27" s="24" t="str">
        <f t="shared" si="25"/>
        <v/>
      </c>
      <c r="F27" s="24" t="str">
        <f t="shared" si="25"/>
        <v/>
      </c>
      <c r="G27" s="24" t="str">
        <f t="shared" si="25"/>
        <v/>
      </c>
      <c r="H27" s="24" t="str">
        <f t="shared" si="25"/>
        <v/>
      </c>
      <c r="I27" s="24" t="str">
        <f t="shared" si="25"/>
        <v/>
      </c>
      <c r="J27" s="24" t="str">
        <f t="shared" si="25"/>
        <v/>
      </c>
      <c r="K27" s="24" t="str">
        <f t="shared" si="25"/>
        <v/>
      </c>
      <c r="L27" s="45">
        <f t="shared" si="1"/>
        <v>0</v>
      </c>
      <c r="M27" s="29">
        <f t="shared" si="4"/>
        <v>0</v>
      </c>
      <c r="N27" s="30" t="str">
        <f t="shared" si="2"/>
        <v/>
      </c>
    </row>
    <row r="28" spans="1:14" x14ac:dyDescent="0.2">
      <c r="A28" s="405" t="s">
        <v>0</v>
      </c>
      <c r="B28" s="31" t="s">
        <v>1</v>
      </c>
      <c r="C28" s="29">
        <f>C58-C57</f>
        <v>0</v>
      </c>
      <c r="D28" s="29">
        <f t="shared" ref="D28:K28" si="26">D58-D57</f>
        <v>0</v>
      </c>
      <c r="E28" s="29">
        <f t="shared" si="26"/>
        <v>0</v>
      </c>
      <c r="F28" s="29">
        <f t="shared" si="26"/>
        <v>0</v>
      </c>
      <c r="G28" s="29">
        <f t="shared" si="26"/>
        <v>0</v>
      </c>
      <c r="H28" s="29">
        <f t="shared" si="26"/>
        <v>0</v>
      </c>
      <c r="I28" s="29">
        <f t="shared" si="26"/>
        <v>0</v>
      </c>
      <c r="J28" s="29">
        <f t="shared" si="26"/>
        <v>0</v>
      </c>
      <c r="K28" s="29">
        <f t="shared" si="26"/>
        <v>0</v>
      </c>
      <c r="L28" s="243">
        <f>L58</f>
        <v>0</v>
      </c>
      <c r="M28" s="29">
        <f>N58-M58-N57+M57</f>
        <v>0</v>
      </c>
      <c r="N28" s="30" t="str">
        <f t="shared" si="2"/>
        <v/>
      </c>
    </row>
    <row r="29" spans="1:14" x14ac:dyDescent="0.2">
      <c r="A29" s="393"/>
      <c r="B29" s="22" t="s">
        <v>2</v>
      </c>
      <c r="C29" s="30" t="str">
        <f t="shared" ref="C29:M29" si="27">IF($M28=0,"",C28/$M28)</f>
        <v/>
      </c>
      <c r="D29" s="30" t="str">
        <f t="shared" si="27"/>
        <v/>
      </c>
      <c r="E29" s="30" t="str">
        <f t="shared" si="27"/>
        <v/>
      </c>
      <c r="F29" s="30" t="str">
        <f t="shared" si="27"/>
        <v/>
      </c>
      <c r="G29" s="30" t="str">
        <f t="shared" si="27"/>
        <v/>
      </c>
      <c r="H29" s="30" t="str">
        <f t="shared" si="27"/>
        <v/>
      </c>
      <c r="I29" s="30" t="str">
        <f t="shared" si="27"/>
        <v/>
      </c>
      <c r="J29" s="30" t="str">
        <f t="shared" si="27"/>
        <v/>
      </c>
      <c r="K29" s="30" t="str">
        <f t="shared" si="27"/>
        <v/>
      </c>
      <c r="L29" s="231"/>
      <c r="M29" s="30" t="str">
        <f t="shared" si="27"/>
        <v/>
      </c>
      <c r="N29" s="30"/>
    </row>
    <row r="30" spans="1:14" x14ac:dyDescent="0.2">
      <c r="A30" s="18" t="str">
        <f>Titel!$A$15</f>
        <v>© 2025 IFT Institut für Therapieforschung, München</v>
      </c>
      <c r="B30" s="18"/>
      <c r="C30" s="18"/>
      <c r="L30" s="217"/>
      <c r="M30" s="19" t="s">
        <v>22</v>
      </c>
      <c r="N30" s="20">
        <f>IF(N58=0,0,(M58+N57-M57)/N58)</f>
        <v>0</v>
      </c>
    </row>
    <row r="32" spans="1:14" ht="12.75" x14ac:dyDescent="0.2">
      <c r="A32" s="417" t="s">
        <v>277</v>
      </c>
      <c r="B32" s="418"/>
      <c r="C32" s="439" t="s">
        <v>170</v>
      </c>
      <c r="D32" s="440"/>
      <c r="E32" s="440"/>
      <c r="F32" s="440"/>
      <c r="G32" s="440"/>
      <c r="H32" s="440"/>
      <c r="I32" s="440"/>
      <c r="J32" s="440"/>
      <c r="K32" s="440"/>
      <c r="L32" s="440"/>
      <c r="M32" s="440"/>
      <c r="N32" s="441"/>
    </row>
    <row r="33" spans="1:14" ht="22.5" x14ac:dyDescent="0.2">
      <c r="A33" s="417"/>
      <c r="B33" s="417"/>
      <c r="C33" s="54" t="s">
        <v>369</v>
      </c>
      <c r="D33" s="68" t="s">
        <v>172</v>
      </c>
      <c r="E33" s="68" t="s">
        <v>173</v>
      </c>
      <c r="F33" s="68" t="s">
        <v>174</v>
      </c>
      <c r="G33" s="68" t="s">
        <v>175</v>
      </c>
      <c r="H33" s="68" t="s">
        <v>176</v>
      </c>
      <c r="I33" s="68" t="s">
        <v>177</v>
      </c>
      <c r="J33" s="68" t="s">
        <v>178</v>
      </c>
      <c r="K33" s="68" t="s">
        <v>179</v>
      </c>
      <c r="L33" s="43" t="s">
        <v>358</v>
      </c>
      <c r="M33" s="25" t="s">
        <v>3</v>
      </c>
      <c r="N33" s="26" t="s">
        <v>0</v>
      </c>
    </row>
    <row r="34" spans="1:14" x14ac:dyDescent="0.2">
      <c r="A34" s="416" t="s">
        <v>659</v>
      </c>
      <c r="B34" s="416"/>
      <c r="C34" s="79">
        <f t="array" ref="C34:N58">[1]gsby250200!$D$1156:$O$1180</f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232">
        <v>0</v>
      </c>
      <c r="M34" s="79">
        <v>0</v>
      </c>
      <c r="N34" s="37">
        <v>0</v>
      </c>
    </row>
    <row r="35" spans="1:14" x14ac:dyDescent="0.2">
      <c r="A35" s="416" t="s">
        <v>660</v>
      </c>
      <c r="B35" s="416"/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232">
        <v>0</v>
      </c>
      <c r="M35" s="79">
        <v>0</v>
      </c>
      <c r="N35" s="37">
        <v>0</v>
      </c>
    </row>
    <row r="36" spans="1:14" x14ac:dyDescent="0.2">
      <c r="A36" s="416" t="s">
        <v>661</v>
      </c>
      <c r="B36" s="416"/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232">
        <v>0</v>
      </c>
      <c r="M36" s="79">
        <v>0</v>
      </c>
      <c r="N36" s="37">
        <v>0</v>
      </c>
    </row>
    <row r="37" spans="1:14" x14ac:dyDescent="0.2">
      <c r="A37" s="416" t="s">
        <v>241</v>
      </c>
      <c r="B37" s="416"/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79">
        <v>0</v>
      </c>
      <c r="N37" s="37">
        <v>0</v>
      </c>
    </row>
    <row r="38" spans="1:14" ht="11.25" customHeight="1" x14ac:dyDescent="0.2">
      <c r="A38" s="416" t="s">
        <v>662</v>
      </c>
      <c r="B38" s="416"/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232">
        <v>0</v>
      </c>
      <c r="M38" s="79">
        <v>0</v>
      </c>
      <c r="N38" s="37">
        <v>0</v>
      </c>
    </row>
    <row r="39" spans="1:14" x14ac:dyDescent="0.2">
      <c r="A39" s="416" t="s">
        <v>663</v>
      </c>
      <c r="B39" s="416"/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232">
        <v>0</v>
      </c>
      <c r="M39" s="79">
        <v>0</v>
      </c>
      <c r="N39" s="37">
        <v>0</v>
      </c>
    </row>
    <row r="40" spans="1:14" ht="11.25" customHeight="1" x14ac:dyDescent="0.2">
      <c r="A40" s="416" t="s">
        <v>664</v>
      </c>
      <c r="B40" s="416"/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232">
        <v>0</v>
      </c>
      <c r="M40" s="79">
        <v>0</v>
      </c>
      <c r="N40" s="37">
        <v>0</v>
      </c>
    </row>
    <row r="41" spans="1:14" x14ac:dyDescent="0.2">
      <c r="A41" s="416" t="s">
        <v>665</v>
      </c>
      <c r="B41" s="416"/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232">
        <v>0</v>
      </c>
      <c r="M41" s="79">
        <v>0</v>
      </c>
      <c r="N41" s="37">
        <v>0</v>
      </c>
    </row>
    <row r="42" spans="1:14" x14ac:dyDescent="0.2">
      <c r="A42" s="416" t="s">
        <v>666</v>
      </c>
      <c r="B42" s="416"/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232">
        <v>0</v>
      </c>
      <c r="M42" s="79">
        <v>0</v>
      </c>
      <c r="N42" s="37">
        <v>0</v>
      </c>
    </row>
    <row r="43" spans="1:14" ht="11.25" customHeight="1" x14ac:dyDescent="0.2">
      <c r="A43" s="416" t="s">
        <v>667</v>
      </c>
      <c r="B43" s="416"/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232">
        <v>0</v>
      </c>
      <c r="M43" s="79">
        <v>0</v>
      </c>
      <c r="N43" s="37">
        <v>0</v>
      </c>
    </row>
    <row r="44" spans="1:14" x14ac:dyDescent="0.2">
      <c r="A44" s="416" t="s">
        <v>668</v>
      </c>
      <c r="B44" s="416"/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232">
        <v>0</v>
      </c>
      <c r="M44" s="79">
        <v>0</v>
      </c>
      <c r="N44" s="37">
        <v>0</v>
      </c>
    </row>
    <row r="45" spans="1:14" ht="11.25" customHeight="1" x14ac:dyDescent="0.2">
      <c r="A45" s="416" t="s">
        <v>669</v>
      </c>
      <c r="B45" s="416"/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0</v>
      </c>
      <c r="K45" s="79">
        <v>0</v>
      </c>
      <c r="L45" s="232">
        <v>0</v>
      </c>
      <c r="M45" s="79">
        <v>0</v>
      </c>
      <c r="N45" s="37">
        <v>0</v>
      </c>
    </row>
    <row r="46" spans="1:14" ht="11.25" customHeight="1" x14ac:dyDescent="0.2">
      <c r="A46" s="416" t="s">
        <v>680</v>
      </c>
      <c r="B46" s="416"/>
      <c r="C46" s="79">
        <v>0</v>
      </c>
      <c r="D46" s="79">
        <v>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232">
        <v>0</v>
      </c>
      <c r="M46" s="79">
        <v>0</v>
      </c>
      <c r="N46" s="37">
        <v>0</v>
      </c>
    </row>
    <row r="47" spans="1:14" x14ac:dyDescent="0.2">
      <c r="A47" s="416" t="s">
        <v>670</v>
      </c>
      <c r="B47" s="416"/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232">
        <v>0</v>
      </c>
      <c r="M47" s="79">
        <v>0</v>
      </c>
      <c r="N47" s="37">
        <v>0</v>
      </c>
    </row>
    <row r="48" spans="1:14" ht="11.25" customHeight="1" x14ac:dyDescent="0.2">
      <c r="A48" s="416" t="s">
        <v>671</v>
      </c>
      <c r="B48" s="416"/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232">
        <v>0</v>
      </c>
      <c r="M48" s="79">
        <v>0</v>
      </c>
      <c r="N48" s="37">
        <v>0</v>
      </c>
    </row>
    <row r="49" spans="1:14" ht="11.25" customHeight="1" x14ac:dyDescent="0.2">
      <c r="A49" s="416" t="s">
        <v>672</v>
      </c>
      <c r="B49" s="416"/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232">
        <v>0</v>
      </c>
      <c r="M49" s="79">
        <v>0</v>
      </c>
      <c r="N49" s="37">
        <v>0</v>
      </c>
    </row>
    <row r="50" spans="1:14" x14ac:dyDescent="0.2">
      <c r="A50" s="416" t="s">
        <v>673</v>
      </c>
      <c r="B50" s="416"/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232">
        <v>0</v>
      </c>
      <c r="M50" s="79">
        <v>0</v>
      </c>
      <c r="N50" s="37">
        <v>0</v>
      </c>
    </row>
    <row r="51" spans="1:14" ht="11.25" customHeight="1" x14ac:dyDescent="0.2">
      <c r="A51" s="416" t="s">
        <v>674</v>
      </c>
      <c r="B51" s="416"/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232">
        <v>0</v>
      </c>
      <c r="M51" s="79">
        <v>0</v>
      </c>
      <c r="N51" s="37">
        <v>0</v>
      </c>
    </row>
    <row r="52" spans="1:14" x14ac:dyDescent="0.2">
      <c r="A52" s="416" t="s">
        <v>675</v>
      </c>
      <c r="B52" s="416"/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232">
        <v>0</v>
      </c>
      <c r="M52" s="79">
        <v>0</v>
      </c>
      <c r="N52" s="37">
        <v>0</v>
      </c>
    </row>
    <row r="53" spans="1:14" x14ac:dyDescent="0.2">
      <c r="A53" s="416" t="s">
        <v>676</v>
      </c>
      <c r="B53" s="416"/>
      <c r="C53" s="79">
        <v>0</v>
      </c>
      <c r="D53" s="79">
        <v>0</v>
      </c>
      <c r="E53" s="79">
        <v>0</v>
      </c>
      <c r="F53" s="79">
        <v>0</v>
      </c>
      <c r="G53" s="79">
        <v>0</v>
      </c>
      <c r="H53" s="79">
        <v>0</v>
      </c>
      <c r="I53" s="79">
        <v>0</v>
      </c>
      <c r="J53" s="79">
        <v>0</v>
      </c>
      <c r="K53" s="79">
        <v>0</v>
      </c>
      <c r="L53" s="232">
        <v>0</v>
      </c>
      <c r="M53" s="79">
        <v>0</v>
      </c>
      <c r="N53" s="37">
        <v>0</v>
      </c>
    </row>
    <row r="54" spans="1:14" ht="11.25" customHeight="1" x14ac:dyDescent="0.2">
      <c r="A54" s="416" t="s">
        <v>677</v>
      </c>
      <c r="B54" s="416"/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232">
        <v>0</v>
      </c>
      <c r="M54" s="79">
        <v>0</v>
      </c>
      <c r="N54" s="37">
        <v>0</v>
      </c>
    </row>
    <row r="55" spans="1:14" x14ac:dyDescent="0.2">
      <c r="A55" s="416" t="s">
        <v>678</v>
      </c>
      <c r="B55" s="416"/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232">
        <v>0</v>
      </c>
      <c r="M55" s="79">
        <v>0</v>
      </c>
      <c r="N55" s="37">
        <v>0</v>
      </c>
    </row>
    <row r="56" spans="1:14" x14ac:dyDescent="0.2">
      <c r="A56" s="416" t="s">
        <v>679</v>
      </c>
      <c r="B56" s="416"/>
      <c r="C56" s="79">
        <v>0</v>
      </c>
      <c r="D56" s="79">
        <v>0</v>
      </c>
      <c r="E56" s="79">
        <v>0</v>
      </c>
      <c r="F56" s="79">
        <v>0</v>
      </c>
      <c r="G56" s="79">
        <v>0</v>
      </c>
      <c r="H56" s="79">
        <v>0</v>
      </c>
      <c r="I56" s="79">
        <v>0</v>
      </c>
      <c r="J56" s="79">
        <v>0</v>
      </c>
      <c r="K56" s="79">
        <v>0</v>
      </c>
      <c r="L56" s="232">
        <v>0</v>
      </c>
      <c r="M56" s="79">
        <v>0</v>
      </c>
      <c r="N56" s="37">
        <v>0</v>
      </c>
    </row>
    <row r="57" spans="1:14" x14ac:dyDescent="0.2">
      <c r="A57" s="416" t="s">
        <v>3</v>
      </c>
      <c r="B57" s="416"/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232">
        <v>0</v>
      </c>
      <c r="M57" s="79">
        <v>0</v>
      </c>
      <c r="N57" s="37">
        <v>0</v>
      </c>
    </row>
    <row r="58" spans="1:14" x14ac:dyDescent="0.2">
      <c r="A58" s="419" t="s">
        <v>18</v>
      </c>
      <c r="B58" s="419"/>
      <c r="C58" s="80">
        <v>0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80">
        <v>0</v>
      </c>
      <c r="L58" s="233">
        <v>0</v>
      </c>
      <c r="M58" s="80">
        <v>0</v>
      </c>
      <c r="N58" s="80">
        <v>0</v>
      </c>
    </row>
  </sheetData>
  <mergeCells count="54">
    <mergeCell ref="A46:B46"/>
    <mergeCell ref="A47:B47"/>
    <mergeCell ref="A48:B48"/>
    <mergeCell ref="A57:B57"/>
    <mergeCell ref="A58:B58"/>
    <mergeCell ref="A55:B55"/>
    <mergeCell ref="A56:B56"/>
    <mergeCell ref="A49:B49"/>
    <mergeCell ref="A50:B50"/>
    <mergeCell ref="A51:B51"/>
    <mergeCell ref="A52:B52"/>
    <mergeCell ref="A53:B53"/>
    <mergeCell ref="A54:B54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28:A29"/>
    <mergeCell ref="A32:B33"/>
    <mergeCell ref="C32:N32"/>
    <mergeCell ref="A34:B34"/>
    <mergeCell ref="A35:B35"/>
    <mergeCell ref="A17:B17"/>
    <mergeCell ref="A18:B18"/>
    <mergeCell ref="A19:B19"/>
    <mergeCell ref="A26:B26"/>
    <mergeCell ref="A27:B27"/>
    <mergeCell ref="A20:B20"/>
    <mergeCell ref="A21:B21"/>
    <mergeCell ref="A22:B22"/>
    <mergeCell ref="A23:B23"/>
    <mergeCell ref="A24:B24"/>
    <mergeCell ref="A25:B25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L3"/>
    <mergeCell ref="M3:N3"/>
    <mergeCell ref="A5:B5"/>
    <mergeCell ref="A6:B6"/>
  </mergeCells>
  <hyperlinks>
    <hyperlink ref="A1" location="Inhalt!A1" display="Inhalt!A1" xr:uid="{00000000-0004-0000-3700-000000000000}"/>
  </hyperlinks>
  <pageMargins left="0.39374999999999999" right="0.19652777777777777" top="0.39374999999999999" bottom="0.39374999999999999" header="0.19652777777777777" footer="0.19652777777777777"/>
  <pageSetup paperSize="9" scale="92" firstPageNumber="0" fitToHeight="0" orientation="landscape" horizontalDpi="300" verticalDpi="300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Tabelle56"/>
  <dimension ref="A1:L5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11.1406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2" x14ac:dyDescent="0.2">
      <c r="A1" s="188" t="str">
        <f>Inhalt!B36</f>
        <v>Z0_08</v>
      </c>
      <c r="B1" s="15" t="str">
        <f>Inhalt!C36</f>
        <v>: Vermittlung durch + Art der Beendigung</v>
      </c>
    </row>
    <row r="3" spans="1:12" x14ac:dyDescent="0.2">
      <c r="A3" s="436" t="s">
        <v>351</v>
      </c>
      <c r="B3" s="436"/>
      <c r="C3" s="362" t="s">
        <v>39</v>
      </c>
      <c r="D3" s="362"/>
      <c r="E3" s="362"/>
      <c r="F3" s="362"/>
      <c r="G3" s="362"/>
      <c r="H3" s="362"/>
      <c r="I3" s="362"/>
      <c r="J3" s="362"/>
      <c r="K3" s="367" t="s">
        <v>0</v>
      </c>
      <c r="L3" s="367"/>
    </row>
    <row r="4" spans="1:12" ht="33.75" x14ac:dyDescent="0.2">
      <c r="A4" s="436"/>
      <c r="B4" s="436"/>
      <c r="C4" s="39" t="s">
        <v>140</v>
      </c>
      <c r="D4" s="39" t="s">
        <v>5</v>
      </c>
      <c r="E4" s="39" t="s">
        <v>6</v>
      </c>
      <c r="F4" s="39" t="s">
        <v>7</v>
      </c>
      <c r="G4" s="39" t="s">
        <v>8</v>
      </c>
      <c r="H4" s="39" t="s">
        <v>9</v>
      </c>
      <c r="I4" s="39" t="s">
        <v>10</v>
      </c>
      <c r="J4" s="23" t="s">
        <v>11</v>
      </c>
      <c r="K4" s="17" t="s">
        <v>1</v>
      </c>
      <c r="L4" s="17" t="s">
        <v>2</v>
      </c>
    </row>
    <row r="5" spans="1:12" x14ac:dyDescent="0.2">
      <c r="A5" s="411" t="s">
        <v>659</v>
      </c>
      <c r="B5" s="411"/>
      <c r="C5" s="24" t="str">
        <f t="shared" ref="C5:J14" si="0">IF($K5=0,"",C34/$K5)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9">
        <f>L34-K34</f>
        <v>0</v>
      </c>
      <c r="L5" s="30" t="str">
        <f t="shared" ref="L5:L28" si="1">IF(K$28=0,"",K5/K$28)</f>
        <v/>
      </c>
    </row>
    <row r="6" spans="1:12" x14ac:dyDescent="0.2">
      <c r="A6" s="411" t="s">
        <v>660</v>
      </c>
      <c r="B6" s="411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4" t="str">
        <f t="shared" si="0"/>
        <v/>
      </c>
      <c r="K6" s="29">
        <f t="shared" ref="K6:K27" si="2">L35-K35</f>
        <v>0</v>
      </c>
      <c r="L6" s="30" t="str">
        <f t="shared" si="1"/>
        <v/>
      </c>
    </row>
    <row r="7" spans="1:12" x14ac:dyDescent="0.2">
      <c r="A7" s="411" t="s">
        <v>661</v>
      </c>
      <c r="B7" s="411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4" t="str">
        <f t="shared" si="0"/>
        <v/>
      </c>
      <c r="J7" s="24" t="str">
        <f t="shared" si="0"/>
        <v/>
      </c>
      <c r="K7" s="29">
        <f t="shared" si="2"/>
        <v>0</v>
      </c>
      <c r="L7" s="30" t="str">
        <f t="shared" si="1"/>
        <v/>
      </c>
    </row>
    <row r="8" spans="1:12" x14ac:dyDescent="0.2">
      <c r="A8" s="411" t="s">
        <v>241</v>
      </c>
      <c r="B8" s="411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4" t="str">
        <f t="shared" si="0"/>
        <v/>
      </c>
      <c r="J8" s="24" t="str">
        <f t="shared" si="0"/>
        <v/>
      </c>
      <c r="K8" s="29">
        <f t="shared" si="2"/>
        <v>0</v>
      </c>
      <c r="L8" s="30" t="str">
        <f t="shared" si="1"/>
        <v/>
      </c>
    </row>
    <row r="9" spans="1:12" x14ac:dyDescent="0.2">
      <c r="A9" s="411" t="s">
        <v>662</v>
      </c>
      <c r="B9" s="411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4" t="str">
        <f t="shared" si="0"/>
        <v/>
      </c>
      <c r="J9" s="24" t="str">
        <f t="shared" si="0"/>
        <v/>
      </c>
      <c r="K9" s="29">
        <f t="shared" si="2"/>
        <v>0</v>
      </c>
      <c r="L9" s="30" t="str">
        <f t="shared" si="1"/>
        <v/>
      </c>
    </row>
    <row r="10" spans="1:12" x14ac:dyDescent="0.2">
      <c r="A10" s="411" t="s">
        <v>663</v>
      </c>
      <c r="B10" s="411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4" t="str">
        <f t="shared" si="0"/>
        <v/>
      </c>
      <c r="J10" s="24" t="str">
        <f t="shared" si="0"/>
        <v/>
      </c>
      <c r="K10" s="29">
        <f t="shared" si="2"/>
        <v>0</v>
      </c>
      <c r="L10" s="30" t="str">
        <f t="shared" si="1"/>
        <v/>
      </c>
    </row>
    <row r="11" spans="1:12" x14ac:dyDescent="0.2">
      <c r="A11" s="411" t="s">
        <v>664</v>
      </c>
      <c r="B11" s="411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4" t="str">
        <f t="shared" si="0"/>
        <v/>
      </c>
      <c r="J11" s="24" t="str">
        <f t="shared" si="0"/>
        <v/>
      </c>
      <c r="K11" s="29">
        <f t="shared" si="2"/>
        <v>0</v>
      </c>
      <c r="L11" s="30" t="str">
        <f t="shared" si="1"/>
        <v/>
      </c>
    </row>
    <row r="12" spans="1:12" x14ac:dyDescent="0.2">
      <c r="A12" s="411" t="s">
        <v>665</v>
      </c>
      <c r="B12" s="411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4" t="str">
        <f t="shared" si="0"/>
        <v/>
      </c>
      <c r="J12" s="24" t="str">
        <f t="shared" si="0"/>
        <v/>
      </c>
      <c r="K12" s="29">
        <f t="shared" si="2"/>
        <v>0</v>
      </c>
      <c r="L12" s="30" t="str">
        <f t="shared" si="1"/>
        <v/>
      </c>
    </row>
    <row r="13" spans="1:12" x14ac:dyDescent="0.2">
      <c r="A13" s="411" t="s">
        <v>666</v>
      </c>
      <c r="B13" s="411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4" t="str">
        <f t="shared" si="0"/>
        <v/>
      </c>
      <c r="J13" s="24" t="str">
        <f t="shared" si="0"/>
        <v/>
      </c>
      <c r="K13" s="29">
        <f t="shared" si="2"/>
        <v>0</v>
      </c>
      <c r="L13" s="30" t="str">
        <f t="shared" si="1"/>
        <v/>
      </c>
    </row>
    <row r="14" spans="1:12" x14ac:dyDescent="0.2">
      <c r="A14" s="411" t="s">
        <v>667</v>
      </c>
      <c r="B14" s="411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4" t="str">
        <f t="shared" si="0"/>
        <v/>
      </c>
      <c r="J14" s="24" t="str">
        <f t="shared" si="0"/>
        <v/>
      </c>
      <c r="K14" s="29">
        <f t="shared" si="2"/>
        <v>0</v>
      </c>
      <c r="L14" s="30" t="str">
        <f t="shared" si="1"/>
        <v/>
      </c>
    </row>
    <row r="15" spans="1:12" x14ac:dyDescent="0.2">
      <c r="A15" s="411" t="s">
        <v>668</v>
      </c>
      <c r="B15" s="411"/>
      <c r="C15" s="24" t="str">
        <f t="shared" ref="C15:J24" si="3">IF($K15=0,"",C44/$K15)</f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9">
        <f t="shared" si="2"/>
        <v>0</v>
      </c>
      <c r="L15" s="30" t="str">
        <f t="shared" si="1"/>
        <v/>
      </c>
    </row>
    <row r="16" spans="1:12" x14ac:dyDescent="0.2">
      <c r="A16" s="411" t="s">
        <v>669</v>
      </c>
      <c r="B16" s="411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9">
        <f t="shared" si="2"/>
        <v>0</v>
      </c>
      <c r="L16" s="30" t="str">
        <f t="shared" si="1"/>
        <v/>
      </c>
    </row>
    <row r="17" spans="1:12" x14ac:dyDescent="0.2">
      <c r="A17" s="411" t="s">
        <v>681</v>
      </c>
      <c r="B17" s="411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9">
        <f t="shared" si="2"/>
        <v>0</v>
      </c>
      <c r="L17" s="30" t="str">
        <f t="shared" si="1"/>
        <v/>
      </c>
    </row>
    <row r="18" spans="1:12" x14ac:dyDescent="0.2">
      <c r="A18" s="411" t="s">
        <v>670</v>
      </c>
      <c r="B18" s="411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9">
        <f t="shared" si="2"/>
        <v>0</v>
      </c>
      <c r="L18" s="30" t="str">
        <f t="shared" si="1"/>
        <v/>
      </c>
    </row>
    <row r="19" spans="1:12" x14ac:dyDescent="0.2">
      <c r="A19" s="411" t="s">
        <v>671</v>
      </c>
      <c r="B19" s="411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9">
        <f t="shared" si="2"/>
        <v>0</v>
      </c>
      <c r="L19" s="30" t="str">
        <f t="shared" si="1"/>
        <v/>
      </c>
    </row>
    <row r="20" spans="1:12" x14ac:dyDescent="0.2">
      <c r="A20" s="411" t="s">
        <v>672</v>
      </c>
      <c r="B20" s="411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9">
        <f t="shared" si="2"/>
        <v>0</v>
      </c>
      <c r="L20" s="30" t="str">
        <f t="shared" si="1"/>
        <v/>
      </c>
    </row>
    <row r="21" spans="1:12" x14ac:dyDescent="0.2">
      <c r="A21" s="411" t="s">
        <v>673</v>
      </c>
      <c r="B21" s="411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9">
        <f t="shared" si="2"/>
        <v>0</v>
      </c>
      <c r="L21" s="30" t="str">
        <f t="shared" si="1"/>
        <v/>
      </c>
    </row>
    <row r="22" spans="1:12" x14ac:dyDescent="0.2">
      <c r="A22" s="411" t="s">
        <v>674</v>
      </c>
      <c r="B22" s="411"/>
      <c r="C22" s="24" t="str">
        <f t="shared" si="3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4" t="str">
        <f t="shared" si="3"/>
        <v/>
      </c>
      <c r="J22" s="24" t="str">
        <f t="shared" si="3"/>
        <v/>
      </c>
      <c r="K22" s="29">
        <f t="shared" si="2"/>
        <v>0</v>
      </c>
      <c r="L22" s="30" t="str">
        <f t="shared" si="1"/>
        <v/>
      </c>
    </row>
    <row r="23" spans="1:12" x14ac:dyDescent="0.2">
      <c r="A23" s="411" t="s">
        <v>675</v>
      </c>
      <c r="B23" s="411"/>
      <c r="C23" s="24" t="str">
        <f t="shared" si="3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4" t="str">
        <f t="shared" si="3"/>
        <v/>
      </c>
      <c r="J23" s="24" t="str">
        <f t="shared" si="3"/>
        <v/>
      </c>
      <c r="K23" s="29">
        <f t="shared" si="2"/>
        <v>0</v>
      </c>
      <c r="L23" s="30" t="str">
        <f t="shared" si="1"/>
        <v/>
      </c>
    </row>
    <row r="24" spans="1:12" x14ac:dyDescent="0.2">
      <c r="A24" s="411" t="s">
        <v>676</v>
      </c>
      <c r="B24" s="411"/>
      <c r="C24" s="24" t="str">
        <f t="shared" si="3"/>
        <v/>
      </c>
      <c r="D24" s="24" t="str">
        <f t="shared" si="3"/>
        <v/>
      </c>
      <c r="E24" s="24" t="str">
        <f t="shared" si="3"/>
        <v/>
      </c>
      <c r="F24" s="24" t="str">
        <f t="shared" si="3"/>
        <v/>
      </c>
      <c r="G24" s="24" t="str">
        <f t="shared" si="3"/>
        <v/>
      </c>
      <c r="H24" s="24" t="str">
        <f t="shared" si="3"/>
        <v/>
      </c>
      <c r="I24" s="24" t="str">
        <f t="shared" si="3"/>
        <v/>
      </c>
      <c r="J24" s="24" t="str">
        <f t="shared" si="3"/>
        <v/>
      </c>
      <c r="K24" s="29">
        <f t="shared" si="2"/>
        <v>0</v>
      </c>
      <c r="L24" s="30" t="str">
        <f t="shared" si="1"/>
        <v/>
      </c>
    </row>
    <row r="25" spans="1:12" x14ac:dyDescent="0.2">
      <c r="A25" s="411" t="s">
        <v>677</v>
      </c>
      <c r="B25" s="411"/>
      <c r="C25" s="24" t="str">
        <f t="shared" ref="C25:J27" si="4">IF($K25=0,"",C54/$K25)</f>
        <v/>
      </c>
      <c r="D25" s="24" t="str">
        <f t="shared" si="4"/>
        <v/>
      </c>
      <c r="E25" s="24" t="str">
        <f t="shared" si="4"/>
        <v/>
      </c>
      <c r="F25" s="24" t="str">
        <f t="shared" si="4"/>
        <v/>
      </c>
      <c r="G25" s="24" t="str">
        <f t="shared" si="4"/>
        <v/>
      </c>
      <c r="H25" s="24" t="str">
        <f t="shared" si="4"/>
        <v/>
      </c>
      <c r="I25" s="24" t="str">
        <f t="shared" si="4"/>
        <v/>
      </c>
      <c r="J25" s="24" t="str">
        <f t="shared" si="4"/>
        <v/>
      </c>
      <c r="K25" s="29">
        <f t="shared" si="2"/>
        <v>0</v>
      </c>
      <c r="L25" s="30" t="str">
        <f t="shared" si="1"/>
        <v/>
      </c>
    </row>
    <row r="26" spans="1:12" x14ac:dyDescent="0.2">
      <c r="A26" s="411" t="s">
        <v>678</v>
      </c>
      <c r="B26" s="411"/>
      <c r="C26" s="24" t="str">
        <f t="shared" si="4"/>
        <v/>
      </c>
      <c r="D26" s="24" t="str">
        <f t="shared" si="4"/>
        <v/>
      </c>
      <c r="E26" s="24" t="str">
        <f t="shared" si="4"/>
        <v/>
      </c>
      <c r="F26" s="24" t="str">
        <f t="shared" si="4"/>
        <v/>
      </c>
      <c r="G26" s="24" t="str">
        <f t="shared" si="4"/>
        <v/>
      </c>
      <c r="H26" s="24" t="str">
        <f t="shared" si="4"/>
        <v/>
      </c>
      <c r="I26" s="24" t="str">
        <f t="shared" si="4"/>
        <v/>
      </c>
      <c r="J26" s="24" t="str">
        <f t="shared" si="4"/>
        <v/>
      </c>
      <c r="K26" s="29">
        <f t="shared" si="2"/>
        <v>0</v>
      </c>
      <c r="L26" s="30" t="str">
        <f t="shared" si="1"/>
        <v/>
      </c>
    </row>
    <row r="27" spans="1:12" x14ac:dyDescent="0.2">
      <c r="A27" s="411" t="s">
        <v>679</v>
      </c>
      <c r="B27" s="411"/>
      <c r="C27" s="24" t="str">
        <f t="shared" si="4"/>
        <v/>
      </c>
      <c r="D27" s="24" t="str">
        <f t="shared" si="4"/>
        <v/>
      </c>
      <c r="E27" s="24" t="str">
        <f t="shared" si="4"/>
        <v/>
      </c>
      <c r="F27" s="24" t="str">
        <f t="shared" si="4"/>
        <v/>
      </c>
      <c r="G27" s="24" t="str">
        <f t="shared" si="4"/>
        <v/>
      </c>
      <c r="H27" s="24" t="str">
        <f t="shared" si="4"/>
        <v/>
      </c>
      <c r="I27" s="24" t="str">
        <f t="shared" si="4"/>
        <v/>
      </c>
      <c r="J27" s="24" t="str">
        <f t="shared" si="4"/>
        <v/>
      </c>
      <c r="K27" s="29">
        <f t="shared" si="2"/>
        <v>0</v>
      </c>
      <c r="L27" s="30" t="str">
        <f t="shared" si="1"/>
        <v/>
      </c>
    </row>
    <row r="28" spans="1:12" x14ac:dyDescent="0.2">
      <c r="A28" s="405" t="s">
        <v>0</v>
      </c>
      <c r="B28" s="31" t="s">
        <v>1</v>
      </c>
      <c r="C28" s="29">
        <f>C58-C57</f>
        <v>0</v>
      </c>
      <c r="D28" s="29">
        <f t="shared" ref="D28:J28" si="5">D58-D57</f>
        <v>0</v>
      </c>
      <c r="E28" s="29">
        <f t="shared" si="5"/>
        <v>0</v>
      </c>
      <c r="F28" s="29">
        <f t="shared" si="5"/>
        <v>0</v>
      </c>
      <c r="G28" s="29">
        <f t="shared" si="5"/>
        <v>0</v>
      </c>
      <c r="H28" s="29">
        <f t="shared" si="5"/>
        <v>0</v>
      </c>
      <c r="I28" s="29">
        <f t="shared" si="5"/>
        <v>0</v>
      </c>
      <c r="J28" s="29">
        <f t="shared" si="5"/>
        <v>0</v>
      </c>
      <c r="K28" s="29">
        <f>L58-K58-L57+K57</f>
        <v>0</v>
      </c>
      <c r="L28" s="30" t="str">
        <f t="shared" si="1"/>
        <v/>
      </c>
    </row>
    <row r="29" spans="1:12" x14ac:dyDescent="0.2">
      <c r="A29" s="393"/>
      <c r="B29" s="22" t="s">
        <v>2</v>
      </c>
      <c r="C29" s="30" t="str">
        <f t="shared" ref="C29:K29" si="6">IF($K28=0,"",C28/$K28)</f>
        <v/>
      </c>
      <c r="D29" s="30" t="str">
        <f t="shared" si="6"/>
        <v/>
      </c>
      <c r="E29" s="30" t="str">
        <f t="shared" si="6"/>
        <v/>
      </c>
      <c r="F29" s="30" t="str">
        <f t="shared" si="6"/>
        <v/>
      </c>
      <c r="G29" s="30" t="str">
        <f t="shared" si="6"/>
        <v/>
      </c>
      <c r="H29" s="30" t="str">
        <f t="shared" si="6"/>
        <v/>
      </c>
      <c r="I29" s="30" t="str">
        <f t="shared" si="6"/>
        <v/>
      </c>
      <c r="J29" s="30" t="str">
        <f t="shared" si="6"/>
        <v/>
      </c>
      <c r="K29" s="30" t="str">
        <f t="shared" si="6"/>
        <v/>
      </c>
      <c r="L29" s="30"/>
    </row>
    <row r="30" spans="1:12" x14ac:dyDescent="0.2">
      <c r="A30" s="18" t="str">
        <f>Titel!$A$15</f>
        <v>© 2025 IFT Institut für Therapieforschung, München</v>
      </c>
      <c r="B30" s="18"/>
      <c r="J30" s="53"/>
      <c r="K30" s="19" t="s">
        <v>22</v>
      </c>
      <c r="L30" s="20">
        <f>IF(L58=0,0,(K58+L57-K57)/L58)</f>
        <v>0</v>
      </c>
    </row>
    <row r="32" spans="1:12" x14ac:dyDescent="0.2">
      <c r="A32" s="417" t="s">
        <v>277</v>
      </c>
      <c r="B32" s="418"/>
      <c r="C32" s="368" t="s">
        <v>39</v>
      </c>
      <c r="D32" s="368"/>
      <c r="E32" s="368"/>
      <c r="F32" s="368"/>
      <c r="G32" s="368"/>
      <c r="H32" s="368"/>
      <c r="I32" s="368"/>
      <c r="J32" s="368"/>
      <c r="K32" s="368"/>
      <c r="L32" s="368"/>
    </row>
    <row r="33" spans="1:12" ht="33.75" x14ac:dyDescent="0.2">
      <c r="A33" s="417"/>
      <c r="B33" s="417"/>
      <c r="C33" s="43" t="s">
        <v>140</v>
      </c>
      <c r="D33" s="43" t="s">
        <v>5</v>
      </c>
      <c r="E33" s="43" t="s">
        <v>119</v>
      </c>
      <c r="F33" s="43" t="s">
        <v>7</v>
      </c>
      <c r="G33" s="43" t="s">
        <v>8</v>
      </c>
      <c r="H33" s="43" t="s">
        <v>248</v>
      </c>
      <c r="I33" s="43" t="s">
        <v>10</v>
      </c>
      <c r="J33" s="25" t="s">
        <v>11</v>
      </c>
      <c r="K33" s="25" t="s">
        <v>3</v>
      </c>
      <c r="L33" s="26" t="s">
        <v>0</v>
      </c>
    </row>
    <row r="34" spans="1:12" x14ac:dyDescent="0.2">
      <c r="A34" s="416" t="s">
        <v>659</v>
      </c>
      <c r="B34" s="416"/>
      <c r="C34" s="36">
        <f t="array" ref="C34:L58">[1]gsby250200!$D$1181:$M$1205</f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7">
        <v>0</v>
      </c>
    </row>
    <row r="35" spans="1:12" x14ac:dyDescent="0.2">
      <c r="A35" s="416" t="s">
        <v>660</v>
      </c>
      <c r="B35" s="416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v>0</v>
      </c>
    </row>
    <row r="36" spans="1:12" x14ac:dyDescent="0.2">
      <c r="A36" s="416" t="s">
        <v>661</v>
      </c>
      <c r="B36" s="416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7">
        <v>0</v>
      </c>
    </row>
    <row r="37" spans="1:12" x14ac:dyDescent="0.2">
      <c r="A37" s="416" t="s">
        <v>241</v>
      </c>
      <c r="B37" s="416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7">
        <v>0</v>
      </c>
    </row>
    <row r="38" spans="1:12" x14ac:dyDescent="0.2">
      <c r="A38" s="416" t="s">
        <v>662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v>0</v>
      </c>
    </row>
    <row r="39" spans="1:12" x14ac:dyDescent="0.2">
      <c r="A39" s="416" t="s">
        <v>663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v>0</v>
      </c>
    </row>
    <row r="40" spans="1:12" x14ac:dyDescent="0.2">
      <c r="A40" s="416" t="s">
        <v>664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</row>
    <row r="41" spans="1:12" x14ac:dyDescent="0.2">
      <c r="A41" s="416" t="s">
        <v>665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v>0</v>
      </c>
    </row>
    <row r="42" spans="1:12" x14ac:dyDescent="0.2">
      <c r="A42" s="416" t="s">
        <v>666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v>0</v>
      </c>
    </row>
    <row r="43" spans="1:12" x14ac:dyDescent="0.2">
      <c r="A43" s="416" t="s">
        <v>667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v>0</v>
      </c>
    </row>
    <row r="44" spans="1:12" x14ac:dyDescent="0.2">
      <c r="A44" s="416" t="s">
        <v>668</v>
      </c>
      <c r="B44" s="416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7">
        <v>0</v>
      </c>
    </row>
    <row r="45" spans="1:12" x14ac:dyDescent="0.2">
      <c r="A45" s="416" t="s">
        <v>669</v>
      </c>
      <c r="B45" s="416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7">
        <v>0</v>
      </c>
    </row>
    <row r="46" spans="1:12" x14ac:dyDescent="0.2">
      <c r="A46" s="416" t="s">
        <v>680</v>
      </c>
      <c r="B46" s="416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7">
        <v>0</v>
      </c>
    </row>
    <row r="47" spans="1:12" x14ac:dyDescent="0.2">
      <c r="A47" s="416" t="s">
        <v>670</v>
      </c>
      <c r="B47" s="416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v>0</v>
      </c>
    </row>
    <row r="48" spans="1:12" x14ac:dyDescent="0.2">
      <c r="A48" s="416" t="s">
        <v>671</v>
      </c>
      <c r="B48" s="416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</row>
    <row r="49" spans="1:12" x14ac:dyDescent="0.2">
      <c r="A49" s="416" t="s">
        <v>672</v>
      </c>
      <c r="B49" s="416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v>0</v>
      </c>
    </row>
    <row r="50" spans="1:12" x14ac:dyDescent="0.2">
      <c r="A50" s="416" t="s">
        <v>673</v>
      </c>
      <c r="B50" s="416"/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7">
        <v>0</v>
      </c>
    </row>
    <row r="51" spans="1:12" x14ac:dyDescent="0.2">
      <c r="A51" s="416" t="s">
        <v>674</v>
      </c>
      <c r="B51" s="416"/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7">
        <v>0</v>
      </c>
    </row>
    <row r="52" spans="1:12" x14ac:dyDescent="0.2">
      <c r="A52" s="416" t="s">
        <v>675</v>
      </c>
      <c r="B52" s="416"/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7">
        <v>0</v>
      </c>
    </row>
    <row r="53" spans="1:12" x14ac:dyDescent="0.2">
      <c r="A53" s="416" t="s">
        <v>676</v>
      </c>
      <c r="B53" s="416"/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</row>
    <row r="54" spans="1:12" x14ac:dyDescent="0.2">
      <c r="A54" s="416" t="s">
        <v>677</v>
      </c>
      <c r="B54" s="416"/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7">
        <v>0</v>
      </c>
    </row>
    <row r="55" spans="1:12" x14ac:dyDescent="0.2">
      <c r="A55" s="416" t="s">
        <v>678</v>
      </c>
      <c r="B55" s="416"/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7">
        <v>0</v>
      </c>
    </row>
    <row r="56" spans="1:12" x14ac:dyDescent="0.2">
      <c r="A56" s="416" t="s">
        <v>679</v>
      </c>
      <c r="B56" s="416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7">
        <v>0</v>
      </c>
    </row>
    <row r="57" spans="1:12" x14ac:dyDescent="0.2">
      <c r="A57" s="416" t="s">
        <v>3</v>
      </c>
      <c r="B57" s="416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7">
        <v>0</v>
      </c>
    </row>
    <row r="58" spans="1:12" x14ac:dyDescent="0.2">
      <c r="A58" s="419" t="s">
        <v>18</v>
      </c>
      <c r="B58" s="419"/>
      <c r="C58" s="115">
        <v>0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0</v>
      </c>
      <c r="K58" s="115">
        <v>0</v>
      </c>
      <c r="L58" s="115">
        <v>0</v>
      </c>
    </row>
  </sheetData>
  <mergeCells count="54">
    <mergeCell ref="A57:B57"/>
    <mergeCell ref="A58:B58"/>
    <mergeCell ref="A55:B55"/>
    <mergeCell ref="A56:B56"/>
    <mergeCell ref="A50:B50"/>
    <mergeCell ref="A51:B51"/>
    <mergeCell ref="A52:B52"/>
    <mergeCell ref="A54:B54"/>
    <mergeCell ref="A47:B47"/>
    <mergeCell ref="A46:B46"/>
    <mergeCell ref="A53:B53"/>
    <mergeCell ref="A48:B48"/>
    <mergeCell ref="A49:B49"/>
    <mergeCell ref="A19:B19"/>
    <mergeCell ref="A20:B20"/>
    <mergeCell ref="A43:B43"/>
    <mergeCell ref="A44:B44"/>
    <mergeCell ref="A45:B45"/>
    <mergeCell ref="A38:B38"/>
    <mergeCell ref="A39:B39"/>
    <mergeCell ref="A40:B40"/>
    <mergeCell ref="A41:B41"/>
    <mergeCell ref="A42:B42"/>
    <mergeCell ref="C32:L32"/>
    <mergeCell ref="A34:B34"/>
    <mergeCell ref="A35:B35"/>
    <mergeCell ref="A36:B36"/>
    <mergeCell ref="A37:B37"/>
    <mergeCell ref="A12:B12"/>
    <mergeCell ref="A13:B13"/>
    <mergeCell ref="A28:A29"/>
    <mergeCell ref="A32:B33"/>
    <mergeCell ref="A14:B14"/>
    <mergeCell ref="A25:B25"/>
    <mergeCell ref="A26:B26"/>
    <mergeCell ref="A27:B27"/>
    <mergeCell ref="A21:B21"/>
    <mergeCell ref="A22:B22"/>
    <mergeCell ref="A23:B23"/>
    <mergeCell ref="A24:B24"/>
    <mergeCell ref="A15:B15"/>
    <mergeCell ref="A16:B16"/>
    <mergeCell ref="A17:B17"/>
    <mergeCell ref="A18:B18"/>
    <mergeCell ref="A7:B7"/>
    <mergeCell ref="A8:B8"/>
    <mergeCell ref="A9:B9"/>
    <mergeCell ref="A10:B10"/>
    <mergeCell ref="A11:B11"/>
    <mergeCell ref="A3:B4"/>
    <mergeCell ref="C3:J3"/>
    <mergeCell ref="K3:L3"/>
    <mergeCell ref="A5:B5"/>
    <mergeCell ref="A6:B6"/>
  </mergeCells>
  <hyperlinks>
    <hyperlink ref="A1" location="Inhalt!A1" display="Inhalt!A1" xr:uid="{00000000-0004-0000-38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Tabelle57"/>
  <dimension ref="A1:L5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11.1406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2" x14ac:dyDescent="0.2">
      <c r="A1" s="188" t="str">
        <f>Inhalt!B36</f>
        <v>Z0_08</v>
      </c>
      <c r="B1" s="15" t="str">
        <f>Inhalt!C36&amp;" (Männer)"</f>
        <v>: Vermittlung durch + Art der Beendigung (Männer)</v>
      </c>
    </row>
    <row r="3" spans="1:12" x14ac:dyDescent="0.2">
      <c r="A3" s="436" t="s">
        <v>351</v>
      </c>
      <c r="B3" s="436"/>
      <c r="C3" s="362" t="s">
        <v>39</v>
      </c>
      <c r="D3" s="362"/>
      <c r="E3" s="362"/>
      <c r="F3" s="362"/>
      <c r="G3" s="362"/>
      <c r="H3" s="362"/>
      <c r="I3" s="362"/>
      <c r="J3" s="362"/>
      <c r="K3" s="367" t="s">
        <v>0</v>
      </c>
      <c r="L3" s="367"/>
    </row>
    <row r="4" spans="1:12" ht="33.75" x14ac:dyDescent="0.2">
      <c r="A4" s="436"/>
      <c r="B4" s="436"/>
      <c r="C4" s="39" t="s">
        <v>140</v>
      </c>
      <c r="D4" s="39" t="s">
        <v>5</v>
      </c>
      <c r="E4" s="39" t="s">
        <v>6</v>
      </c>
      <c r="F4" s="39" t="s">
        <v>7</v>
      </c>
      <c r="G4" s="39" t="s">
        <v>8</v>
      </c>
      <c r="H4" s="39" t="s">
        <v>9</v>
      </c>
      <c r="I4" s="39" t="s">
        <v>10</v>
      </c>
      <c r="J4" s="23" t="s">
        <v>11</v>
      </c>
      <c r="K4" s="17" t="s">
        <v>1</v>
      </c>
      <c r="L4" s="17" t="s">
        <v>2</v>
      </c>
    </row>
    <row r="5" spans="1:12" x14ac:dyDescent="0.2">
      <c r="A5" s="411" t="s">
        <v>659</v>
      </c>
      <c r="B5" s="411"/>
      <c r="C5" s="24" t="str">
        <f t="shared" ref="C5:J14" si="0">IF($K5=0,"",C34/$K5)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9">
        <f>L34-K34</f>
        <v>0</v>
      </c>
      <c r="L5" s="30" t="str">
        <f t="shared" ref="L5:L28" si="1">IF(K$28=0,"",K5/K$28)</f>
        <v/>
      </c>
    </row>
    <row r="6" spans="1:12" x14ac:dyDescent="0.2">
      <c r="A6" s="411" t="s">
        <v>660</v>
      </c>
      <c r="B6" s="411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4" t="str">
        <f t="shared" si="0"/>
        <v/>
      </c>
      <c r="K6" s="29">
        <f t="shared" ref="K6:K27" si="2">L35-K35</f>
        <v>0</v>
      </c>
      <c r="L6" s="30" t="str">
        <f t="shared" si="1"/>
        <v/>
      </c>
    </row>
    <row r="7" spans="1:12" x14ac:dyDescent="0.2">
      <c r="A7" s="411" t="s">
        <v>661</v>
      </c>
      <c r="B7" s="411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4" t="str">
        <f t="shared" si="0"/>
        <v/>
      </c>
      <c r="J7" s="24" t="str">
        <f t="shared" si="0"/>
        <v/>
      </c>
      <c r="K7" s="29">
        <f t="shared" si="2"/>
        <v>0</v>
      </c>
      <c r="L7" s="30" t="str">
        <f t="shared" si="1"/>
        <v/>
      </c>
    </row>
    <row r="8" spans="1:12" x14ac:dyDescent="0.2">
      <c r="A8" s="411" t="s">
        <v>241</v>
      </c>
      <c r="B8" s="411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4" t="str">
        <f t="shared" si="0"/>
        <v/>
      </c>
      <c r="J8" s="24" t="str">
        <f t="shared" si="0"/>
        <v/>
      </c>
      <c r="K8" s="29">
        <f t="shared" si="2"/>
        <v>0</v>
      </c>
      <c r="L8" s="30" t="str">
        <f t="shared" si="1"/>
        <v/>
      </c>
    </row>
    <row r="9" spans="1:12" x14ac:dyDescent="0.2">
      <c r="A9" s="411" t="s">
        <v>662</v>
      </c>
      <c r="B9" s="411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4" t="str">
        <f t="shared" si="0"/>
        <v/>
      </c>
      <c r="J9" s="24" t="str">
        <f t="shared" si="0"/>
        <v/>
      </c>
      <c r="K9" s="29">
        <f t="shared" si="2"/>
        <v>0</v>
      </c>
      <c r="L9" s="30" t="str">
        <f t="shared" si="1"/>
        <v/>
      </c>
    </row>
    <row r="10" spans="1:12" x14ac:dyDescent="0.2">
      <c r="A10" s="411" t="s">
        <v>663</v>
      </c>
      <c r="B10" s="411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4" t="str">
        <f t="shared" si="0"/>
        <v/>
      </c>
      <c r="J10" s="24" t="str">
        <f t="shared" si="0"/>
        <v/>
      </c>
      <c r="K10" s="29">
        <f t="shared" si="2"/>
        <v>0</v>
      </c>
      <c r="L10" s="30" t="str">
        <f t="shared" si="1"/>
        <v/>
      </c>
    </row>
    <row r="11" spans="1:12" x14ac:dyDescent="0.2">
      <c r="A11" s="411" t="s">
        <v>664</v>
      </c>
      <c r="B11" s="411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4" t="str">
        <f t="shared" si="0"/>
        <v/>
      </c>
      <c r="J11" s="24" t="str">
        <f t="shared" si="0"/>
        <v/>
      </c>
      <c r="K11" s="29">
        <f t="shared" si="2"/>
        <v>0</v>
      </c>
      <c r="L11" s="30" t="str">
        <f t="shared" si="1"/>
        <v/>
      </c>
    </row>
    <row r="12" spans="1:12" x14ac:dyDescent="0.2">
      <c r="A12" s="411" t="s">
        <v>665</v>
      </c>
      <c r="B12" s="411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4" t="str">
        <f t="shared" si="0"/>
        <v/>
      </c>
      <c r="J12" s="24" t="str">
        <f t="shared" si="0"/>
        <v/>
      </c>
      <c r="K12" s="29">
        <f t="shared" si="2"/>
        <v>0</v>
      </c>
      <c r="L12" s="30" t="str">
        <f t="shared" si="1"/>
        <v/>
      </c>
    </row>
    <row r="13" spans="1:12" x14ac:dyDescent="0.2">
      <c r="A13" s="411" t="s">
        <v>666</v>
      </c>
      <c r="B13" s="411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4" t="str">
        <f t="shared" si="0"/>
        <v/>
      </c>
      <c r="J13" s="24" t="str">
        <f t="shared" si="0"/>
        <v/>
      </c>
      <c r="K13" s="29">
        <f t="shared" si="2"/>
        <v>0</v>
      </c>
      <c r="L13" s="30" t="str">
        <f t="shared" si="1"/>
        <v/>
      </c>
    </row>
    <row r="14" spans="1:12" x14ac:dyDescent="0.2">
      <c r="A14" s="411" t="s">
        <v>667</v>
      </c>
      <c r="B14" s="411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4" t="str">
        <f t="shared" si="0"/>
        <v/>
      </c>
      <c r="J14" s="24" t="str">
        <f t="shared" si="0"/>
        <v/>
      </c>
      <c r="K14" s="29">
        <f t="shared" si="2"/>
        <v>0</v>
      </c>
      <c r="L14" s="30" t="str">
        <f t="shared" si="1"/>
        <v/>
      </c>
    </row>
    <row r="15" spans="1:12" x14ac:dyDescent="0.2">
      <c r="A15" s="411" t="s">
        <v>668</v>
      </c>
      <c r="B15" s="411"/>
      <c r="C15" s="24" t="str">
        <f t="shared" ref="C15:J24" si="3">IF($K15=0,"",C44/$K15)</f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9">
        <f t="shared" si="2"/>
        <v>0</v>
      </c>
      <c r="L15" s="30" t="str">
        <f t="shared" si="1"/>
        <v/>
      </c>
    </row>
    <row r="16" spans="1:12" x14ac:dyDescent="0.2">
      <c r="A16" s="411" t="s">
        <v>669</v>
      </c>
      <c r="B16" s="411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9">
        <f t="shared" si="2"/>
        <v>0</v>
      </c>
      <c r="L16" s="30" t="str">
        <f t="shared" si="1"/>
        <v/>
      </c>
    </row>
    <row r="17" spans="1:12" x14ac:dyDescent="0.2">
      <c r="A17" s="411" t="s">
        <v>681</v>
      </c>
      <c r="B17" s="411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9">
        <f t="shared" si="2"/>
        <v>0</v>
      </c>
      <c r="L17" s="30" t="str">
        <f t="shared" si="1"/>
        <v/>
      </c>
    </row>
    <row r="18" spans="1:12" x14ac:dyDescent="0.2">
      <c r="A18" s="411" t="s">
        <v>670</v>
      </c>
      <c r="B18" s="411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9">
        <f t="shared" si="2"/>
        <v>0</v>
      </c>
      <c r="L18" s="30" t="str">
        <f t="shared" si="1"/>
        <v/>
      </c>
    </row>
    <row r="19" spans="1:12" x14ac:dyDescent="0.2">
      <c r="A19" s="411" t="s">
        <v>671</v>
      </c>
      <c r="B19" s="411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9">
        <f t="shared" si="2"/>
        <v>0</v>
      </c>
      <c r="L19" s="30" t="str">
        <f t="shared" si="1"/>
        <v/>
      </c>
    </row>
    <row r="20" spans="1:12" x14ac:dyDescent="0.2">
      <c r="A20" s="411" t="s">
        <v>672</v>
      </c>
      <c r="B20" s="411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9">
        <f t="shared" si="2"/>
        <v>0</v>
      </c>
      <c r="L20" s="30" t="str">
        <f t="shared" si="1"/>
        <v/>
      </c>
    </row>
    <row r="21" spans="1:12" x14ac:dyDescent="0.2">
      <c r="A21" s="411" t="s">
        <v>673</v>
      </c>
      <c r="B21" s="411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9">
        <f t="shared" si="2"/>
        <v>0</v>
      </c>
      <c r="L21" s="30" t="str">
        <f t="shared" si="1"/>
        <v/>
      </c>
    </row>
    <row r="22" spans="1:12" x14ac:dyDescent="0.2">
      <c r="A22" s="411" t="s">
        <v>674</v>
      </c>
      <c r="B22" s="411"/>
      <c r="C22" s="24" t="str">
        <f t="shared" si="3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4" t="str">
        <f t="shared" si="3"/>
        <v/>
      </c>
      <c r="J22" s="24" t="str">
        <f t="shared" si="3"/>
        <v/>
      </c>
      <c r="K22" s="29">
        <f t="shared" si="2"/>
        <v>0</v>
      </c>
      <c r="L22" s="30" t="str">
        <f t="shared" si="1"/>
        <v/>
      </c>
    </row>
    <row r="23" spans="1:12" x14ac:dyDescent="0.2">
      <c r="A23" s="411" t="s">
        <v>675</v>
      </c>
      <c r="B23" s="411"/>
      <c r="C23" s="24" t="str">
        <f t="shared" si="3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4" t="str">
        <f t="shared" si="3"/>
        <v/>
      </c>
      <c r="J23" s="24" t="str">
        <f t="shared" si="3"/>
        <v/>
      </c>
      <c r="K23" s="29">
        <f t="shared" si="2"/>
        <v>0</v>
      </c>
      <c r="L23" s="30" t="str">
        <f t="shared" si="1"/>
        <v/>
      </c>
    </row>
    <row r="24" spans="1:12" x14ac:dyDescent="0.2">
      <c r="A24" s="411" t="s">
        <v>676</v>
      </c>
      <c r="B24" s="411"/>
      <c r="C24" s="24" t="str">
        <f t="shared" si="3"/>
        <v/>
      </c>
      <c r="D24" s="24" t="str">
        <f t="shared" si="3"/>
        <v/>
      </c>
      <c r="E24" s="24" t="str">
        <f t="shared" si="3"/>
        <v/>
      </c>
      <c r="F24" s="24" t="str">
        <f t="shared" si="3"/>
        <v/>
      </c>
      <c r="G24" s="24" t="str">
        <f t="shared" si="3"/>
        <v/>
      </c>
      <c r="H24" s="24" t="str">
        <f t="shared" si="3"/>
        <v/>
      </c>
      <c r="I24" s="24" t="str">
        <f t="shared" si="3"/>
        <v/>
      </c>
      <c r="J24" s="24" t="str">
        <f t="shared" si="3"/>
        <v/>
      </c>
      <c r="K24" s="29">
        <f t="shared" si="2"/>
        <v>0</v>
      </c>
      <c r="L24" s="30" t="str">
        <f t="shared" si="1"/>
        <v/>
      </c>
    </row>
    <row r="25" spans="1:12" x14ac:dyDescent="0.2">
      <c r="A25" s="411" t="s">
        <v>677</v>
      </c>
      <c r="B25" s="411"/>
      <c r="C25" s="24" t="str">
        <f t="shared" ref="C25:J27" si="4">IF($K25=0,"",C54/$K25)</f>
        <v/>
      </c>
      <c r="D25" s="24" t="str">
        <f t="shared" si="4"/>
        <v/>
      </c>
      <c r="E25" s="24" t="str">
        <f t="shared" si="4"/>
        <v/>
      </c>
      <c r="F25" s="24" t="str">
        <f t="shared" si="4"/>
        <v/>
      </c>
      <c r="G25" s="24" t="str">
        <f t="shared" si="4"/>
        <v/>
      </c>
      <c r="H25" s="24" t="str">
        <f t="shared" si="4"/>
        <v/>
      </c>
      <c r="I25" s="24" t="str">
        <f t="shared" si="4"/>
        <v/>
      </c>
      <c r="J25" s="24" t="str">
        <f t="shared" si="4"/>
        <v/>
      </c>
      <c r="K25" s="29">
        <f t="shared" si="2"/>
        <v>0</v>
      </c>
      <c r="L25" s="30" t="str">
        <f t="shared" si="1"/>
        <v/>
      </c>
    </row>
    <row r="26" spans="1:12" x14ac:dyDescent="0.2">
      <c r="A26" s="411" t="s">
        <v>678</v>
      </c>
      <c r="B26" s="411"/>
      <c r="C26" s="24" t="str">
        <f t="shared" si="4"/>
        <v/>
      </c>
      <c r="D26" s="24" t="str">
        <f t="shared" si="4"/>
        <v/>
      </c>
      <c r="E26" s="24" t="str">
        <f t="shared" si="4"/>
        <v/>
      </c>
      <c r="F26" s="24" t="str">
        <f t="shared" si="4"/>
        <v/>
      </c>
      <c r="G26" s="24" t="str">
        <f t="shared" si="4"/>
        <v/>
      </c>
      <c r="H26" s="24" t="str">
        <f t="shared" si="4"/>
        <v/>
      </c>
      <c r="I26" s="24" t="str">
        <f t="shared" si="4"/>
        <v/>
      </c>
      <c r="J26" s="24" t="str">
        <f t="shared" si="4"/>
        <v/>
      </c>
      <c r="K26" s="29">
        <f t="shared" si="2"/>
        <v>0</v>
      </c>
      <c r="L26" s="30" t="str">
        <f t="shared" si="1"/>
        <v/>
      </c>
    </row>
    <row r="27" spans="1:12" x14ac:dyDescent="0.2">
      <c r="A27" s="411" t="s">
        <v>679</v>
      </c>
      <c r="B27" s="411"/>
      <c r="C27" s="24" t="str">
        <f t="shared" si="4"/>
        <v/>
      </c>
      <c r="D27" s="24" t="str">
        <f t="shared" si="4"/>
        <v/>
      </c>
      <c r="E27" s="24" t="str">
        <f t="shared" si="4"/>
        <v/>
      </c>
      <c r="F27" s="24" t="str">
        <f t="shared" si="4"/>
        <v/>
      </c>
      <c r="G27" s="24" t="str">
        <f t="shared" si="4"/>
        <v/>
      </c>
      <c r="H27" s="24" t="str">
        <f t="shared" si="4"/>
        <v/>
      </c>
      <c r="I27" s="24" t="str">
        <f t="shared" si="4"/>
        <v/>
      </c>
      <c r="J27" s="24" t="str">
        <f t="shared" si="4"/>
        <v/>
      </c>
      <c r="K27" s="29">
        <f t="shared" si="2"/>
        <v>0</v>
      </c>
      <c r="L27" s="30" t="str">
        <f t="shared" si="1"/>
        <v/>
      </c>
    </row>
    <row r="28" spans="1:12" x14ac:dyDescent="0.2">
      <c r="A28" s="405" t="s">
        <v>0</v>
      </c>
      <c r="B28" s="31" t="s">
        <v>1</v>
      </c>
      <c r="C28" s="29">
        <f>C58-C57</f>
        <v>0</v>
      </c>
      <c r="D28" s="29">
        <f t="shared" ref="D28:J28" si="5">D58-D57</f>
        <v>0</v>
      </c>
      <c r="E28" s="29">
        <f t="shared" si="5"/>
        <v>0</v>
      </c>
      <c r="F28" s="29">
        <f t="shared" si="5"/>
        <v>0</v>
      </c>
      <c r="G28" s="29">
        <f t="shared" si="5"/>
        <v>0</v>
      </c>
      <c r="H28" s="29">
        <f t="shared" si="5"/>
        <v>0</v>
      </c>
      <c r="I28" s="29">
        <f t="shared" si="5"/>
        <v>0</v>
      </c>
      <c r="J28" s="29">
        <f t="shared" si="5"/>
        <v>0</v>
      </c>
      <c r="K28" s="29">
        <f>L58-K58-L57+K57</f>
        <v>0</v>
      </c>
      <c r="L28" s="30" t="str">
        <f t="shared" si="1"/>
        <v/>
      </c>
    </row>
    <row r="29" spans="1:12" x14ac:dyDescent="0.2">
      <c r="A29" s="393"/>
      <c r="B29" s="22" t="s">
        <v>2</v>
      </c>
      <c r="C29" s="30" t="str">
        <f t="shared" ref="C29:K29" si="6">IF($K28=0,"",C28/$K28)</f>
        <v/>
      </c>
      <c r="D29" s="30" t="str">
        <f t="shared" si="6"/>
        <v/>
      </c>
      <c r="E29" s="30" t="str">
        <f t="shared" si="6"/>
        <v/>
      </c>
      <c r="F29" s="30" t="str">
        <f t="shared" si="6"/>
        <v/>
      </c>
      <c r="G29" s="30" t="str">
        <f t="shared" si="6"/>
        <v/>
      </c>
      <c r="H29" s="30" t="str">
        <f t="shared" si="6"/>
        <v/>
      </c>
      <c r="I29" s="30" t="str">
        <f t="shared" si="6"/>
        <v/>
      </c>
      <c r="J29" s="30" t="str">
        <f t="shared" si="6"/>
        <v/>
      </c>
      <c r="K29" s="30" t="str">
        <f t="shared" si="6"/>
        <v/>
      </c>
      <c r="L29" s="30"/>
    </row>
    <row r="30" spans="1:12" x14ac:dyDescent="0.2">
      <c r="A30" s="18" t="str">
        <f>Titel!$A$15</f>
        <v>© 2025 IFT Institut für Therapieforschung, München</v>
      </c>
      <c r="B30" s="18"/>
      <c r="J30" s="53"/>
      <c r="K30" s="19" t="s">
        <v>22</v>
      </c>
      <c r="L30" s="20">
        <f>IF(L58=0,0,(K58+L57-K57)/L58)</f>
        <v>0</v>
      </c>
    </row>
    <row r="32" spans="1:12" x14ac:dyDescent="0.2">
      <c r="A32" s="417" t="s">
        <v>277</v>
      </c>
      <c r="B32" s="418"/>
      <c r="C32" s="368" t="s">
        <v>39</v>
      </c>
      <c r="D32" s="368"/>
      <c r="E32" s="368"/>
      <c r="F32" s="368"/>
      <c r="G32" s="368"/>
      <c r="H32" s="368"/>
      <c r="I32" s="368"/>
      <c r="J32" s="368"/>
      <c r="K32" s="368"/>
      <c r="L32" s="368"/>
    </row>
    <row r="33" spans="1:12" ht="33.75" x14ac:dyDescent="0.2">
      <c r="A33" s="417"/>
      <c r="B33" s="417"/>
      <c r="C33" s="43" t="s">
        <v>140</v>
      </c>
      <c r="D33" s="43" t="s">
        <v>5</v>
      </c>
      <c r="E33" s="43" t="s">
        <v>119</v>
      </c>
      <c r="F33" s="43" t="s">
        <v>7</v>
      </c>
      <c r="G33" s="43" t="s">
        <v>8</v>
      </c>
      <c r="H33" s="43" t="s">
        <v>248</v>
      </c>
      <c r="I33" s="43" t="s">
        <v>10</v>
      </c>
      <c r="J33" s="25" t="s">
        <v>11</v>
      </c>
      <c r="K33" s="25" t="s">
        <v>3</v>
      </c>
      <c r="L33" s="26" t="s">
        <v>0</v>
      </c>
    </row>
    <row r="34" spans="1:12" x14ac:dyDescent="0.2">
      <c r="A34" s="416" t="s">
        <v>659</v>
      </c>
      <c r="B34" s="416"/>
      <c r="C34" s="36">
        <f t="array" ref="C34:L58">[1]gsby250200!$D$1206:$M$1230</f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7">
        <v>0</v>
      </c>
    </row>
    <row r="35" spans="1:12" x14ac:dyDescent="0.2">
      <c r="A35" s="416" t="s">
        <v>660</v>
      </c>
      <c r="B35" s="416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v>0</v>
      </c>
    </row>
    <row r="36" spans="1:12" x14ac:dyDescent="0.2">
      <c r="A36" s="416" t="s">
        <v>661</v>
      </c>
      <c r="B36" s="416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7">
        <v>0</v>
      </c>
    </row>
    <row r="37" spans="1:12" x14ac:dyDescent="0.2">
      <c r="A37" s="416" t="s">
        <v>241</v>
      </c>
      <c r="B37" s="416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7">
        <v>0</v>
      </c>
    </row>
    <row r="38" spans="1:12" x14ac:dyDescent="0.2">
      <c r="A38" s="416" t="s">
        <v>662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v>0</v>
      </c>
    </row>
    <row r="39" spans="1:12" x14ac:dyDescent="0.2">
      <c r="A39" s="416" t="s">
        <v>663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v>0</v>
      </c>
    </row>
    <row r="40" spans="1:12" x14ac:dyDescent="0.2">
      <c r="A40" s="416" t="s">
        <v>664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</row>
    <row r="41" spans="1:12" x14ac:dyDescent="0.2">
      <c r="A41" s="416" t="s">
        <v>665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v>0</v>
      </c>
    </row>
    <row r="42" spans="1:12" x14ac:dyDescent="0.2">
      <c r="A42" s="416" t="s">
        <v>666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v>0</v>
      </c>
    </row>
    <row r="43" spans="1:12" x14ac:dyDescent="0.2">
      <c r="A43" s="416" t="s">
        <v>667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v>0</v>
      </c>
    </row>
    <row r="44" spans="1:12" x14ac:dyDescent="0.2">
      <c r="A44" s="416" t="s">
        <v>668</v>
      </c>
      <c r="B44" s="416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7">
        <v>0</v>
      </c>
    </row>
    <row r="45" spans="1:12" x14ac:dyDescent="0.2">
      <c r="A45" s="416" t="s">
        <v>669</v>
      </c>
      <c r="B45" s="416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7">
        <v>0</v>
      </c>
    </row>
    <row r="46" spans="1:12" x14ac:dyDescent="0.2">
      <c r="A46" s="416" t="s">
        <v>680</v>
      </c>
      <c r="B46" s="416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7">
        <v>0</v>
      </c>
    </row>
    <row r="47" spans="1:12" x14ac:dyDescent="0.2">
      <c r="A47" s="416" t="s">
        <v>670</v>
      </c>
      <c r="B47" s="416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v>0</v>
      </c>
    </row>
    <row r="48" spans="1:12" x14ac:dyDescent="0.2">
      <c r="A48" s="416" t="s">
        <v>671</v>
      </c>
      <c r="B48" s="416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</row>
    <row r="49" spans="1:12" x14ac:dyDescent="0.2">
      <c r="A49" s="416" t="s">
        <v>672</v>
      </c>
      <c r="B49" s="416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v>0</v>
      </c>
    </row>
    <row r="50" spans="1:12" x14ac:dyDescent="0.2">
      <c r="A50" s="416" t="s">
        <v>673</v>
      </c>
      <c r="B50" s="416"/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7">
        <v>0</v>
      </c>
    </row>
    <row r="51" spans="1:12" x14ac:dyDescent="0.2">
      <c r="A51" s="416" t="s">
        <v>674</v>
      </c>
      <c r="B51" s="416"/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7">
        <v>0</v>
      </c>
    </row>
    <row r="52" spans="1:12" x14ac:dyDescent="0.2">
      <c r="A52" s="416" t="s">
        <v>675</v>
      </c>
      <c r="B52" s="416"/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7">
        <v>0</v>
      </c>
    </row>
    <row r="53" spans="1:12" x14ac:dyDescent="0.2">
      <c r="A53" s="416" t="s">
        <v>676</v>
      </c>
      <c r="B53" s="416"/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</row>
    <row r="54" spans="1:12" x14ac:dyDescent="0.2">
      <c r="A54" s="416" t="s">
        <v>677</v>
      </c>
      <c r="B54" s="416"/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7">
        <v>0</v>
      </c>
    </row>
    <row r="55" spans="1:12" x14ac:dyDescent="0.2">
      <c r="A55" s="416" t="s">
        <v>678</v>
      </c>
      <c r="B55" s="416"/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7">
        <v>0</v>
      </c>
    </row>
    <row r="56" spans="1:12" x14ac:dyDescent="0.2">
      <c r="A56" s="416" t="s">
        <v>679</v>
      </c>
      <c r="B56" s="416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7">
        <v>0</v>
      </c>
    </row>
    <row r="57" spans="1:12" x14ac:dyDescent="0.2">
      <c r="A57" s="416" t="s">
        <v>3</v>
      </c>
      <c r="B57" s="416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7">
        <v>0</v>
      </c>
    </row>
    <row r="58" spans="1:12" x14ac:dyDescent="0.2">
      <c r="A58" s="419" t="s">
        <v>18</v>
      </c>
      <c r="B58" s="419"/>
      <c r="C58" s="115">
        <v>0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0</v>
      </c>
      <c r="K58" s="115">
        <v>0</v>
      </c>
      <c r="L58" s="115">
        <v>0</v>
      </c>
    </row>
  </sheetData>
  <mergeCells count="54">
    <mergeCell ref="A46:B46"/>
    <mergeCell ref="A47:B47"/>
    <mergeCell ref="A48:B48"/>
    <mergeCell ref="A57:B57"/>
    <mergeCell ref="A58:B58"/>
    <mergeCell ref="A55:B55"/>
    <mergeCell ref="A56:B56"/>
    <mergeCell ref="A49:B49"/>
    <mergeCell ref="A50:B50"/>
    <mergeCell ref="A51:B51"/>
    <mergeCell ref="A52:B52"/>
    <mergeCell ref="A53:B53"/>
    <mergeCell ref="A54:B54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28:A29"/>
    <mergeCell ref="A32:B33"/>
    <mergeCell ref="C32:L32"/>
    <mergeCell ref="A34:B34"/>
    <mergeCell ref="A35:B35"/>
    <mergeCell ref="A17:B17"/>
    <mergeCell ref="A18:B18"/>
    <mergeCell ref="A19:B19"/>
    <mergeCell ref="A26:B26"/>
    <mergeCell ref="A27:B27"/>
    <mergeCell ref="A20:B20"/>
    <mergeCell ref="A21:B21"/>
    <mergeCell ref="A22:B22"/>
    <mergeCell ref="A23:B23"/>
    <mergeCell ref="A24:B24"/>
    <mergeCell ref="A25:B25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J3"/>
    <mergeCell ref="K3:L3"/>
    <mergeCell ref="A5:B5"/>
    <mergeCell ref="A6:B6"/>
  </mergeCells>
  <hyperlinks>
    <hyperlink ref="A1" location="Inhalt!A1" display="Inhalt!A1" xr:uid="{00000000-0004-0000-39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Tabelle58"/>
  <dimension ref="A1:L5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11.1406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2" x14ac:dyDescent="0.2">
      <c r="A1" s="188" t="str">
        <f>Inhalt!B36</f>
        <v>Z0_08</v>
      </c>
      <c r="B1" s="15" t="str">
        <f>Inhalt!C36&amp;" (Männer)"</f>
        <v>: Vermittlung durch + Art der Beendigung (Männer)</v>
      </c>
    </row>
    <row r="3" spans="1:12" x14ac:dyDescent="0.2">
      <c r="A3" s="436" t="s">
        <v>351</v>
      </c>
      <c r="B3" s="436"/>
      <c r="C3" s="362" t="s">
        <v>39</v>
      </c>
      <c r="D3" s="362"/>
      <c r="E3" s="362"/>
      <c r="F3" s="362"/>
      <c r="G3" s="362"/>
      <c r="H3" s="362"/>
      <c r="I3" s="362"/>
      <c r="J3" s="362"/>
      <c r="K3" s="367" t="s">
        <v>0</v>
      </c>
      <c r="L3" s="367"/>
    </row>
    <row r="4" spans="1:12" ht="33.75" x14ac:dyDescent="0.2">
      <c r="A4" s="436"/>
      <c r="B4" s="436"/>
      <c r="C4" s="39" t="s">
        <v>140</v>
      </c>
      <c r="D4" s="39" t="s">
        <v>5</v>
      </c>
      <c r="E4" s="39" t="s">
        <v>6</v>
      </c>
      <c r="F4" s="39" t="s">
        <v>7</v>
      </c>
      <c r="G4" s="39" t="s">
        <v>8</v>
      </c>
      <c r="H4" s="39" t="s">
        <v>9</v>
      </c>
      <c r="I4" s="39" t="s">
        <v>10</v>
      </c>
      <c r="J4" s="23" t="s">
        <v>11</v>
      </c>
      <c r="K4" s="17" t="s">
        <v>1</v>
      </c>
      <c r="L4" s="17" t="s">
        <v>2</v>
      </c>
    </row>
    <row r="5" spans="1:12" x14ac:dyDescent="0.2">
      <c r="A5" s="411" t="s">
        <v>659</v>
      </c>
      <c r="B5" s="411"/>
      <c r="C5" s="24" t="str">
        <f t="shared" ref="C5:J14" si="0">IF($K5=0,"",C34/$K5)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9">
        <f>L34-K34</f>
        <v>0</v>
      </c>
      <c r="L5" s="30" t="str">
        <f t="shared" ref="L5:L28" si="1">IF(K$28=0,"",K5/K$28)</f>
        <v/>
      </c>
    </row>
    <row r="6" spans="1:12" x14ac:dyDescent="0.2">
      <c r="A6" s="411" t="s">
        <v>660</v>
      </c>
      <c r="B6" s="411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4" t="str">
        <f t="shared" si="0"/>
        <v/>
      </c>
      <c r="K6" s="29">
        <f t="shared" ref="K6:K27" si="2">L35-K35</f>
        <v>0</v>
      </c>
      <c r="L6" s="30" t="str">
        <f t="shared" si="1"/>
        <v/>
      </c>
    </row>
    <row r="7" spans="1:12" x14ac:dyDescent="0.2">
      <c r="A7" s="411" t="s">
        <v>661</v>
      </c>
      <c r="B7" s="411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4" t="str">
        <f t="shared" si="0"/>
        <v/>
      </c>
      <c r="J7" s="24" t="str">
        <f t="shared" si="0"/>
        <v/>
      </c>
      <c r="K7" s="29">
        <f t="shared" si="2"/>
        <v>0</v>
      </c>
      <c r="L7" s="30" t="str">
        <f t="shared" si="1"/>
        <v/>
      </c>
    </row>
    <row r="8" spans="1:12" x14ac:dyDescent="0.2">
      <c r="A8" s="411" t="s">
        <v>241</v>
      </c>
      <c r="B8" s="411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4" t="str">
        <f t="shared" si="0"/>
        <v/>
      </c>
      <c r="J8" s="24" t="str">
        <f t="shared" si="0"/>
        <v/>
      </c>
      <c r="K8" s="29">
        <f t="shared" si="2"/>
        <v>0</v>
      </c>
      <c r="L8" s="30" t="str">
        <f t="shared" si="1"/>
        <v/>
      </c>
    </row>
    <row r="9" spans="1:12" ht="11.25" customHeight="1" x14ac:dyDescent="0.2">
      <c r="A9" s="411" t="s">
        <v>662</v>
      </c>
      <c r="B9" s="411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4" t="str">
        <f t="shared" si="0"/>
        <v/>
      </c>
      <c r="J9" s="24" t="str">
        <f t="shared" si="0"/>
        <v/>
      </c>
      <c r="K9" s="29">
        <f t="shared" si="2"/>
        <v>0</v>
      </c>
      <c r="L9" s="30" t="str">
        <f t="shared" si="1"/>
        <v/>
      </c>
    </row>
    <row r="10" spans="1:12" x14ac:dyDescent="0.2">
      <c r="A10" s="411" t="s">
        <v>663</v>
      </c>
      <c r="B10" s="411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4" t="str">
        <f t="shared" si="0"/>
        <v/>
      </c>
      <c r="J10" s="24" t="str">
        <f t="shared" si="0"/>
        <v/>
      </c>
      <c r="K10" s="29">
        <f t="shared" si="2"/>
        <v>0</v>
      </c>
      <c r="L10" s="30" t="str">
        <f t="shared" si="1"/>
        <v/>
      </c>
    </row>
    <row r="11" spans="1:12" ht="11.25" customHeight="1" x14ac:dyDescent="0.2">
      <c r="A11" s="411" t="s">
        <v>664</v>
      </c>
      <c r="B11" s="411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4" t="str">
        <f t="shared" si="0"/>
        <v/>
      </c>
      <c r="J11" s="24" t="str">
        <f t="shared" si="0"/>
        <v/>
      </c>
      <c r="K11" s="29">
        <f t="shared" si="2"/>
        <v>0</v>
      </c>
      <c r="L11" s="30" t="str">
        <f t="shared" si="1"/>
        <v/>
      </c>
    </row>
    <row r="12" spans="1:12" x14ac:dyDescent="0.2">
      <c r="A12" s="411" t="s">
        <v>665</v>
      </c>
      <c r="B12" s="411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4" t="str">
        <f t="shared" si="0"/>
        <v/>
      </c>
      <c r="J12" s="24" t="str">
        <f t="shared" si="0"/>
        <v/>
      </c>
      <c r="K12" s="29">
        <f t="shared" si="2"/>
        <v>0</v>
      </c>
      <c r="L12" s="30" t="str">
        <f t="shared" si="1"/>
        <v/>
      </c>
    </row>
    <row r="13" spans="1:12" x14ac:dyDescent="0.2">
      <c r="A13" s="411" t="s">
        <v>666</v>
      </c>
      <c r="B13" s="411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4" t="str">
        <f t="shared" si="0"/>
        <v/>
      </c>
      <c r="J13" s="24" t="str">
        <f t="shared" si="0"/>
        <v/>
      </c>
      <c r="K13" s="29">
        <f t="shared" si="2"/>
        <v>0</v>
      </c>
      <c r="L13" s="30" t="str">
        <f t="shared" si="1"/>
        <v/>
      </c>
    </row>
    <row r="14" spans="1:12" ht="11.25" customHeight="1" x14ac:dyDescent="0.2">
      <c r="A14" s="411" t="s">
        <v>667</v>
      </c>
      <c r="B14" s="411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4" t="str">
        <f t="shared" si="0"/>
        <v/>
      </c>
      <c r="J14" s="24" t="str">
        <f t="shared" si="0"/>
        <v/>
      </c>
      <c r="K14" s="29">
        <f t="shared" si="2"/>
        <v>0</v>
      </c>
      <c r="L14" s="30" t="str">
        <f t="shared" si="1"/>
        <v/>
      </c>
    </row>
    <row r="15" spans="1:12" x14ac:dyDescent="0.2">
      <c r="A15" s="411" t="s">
        <v>668</v>
      </c>
      <c r="B15" s="411"/>
      <c r="C15" s="24" t="str">
        <f t="shared" ref="C15:J24" si="3">IF($K15=0,"",C44/$K15)</f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9">
        <f t="shared" si="2"/>
        <v>0</v>
      </c>
      <c r="L15" s="30" t="str">
        <f t="shared" si="1"/>
        <v/>
      </c>
    </row>
    <row r="16" spans="1:12" ht="11.25" customHeight="1" x14ac:dyDescent="0.2">
      <c r="A16" s="411" t="s">
        <v>669</v>
      </c>
      <c r="B16" s="411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9">
        <f t="shared" si="2"/>
        <v>0</v>
      </c>
      <c r="L16" s="30" t="str">
        <f t="shared" si="1"/>
        <v/>
      </c>
    </row>
    <row r="17" spans="1:12" ht="11.25" customHeight="1" x14ac:dyDescent="0.2">
      <c r="A17" s="411" t="s">
        <v>681</v>
      </c>
      <c r="B17" s="411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9">
        <f t="shared" si="2"/>
        <v>0</v>
      </c>
      <c r="L17" s="30" t="str">
        <f t="shared" si="1"/>
        <v/>
      </c>
    </row>
    <row r="18" spans="1:12" x14ac:dyDescent="0.2">
      <c r="A18" s="411" t="s">
        <v>670</v>
      </c>
      <c r="B18" s="411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9">
        <f t="shared" si="2"/>
        <v>0</v>
      </c>
      <c r="L18" s="30" t="str">
        <f t="shared" si="1"/>
        <v/>
      </c>
    </row>
    <row r="19" spans="1:12" ht="11.25" customHeight="1" x14ac:dyDescent="0.2">
      <c r="A19" s="411" t="s">
        <v>671</v>
      </c>
      <c r="B19" s="411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9">
        <f t="shared" si="2"/>
        <v>0</v>
      </c>
      <c r="L19" s="30" t="str">
        <f t="shared" si="1"/>
        <v/>
      </c>
    </row>
    <row r="20" spans="1:12" ht="11.25" customHeight="1" x14ac:dyDescent="0.2">
      <c r="A20" s="411" t="s">
        <v>672</v>
      </c>
      <c r="B20" s="411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9">
        <f t="shared" si="2"/>
        <v>0</v>
      </c>
      <c r="L20" s="30" t="str">
        <f t="shared" si="1"/>
        <v/>
      </c>
    </row>
    <row r="21" spans="1:12" x14ac:dyDescent="0.2">
      <c r="A21" s="411" t="s">
        <v>673</v>
      </c>
      <c r="B21" s="411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9">
        <f t="shared" si="2"/>
        <v>0</v>
      </c>
      <c r="L21" s="30" t="str">
        <f t="shared" si="1"/>
        <v/>
      </c>
    </row>
    <row r="22" spans="1:12" ht="11.25" customHeight="1" x14ac:dyDescent="0.2">
      <c r="A22" s="411" t="s">
        <v>674</v>
      </c>
      <c r="B22" s="411"/>
      <c r="C22" s="24" t="str">
        <f t="shared" si="3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4" t="str">
        <f t="shared" si="3"/>
        <v/>
      </c>
      <c r="J22" s="24" t="str">
        <f t="shared" si="3"/>
        <v/>
      </c>
      <c r="K22" s="29">
        <f t="shared" si="2"/>
        <v>0</v>
      </c>
      <c r="L22" s="30" t="str">
        <f t="shared" si="1"/>
        <v/>
      </c>
    </row>
    <row r="23" spans="1:12" x14ac:dyDescent="0.2">
      <c r="A23" s="411" t="s">
        <v>675</v>
      </c>
      <c r="B23" s="411"/>
      <c r="C23" s="24" t="str">
        <f t="shared" si="3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4" t="str">
        <f t="shared" si="3"/>
        <v/>
      </c>
      <c r="J23" s="24" t="str">
        <f t="shared" si="3"/>
        <v/>
      </c>
      <c r="K23" s="29">
        <f t="shared" si="2"/>
        <v>0</v>
      </c>
      <c r="L23" s="30" t="str">
        <f t="shared" si="1"/>
        <v/>
      </c>
    </row>
    <row r="24" spans="1:12" x14ac:dyDescent="0.2">
      <c r="A24" s="411" t="s">
        <v>676</v>
      </c>
      <c r="B24" s="411"/>
      <c r="C24" s="24" t="str">
        <f t="shared" si="3"/>
        <v/>
      </c>
      <c r="D24" s="24" t="str">
        <f t="shared" si="3"/>
        <v/>
      </c>
      <c r="E24" s="24" t="str">
        <f t="shared" si="3"/>
        <v/>
      </c>
      <c r="F24" s="24" t="str">
        <f t="shared" si="3"/>
        <v/>
      </c>
      <c r="G24" s="24" t="str">
        <f t="shared" si="3"/>
        <v/>
      </c>
      <c r="H24" s="24" t="str">
        <f t="shared" si="3"/>
        <v/>
      </c>
      <c r="I24" s="24" t="str">
        <f t="shared" si="3"/>
        <v/>
      </c>
      <c r="J24" s="24" t="str">
        <f t="shared" si="3"/>
        <v/>
      </c>
      <c r="K24" s="29">
        <f t="shared" si="2"/>
        <v>0</v>
      </c>
      <c r="L24" s="30" t="str">
        <f t="shared" si="1"/>
        <v/>
      </c>
    </row>
    <row r="25" spans="1:12" ht="11.25" customHeight="1" x14ac:dyDescent="0.2">
      <c r="A25" s="411" t="s">
        <v>677</v>
      </c>
      <c r="B25" s="411"/>
      <c r="C25" s="24" t="str">
        <f t="shared" ref="C25:J27" si="4">IF($K25=0,"",C54/$K25)</f>
        <v/>
      </c>
      <c r="D25" s="24" t="str">
        <f t="shared" si="4"/>
        <v/>
      </c>
      <c r="E25" s="24" t="str">
        <f t="shared" si="4"/>
        <v/>
      </c>
      <c r="F25" s="24" t="str">
        <f t="shared" si="4"/>
        <v/>
      </c>
      <c r="G25" s="24" t="str">
        <f t="shared" si="4"/>
        <v/>
      </c>
      <c r="H25" s="24" t="str">
        <f t="shared" si="4"/>
        <v/>
      </c>
      <c r="I25" s="24" t="str">
        <f t="shared" si="4"/>
        <v/>
      </c>
      <c r="J25" s="24" t="str">
        <f t="shared" si="4"/>
        <v/>
      </c>
      <c r="K25" s="29">
        <f t="shared" si="2"/>
        <v>0</v>
      </c>
      <c r="L25" s="30" t="str">
        <f t="shared" si="1"/>
        <v/>
      </c>
    </row>
    <row r="26" spans="1:12" x14ac:dyDescent="0.2">
      <c r="A26" s="411" t="s">
        <v>678</v>
      </c>
      <c r="B26" s="411"/>
      <c r="C26" s="24" t="str">
        <f t="shared" si="4"/>
        <v/>
      </c>
      <c r="D26" s="24" t="str">
        <f t="shared" si="4"/>
        <v/>
      </c>
      <c r="E26" s="24" t="str">
        <f t="shared" si="4"/>
        <v/>
      </c>
      <c r="F26" s="24" t="str">
        <f t="shared" si="4"/>
        <v/>
      </c>
      <c r="G26" s="24" t="str">
        <f t="shared" si="4"/>
        <v/>
      </c>
      <c r="H26" s="24" t="str">
        <f t="shared" si="4"/>
        <v/>
      </c>
      <c r="I26" s="24" t="str">
        <f t="shared" si="4"/>
        <v/>
      </c>
      <c r="J26" s="24" t="str">
        <f t="shared" si="4"/>
        <v/>
      </c>
      <c r="K26" s="29">
        <f t="shared" si="2"/>
        <v>0</v>
      </c>
      <c r="L26" s="30" t="str">
        <f t="shared" si="1"/>
        <v/>
      </c>
    </row>
    <row r="27" spans="1:12" x14ac:dyDescent="0.2">
      <c r="A27" s="411" t="s">
        <v>679</v>
      </c>
      <c r="B27" s="411"/>
      <c r="C27" s="24" t="str">
        <f t="shared" si="4"/>
        <v/>
      </c>
      <c r="D27" s="24" t="str">
        <f t="shared" si="4"/>
        <v/>
      </c>
      <c r="E27" s="24" t="str">
        <f t="shared" si="4"/>
        <v/>
      </c>
      <c r="F27" s="24" t="str">
        <f t="shared" si="4"/>
        <v/>
      </c>
      <c r="G27" s="24" t="str">
        <f t="shared" si="4"/>
        <v/>
      </c>
      <c r="H27" s="24" t="str">
        <f t="shared" si="4"/>
        <v/>
      </c>
      <c r="I27" s="24" t="str">
        <f t="shared" si="4"/>
        <v/>
      </c>
      <c r="J27" s="24" t="str">
        <f t="shared" si="4"/>
        <v/>
      </c>
      <c r="K27" s="29">
        <f t="shared" si="2"/>
        <v>0</v>
      </c>
      <c r="L27" s="30" t="str">
        <f t="shared" si="1"/>
        <v/>
      </c>
    </row>
    <row r="28" spans="1:12" x14ac:dyDescent="0.2">
      <c r="A28" s="405" t="s">
        <v>0</v>
      </c>
      <c r="B28" s="31" t="s">
        <v>1</v>
      </c>
      <c r="C28" s="29">
        <f>C58-C57</f>
        <v>0</v>
      </c>
      <c r="D28" s="29">
        <f t="shared" ref="D28:J28" si="5">D58-D57</f>
        <v>0</v>
      </c>
      <c r="E28" s="29">
        <f t="shared" si="5"/>
        <v>0</v>
      </c>
      <c r="F28" s="29">
        <f t="shared" si="5"/>
        <v>0</v>
      </c>
      <c r="G28" s="29">
        <f t="shared" si="5"/>
        <v>0</v>
      </c>
      <c r="H28" s="29">
        <f t="shared" si="5"/>
        <v>0</v>
      </c>
      <c r="I28" s="29">
        <f t="shared" si="5"/>
        <v>0</v>
      </c>
      <c r="J28" s="29">
        <f t="shared" si="5"/>
        <v>0</v>
      </c>
      <c r="K28" s="29">
        <f>L58-K58-L57+K57</f>
        <v>0</v>
      </c>
      <c r="L28" s="30" t="str">
        <f t="shared" si="1"/>
        <v/>
      </c>
    </row>
    <row r="29" spans="1:12" x14ac:dyDescent="0.2">
      <c r="A29" s="393"/>
      <c r="B29" s="22" t="s">
        <v>2</v>
      </c>
      <c r="C29" s="30" t="str">
        <f t="shared" ref="C29:K29" si="6">IF($K28=0,"",C28/$K28)</f>
        <v/>
      </c>
      <c r="D29" s="30" t="str">
        <f t="shared" si="6"/>
        <v/>
      </c>
      <c r="E29" s="30" t="str">
        <f t="shared" si="6"/>
        <v/>
      </c>
      <c r="F29" s="30" t="str">
        <f t="shared" si="6"/>
        <v/>
      </c>
      <c r="G29" s="30" t="str">
        <f t="shared" si="6"/>
        <v/>
      </c>
      <c r="H29" s="30" t="str">
        <f t="shared" si="6"/>
        <v/>
      </c>
      <c r="I29" s="30" t="str">
        <f t="shared" si="6"/>
        <v/>
      </c>
      <c r="J29" s="30" t="str">
        <f t="shared" si="6"/>
        <v/>
      </c>
      <c r="K29" s="30" t="str">
        <f t="shared" si="6"/>
        <v/>
      </c>
      <c r="L29" s="30"/>
    </row>
    <row r="30" spans="1:12" x14ac:dyDescent="0.2">
      <c r="A30" s="18" t="str">
        <f>Titel!$A$15</f>
        <v>© 2025 IFT Institut für Therapieforschung, München</v>
      </c>
      <c r="B30" s="18"/>
      <c r="J30" s="53"/>
      <c r="K30" s="19" t="s">
        <v>22</v>
      </c>
      <c r="L30" s="20">
        <f>IF(L58=0,0,(K58+L57-K57)/L58)</f>
        <v>0</v>
      </c>
    </row>
    <row r="32" spans="1:12" x14ac:dyDescent="0.2">
      <c r="A32" s="417" t="s">
        <v>277</v>
      </c>
      <c r="B32" s="418"/>
      <c r="C32" s="368" t="s">
        <v>39</v>
      </c>
      <c r="D32" s="368"/>
      <c r="E32" s="368"/>
      <c r="F32" s="368"/>
      <c r="G32" s="368"/>
      <c r="H32" s="368"/>
      <c r="I32" s="368"/>
      <c r="J32" s="368"/>
      <c r="K32" s="368"/>
      <c r="L32" s="368"/>
    </row>
    <row r="33" spans="1:12" ht="33.75" x14ac:dyDescent="0.2">
      <c r="A33" s="417"/>
      <c r="B33" s="417"/>
      <c r="C33" s="43" t="s">
        <v>140</v>
      </c>
      <c r="D33" s="43" t="s">
        <v>5</v>
      </c>
      <c r="E33" s="43" t="s">
        <v>119</v>
      </c>
      <c r="F33" s="43" t="s">
        <v>7</v>
      </c>
      <c r="G33" s="43" t="s">
        <v>8</v>
      </c>
      <c r="H33" s="43" t="s">
        <v>248</v>
      </c>
      <c r="I33" s="43" t="s">
        <v>10</v>
      </c>
      <c r="J33" s="25" t="s">
        <v>11</v>
      </c>
      <c r="K33" s="25" t="s">
        <v>3</v>
      </c>
      <c r="L33" s="26" t="s">
        <v>0</v>
      </c>
    </row>
    <row r="34" spans="1:12" x14ac:dyDescent="0.2">
      <c r="A34" s="416" t="s">
        <v>659</v>
      </c>
      <c r="B34" s="416"/>
      <c r="C34" s="36">
        <f t="array" ref="C34:L58">[1]gsby250200!$D$1231:$M$1255</f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  <c r="I34" s="36">
        <v>0</v>
      </c>
      <c r="J34" s="36">
        <v>0</v>
      </c>
      <c r="K34" s="36">
        <v>0</v>
      </c>
      <c r="L34" s="37">
        <v>0</v>
      </c>
    </row>
    <row r="35" spans="1:12" x14ac:dyDescent="0.2">
      <c r="A35" s="416" t="s">
        <v>660</v>
      </c>
      <c r="B35" s="416"/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v>0</v>
      </c>
    </row>
    <row r="36" spans="1:12" x14ac:dyDescent="0.2">
      <c r="A36" s="416" t="s">
        <v>661</v>
      </c>
      <c r="B36" s="416"/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7">
        <v>0</v>
      </c>
    </row>
    <row r="37" spans="1:12" x14ac:dyDescent="0.2">
      <c r="A37" s="416" t="s">
        <v>241</v>
      </c>
      <c r="B37" s="416"/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7">
        <v>0</v>
      </c>
    </row>
    <row r="38" spans="1:12" ht="11.25" customHeight="1" x14ac:dyDescent="0.2">
      <c r="A38" s="416" t="s">
        <v>662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v>0</v>
      </c>
    </row>
    <row r="39" spans="1:12" x14ac:dyDescent="0.2">
      <c r="A39" s="416" t="s">
        <v>663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v>0</v>
      </c>
    </row>
    <row r="40" spans="1:12" ht="11.25" customHeight="1" x14ac:dyDescent="0.2">
      <c r="A40" s="416" t="s">
        <v>664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</row>
    <row r="41" spans="1:12" x14ac:dyDescent="0.2">
      <c r="A41" s="416" t="s">
        <v>665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v>0</v>
      </c>
    </row>
    <row r="42" spans="1:12" x14ac:dyDescent="0.2">
      <c r="A42" s="416" t="s">
        <v>666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v>0</v>
      </c>
    </row>
    <row r="43" spans="1:12" ht="11.25" customHeight="1" x14ac:dyDescent="0.2">
      <c r="A43" s="416" t="s">
        <v>667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v>0</v>
      </c>
    </row>
    <row r="44" spans="1:12" x14ac:dyDescent="0.2">
      <c r="A44" s="416" t="s">
        <v>668</v>
      </c>
      <c r="B44" s="416"/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7">
        <v>0</v>
      </c>
    </row>
    <row r="45" spans="1:12" ht="11.25" customHeight="1" x14ac:dyDescent="0.2">
      <c r="A45" s="416" t="s">
        <v>669</v>
      </c>
      <c r="B45" s="416"/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  <c r="I45" s="36">
        <v>0</v>
      </c>
      <c r="J45" s="36">
        <v>0</v>
      </c>
      <c r="K45" s="36">
        <v>0</v>
      </c>
      <c r="L45" s="37">
        <v>0</v>
      </c>
    </row>
    <row r="46" spans="1:12" ht="11.25" customHeight="1" x14ac:dyDescent="0.2">
      <c r="A46" s="416" t="s">
        <v>680</v>
      </c>
      <c r="B46" s="416"/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  <c r="I46" s="36">
        <v>0</v>
      </c>
      <c r="J46" s="36">
        <v>0</v>
      </c>
      <c r="K46" s="36">
        <v>0</v>
      </c>
      <c r="L46" s="37">
        <v>0</v>
      </c>
    </row>
    <row r="47" spans="1:12" x14ac:dyDescent="0.2">
      <c r="A47" s="416" t="s">
        <v>670</v>
      </c>
      <c r="B47" s="416"/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v>0</v>
      </c>
    </row>
    <row r="48" spans="1:12" ht="11.25" customHeight="1" x14ac:dyDescent="0.2">
      <c r="A48" s="416" t="s">
        <v>671</v>
      </c>
      <c r="B48" s="416"/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</row>
    <row r="49" spans="1:12" ht="11.25" customHeight="1" x14ac:dyDescent="0.2">
      <c r="A49" s="416" t="s">
        <v>672</v>
      </c>
      <c r="B49" s="416"/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v>0</v>
      </c>
    </row>
    <row r="50" spans="1:12" x14ac:dyDescent="0.2">
      <c r="A50" s="416" t="s">
        <v>673</v>
      </c>
      <c r="B50" s="416"/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7">
        <v>0</v>
      </c>
    </row>
    <row r="51" spans="1:12" ht="11.25" customHeight="1" x14ac:dyDescent="0.2">
      <c r="A51" s="416" t="s">
        <v>674</v>
      </c>
      <c r="B51" s="416"/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7">
        <v>0</v>
      </c>
    </row>
    <row r="52" spans="1:12" x14ac:dyDescent="0.2">
      <c r="A52" s="416" t="s">
        <v>675</v>
      </c>
      <c r="B52" s="416"/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7">
        <v>0</v>
      </c>
    </row>
    <row r="53" spans="1:12" x14ac:dyDescent="0.2">
      <c r="A53" s="416" t="s">
        <v>676</v>
      </c>
      <c r="B53" s="416"/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</row>
    <row r="54" spans="1:12" ht="11.25" customHeight="1" x14ac:dyDescent="0.2">
      <c r="A54" s="416" t="s">
        <v>677</v>
      </c>
      <c r="B54" s="416"/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7">
        <v>0</v>
      </c>
    </row>
    <row r="55" spans="1:12" x14ac:dyDescent="0.2">
      <c r="A55" s="416" t="s">
        <v>678</v>
      </c>
      <c r="B55" s="416"/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7">
        <v>0</v>
      </c>
    </row>
    <row r="56" spans="1:12" x14ac:dyDescent="0.2">
      <c r="A56" s="416" t="s">
        <v>679</v>
      </c>
      <c r="B56" s="416"/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  <c r="I56" s="36">
        <v>0</v>
      </c>
      <c r="J56" s="36">
        <v>0</v>
      </c>
      <c r="K56" s="36">
        <v>0</v>
      </c>
      <c r="L56" s="37">
        <v>0</v>
      </c>
    </row>
    <row r="57" spans="1:12" x14ac:dyDescent="0.2">
      <c r="A57" s="416" t="s">
        <v>3</v>
      </c>
      <c r="B57" s="416"/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  <c r="I57" s="36">
        <v>0</v>
      </c>
      <c r="J57" s="36">
        <v>0</v>
      </c>
      <c r="K57" s="36">
        <v>0</v>
      </c>
      <c r="L57" s="37">
        <v>0</v>
      </c>
    </row>
    <row r="58" spans="1:12" x14ac:dyDescent="0.2">
      <c r="A58" s="419" t="s">
        <v>18</v>
      </c>
      <c r="B58" s="419"/>
      <c r="C58" s="115">
        <v>0</v>
      </c>
      <c r="D58" s="115">
        <v>0</v>
      </c>
      <c r="E58" s="115">
        <v>0</v>
      </c>
      <c r="F58" s="115">
        <v>0</v>
      </c>
      <c r="G58" s="115">
        <v>0</v>
      </c>
      <c r="H58" s="115">
        <v>0</v>
      </c>
      <c r="I58" s="115">
        <v>0</v>
      </c>
      <c r="J58" s="115">
        <v>0</v>
      </c>
      <c r="K58" s="115">
        <v>0</v>
      </c>
      <c r="L58" s="115">
        <v>0</v>
      </c>
    </row>
  </sheetData>
  <mergeCells count="54">
    <mergeCell ref="A46:B46"/>
    <mergeCell ref="A47:B47"/>
    <mergeCell ref="A48:B48"/>
    <mergeCell ref="A57:B57"/>
    <mergeCell ref="A58:B58"/>
    <mergeCell ref="A55:B55"/>
    <mergeCell ref="A56:B56"/>
    <mergeCell ref="A49:B49"/>
    <mergeCell ref="A50:B50"/>
    <mergeCell ref="A51:B51"/>
    <mergeCell ref="A52:B52"/>
    <mergeCell ref="A53:B53"/>
    <mergeCell ref="A54:B54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28:A29"/>
    <mergeCell ref="A32:B33"/>
    <mergeCell ref="C32:L32"/>
    <mergeCell ref="A34:B34"/>
    <mergeCell ref="A35:B35"/>
    <mergeCell ref="A17:B17"/>
    <mergeCell ref="A18:B18"/>
    <mergeCell ref="A19:B19"/>
    <mergeCell ref="A26:B26"/>
    <mergeCell ref="A27:B27"/>
    <mergeCell ref="A20:B20"/>
    <mergeCell ref="A21:B21"/>
    <mergeCell ref="A22:B22"/>
    <mergeCell ref="A23:B23"/>
    <mergeCell ref="A24:B24"/>
    <mergeCell ref="A25:B25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J3"/>
    <mergeCell ref="K3:L3"/>
    <mergeCell ref="A5:B5"/>
    <mergeCell ref="A6:B6"/>
  </mergeCells>
  <hyperlinks>
    <hyperlink ref="A1" location="Inhalt!A1" display="Inhalt!A1" xr:uid="{00000000-0004-0000-3A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Tabelle59"/>
  <dimension ref="A1:AA3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1" customWidth="1"/>
    <col min="2" max="2" width="9.28515625" style="11" customWidth="1"/>
    <col min="3" max="6" width="9.7109375" style="10" customWidth="1"/>
    <col min="7" max="7" width="9" style="27" customWidth="1"/>
    <col min="8" max="8" width="9.7109375" style="10" customWidth="1"/>
    <col min="9" max="19" width="6.5703125" style="10" customWidth="1"/>
    <col min="20" max="20" width="8.140625" style="10" customWidth="1"/>
    <col min="21" max="21" width="7.140625" style="10" customWidth="1"/>
    <col min="22" max="24" width="8.42578125" style="13" customWidth="1"/>
    <col min="25" max="26" width="8.28515625" style="10" customWidth="1"/>
    <col min="27" max="16384" width="11.42578125" style="10"/>
  </cols>
  <sheetData>
    <row r="1" spans="1:26" x14ac:dyDescent="0.2">
      <c r="A1" s="188" t="str">
        <f>Inhalt!B40</f>
        <v>Z1_01</v>
      </c>
      <c r="B1" s="113" t="str">
        <f>Inhalt!C40</f>
        <v>: Kontaktgründe + Geschlecht</v>
      </c>
      <c r="N1" s="15"/>
    </row>
    <row r="2" spans="1:26" x14ac:dyDescent="0.2">
      <c r="N2" s="15"/>
    </row>
    <row r="3" spans="1:26" ht="11.25" customHeight="1" x14ac:dyDescent="0.2">
      <c r="A3" s="436" t="s">
        <v>487</v>
      </c>
      <c r="B3" s="436"/>
      <c r="C3" s="362" t="s">
        <v>542</v>
      </c>
      <c r="D3" s="442"/>
      <c r="E3" s="362" t="s">
        <v>559</v>
      </c>
      <c r="F3" s="442"/>
      <c r="G3" s="367" t="s">
        <v>0</v>
      </c>
      <c r="H3" s="367"/>
      <c r="V3" s="10"/>
      <c r="W3" s="10"/>
      <c r="X3" s="10"/>
    </row>
    <row r="4" spans="1:26" x14ac:dyDescent="0.2">
      <c r="A4" s="436"/>
      <c r="B4" s="436"/>
      <c r="C4" s="23" t="s">
        <v>26</v>
      </c>
      <c r="D4" s="23" t="s">
        <v>27</v>
      </c>
      <c r="E4" s="23" t="s">
        <v>26</v>
      </c>
      <c r="F4" s="23" t="s">
        <v>27</v>
      </c>
      <c r="G4" s="28" t="s">
        <v>1</v>
      </c>
      <c r="H4" s="28" t="s">
        <v>2</v>
      </c>
      <c r="V4" s="10"/>
      <c r="W4" s="10"/>
      <c r="X4" s="10"/>
    </row>
    <row r="5" spans="1:26" x14ac:dyDescent="0.2">
      <c r="A5" s="411" t="s">
        <v>560</v>
      </c>
      <c r="B5" s="411"/>
      <c r="C5" s="24" t="str">
        <f t="shared" ref="C5:D13" si="0">IF($G5=0,"",C21/$G5)</f>
        <v/>
      </c>
      <c r="D5" s="24" t="str">
        <f t="shared" si="0"/>
        <v/>
      </c>
      <c r="E5" s="24" t="str">
        <f t="shared" ref="E5:E13" si="1">IF(E$14=0,"",C21/E$14)</f>
        <v/>
      </c>
      <c r="F5" s="24" t="str">
        <f t="shared" ref="F5:F13" si="2">IF(F$14=0,"",D21/F$14)</f>
        <v/>
      </c>
      <c r="G5" s="29">
        <f t="shared" ref="G5:G13" si="3">F21-E21</f>
        <v>0</v>
      </c>
      <c r="H5" s="30" t="str">
        <f t="shared" ref="H5:H14" si="4">IF(G$14=0,"",G5/G$14)</f>
        <v/>
      </c>
      <c r="V5" s="10"/>
      <c r="W5" s="10"/>
      <c r="X5" s="10"/>
    </row>
    <row r="6" spans="1:26" x14ac:dyDescent="0.2">
      <c r="A6" s="411" t="s">
        <v>479</v>
      </c>
      <c r="B6" s="411"/>
      <c r="C6" s="24" t="str">
        <f t="shared" si="0"/>
        <v/>
      </c>
      <c r="D6" s="24" t="str">
        <f t="shared" si="0"/>
        <v/>
      </c>
      <c r="E6" s="24" t="str">
        <f t="shared" si="1"/>
        <v/>
      </c>
      <c r="F6" s="24" t="str">
        <f t="shared" si="2"/>
        <v/>
      </c>
      <c r="G6" s="29">
        <f t="shared" si="3"/>
        <v>0</v>
      </c>
      <c r="H6" s="30" t="str">
        <f t="shared" si="4"/>
        <v/>
      </c>
      <c r="V6" s="10"/>
      <c r="W6" s="10"/>
      <c r="X6" s="10"/>
    </row>
    <row r="7" spans="1:26" x14ac:dyDescent="0.2">
      <c r="A7" s="411" t="s">
        <v>480</v>
      </c>
      <c r="B7" s="411"/>
      <c r="C7" s="24" t="str">
        <f t="shared" si="0"/>
        <v/>
      </c>
      <c r="D7" s="24" t="str">
        <f t="shared" si="0"/>
        <v/>
      </c>
      <c r="E7" s="24" t="str">
        <f t="shared" si="1"/>
        <v/>
      </c>
      <c r="F7" s="24" t="str">
        <f t="shared" si="2"/>
        <v/>
      </c>
      <c r="G7" s="29">
        <f t="shared" si="3"/>
        <v>0</v>
      </c>
      <c r="H7" s="30" t="str">
        <f t="shared" si="4"/>
        <v/>
      </c>
      <c r="V7" s="10"/>
      <c r="W7" s="10"/>
      <c r="X7" s="10"/>
    </row>
    <row r="8" spans="1:26" x14ac:dyDescent="0.2">
      <c r="A8" s="411" t="s">
        <v>481</v>
      </c>
      <c r="B8" s="411"/>
      <c r="C8" s="24" t="str">
        <f t="shared" si="0"/>
        <v/>
      </c>
      <c r="D8" s="24" t="str">
        <f t="shared" si="0"/>
        <v/>
      </c>
      <c r="E8" s="24" t="str">
        <f t="shared" si="1"/>
        <v/>
      </c>
      <c r="F8" s="24" t="str">
        <f t="shared" si="2"/>
        <v/>
      </c>
      <c r="G8" s="29">
        <f t="shared" si="3"/>
        <v>0</v>
      </c>
      <c r="H8" s="30" t="str">
        <f t="shared" si="4"/>
        <v/>
      </c>
      <c r="V8" s="10"/>
      <c r="W8" s="10"/>
      <c r="X8" s="10"/>
    </row>
    <row r="9" spans="1:26" ht="11.25" customHeight="1" x14ac:dyDescent="0.2">
      <c r="A9" s="411" t="s">
        <v>482</v>
      </c>
      <c r="B9" s="411"/>
      <c r="C9" s="24" t="str">
        <f t="shared" si="0"/>
        <v/>
      </c>
      <c r="D9" s="24" t="str">
        <f t="shared" si="0"/>
        <v/>
      </c>
      <c r="E9" s="24" t="str">
        <f t="shared" si="1"/>
        <v/>
      </c>
      <c r="F9" s="24" t="str">
        <f t="shared" si="2"/>
        <v/>
      </c>
      <c r="G9" s="29">
        <f t="shared" si="3"/>
        <v>0</v>
      </c>
      <c r="H9" s="30" t="str">
        <f t="shared" si="4"/>
        <v/>
      </c>
      <c r="V9" s="10"/>
      <c r="W9" s="10"/>
      <c r="X9" s="10"/>
    </row>
    <row r="10" spans="1:26" x14ac:dyDescent="0.2">
      <c r="A10" s="411" t="s">
        <v>483</v>
      </c>
      <c r="B10" s="411"/>
      <c r="C10" s="24" t="str">
        <f t="shared" si="0"/>
        <v/>
      </c>
      <c r="D10" s="24" t="str">
        <f t="shared" si="0"/>
        <v/>
      </c>
      <c r="E10" s="24" t="str">
        <f t="shared" si="1"/>
        <v/>
      </c>
      <c r="F10" s="24" t="str">
        <f t="shared" si="2"/>
        <v/>
      </c>
      <c r="G10" s="29">
        <f t="shared" si="3"/>
        <v>0</v>
      </c>
      <c r="H10" s="30" t="str">
        <f t="shared" si="4"/>
        <v/>
      </c>
      <c r="V10" s="10"/>
      <c r="W10" s="10"/>
      <c r="X10" s="10"/>
    </row>
    <row r="11" spans="1:26" ht="11.25" customHeight="1" x14ac:dyDescent="0.2">
      <c r="A11" s="411" t="s">
        <v>484</v>
      </c>
      <c r="B11" s="411"/>
      <c r="C11" s="24" t="str">
        <f t="shared" si="0"/>
        <v/>
      </c>
      <c r="D11" s="24" t="str">
        <f t="shared" si="0"/>
        <v/>
      </c>
      <c r="E11" s="24" t="str">
        <f t="shared" si="1"/>
        <v/>
      </c>
      <c r="F11" s="24" t="str">
        <f t="shared" si="2"/>
        <v/>
      </c>
      <c r="G11" s="29">
        <f t="shared" si="3"/>
        <v>0</v>
      </c>
      <c r="H11" s="30" t="str">
        <f t="shared" si="4"/>
        <v/>
      </c>
      <c r="V11" s="10"/>
      <c r="W11" s="10"/>
      <c r="X11" s="10"/>
    </row>
    <row r="12" spans="1:26" x14ac:dyDescent="0.2">
      <c r="A12" s="411" t="s">
        <v>485</v>
      </c>
      <c r="B12" s="411"/>
      <c r="C12" s="24" t="str">
        <f t="shared" si="0"/>
        <v/>
      </c>
      <c r="D12" s="24" t="str">
        <f t="shared" si="0"/>
        <v/>
      </c>
      <c r="E12" s="24" t="str">
        <f t="shared" si="1"/>
        <v/>
      </c>
      <c r="F12" s="24" t="str">
        <f t="shared" si="2"/>
        <v/>
      </c>
      <c r="G12" s="29">
        <f t="shared" si="3"/>
        <v>0</v>
      </c>
      <c r="H12" s="30" t="str">
        <f t="shared" si="4"/>
        <v/>
      </c>
      <c r="V12" s="10"/>
      <c r="W12" s="10"/>
      <c r="X12" s="10"/>
    </row>
    <row r="13" spans="1:26" s="27" customFormat="1" x14ac:dyDescent="0.2">
      <c r="A13" s="411" t="s">
        <v>486</v>
      </c>
      <c r="B13" s="411"/>
      <c r="C13" s="24" t="str">
        <f t="shared" si="0"/>
        <v/>
      </c>
      <c r="D13" s="24" t="str">
        <f t="shared" si="0"/>
        <v/>
      </c>
      <c r="E13" s="24" t="str">
        <f t="shared" si="1"/>
        <v/>
      </c>
      <c r="F13" s="24" t="str">
        <f t="shared" si="2"/>
        <v/>
      </c>
      <c r="G13" s="29">
        <f t="shared" si="3"/>
        <v>0</v>
      </c>
      <c r="H13" s="30" t="str">
        <f t="shared" si="4"/>
        <v/>
      </c>
    </row>
    <row r="14" spans="1:26" x14ac:dyDescent="0.2">
      <c r="A14" s="370" t="s">
        <v>0</v>
      </c>
      <c r="B14" s="31" t="s">
        <v>1</v>
      </c>
      <c r="C14" s="32">
        <f>C31-C30</f>
        <v>0</v>
      </c>
      <c r="D14" s="32">
        <f>D31-D30</f>
        <v>0</v>
      </c>
      <c r="E14" s="32">
        <f>C31-C30</f>
        <v>0</v>
      </c>
      <c r="F14" s="32">
        <f>D31-D30</f>
        <v>0</v>
      </c>
      <c r="G14" s="29">
        <f>F31-E31-F30+E30</f>
        <v>0</v>
      </c>
      <c r="H14" s="30" t="str">
        <f t="shared" si="4"/>
        <v/>
      </c>
      <c r="V14" s="10"/>
      <c r="W14" s="10"/>
      <c r="Y14" s="13"/>
      <c r="Z14" s="13"/>
    </row>
    <row r="15" spans="1:26" x14ac:dyDescent="0.2">
      <c r="A15" s="370"/>
      <c r="B15" s="22" t="s">
        <v>2</v>
      </c>
      <c r="C15" s="30" t="str">
        <f>IF($G14=0,"",C14/$G14)</f>
        <v/>
      </c>
      <c r="D15" s="30" t="str">
        <f>IF($G14=0,"",D14/$G14)</f>
        <v/>
      </c>
      <c r="E15" s="30" t="str">
        <f>IF($G14=0,"",E14/$G14)</f>
        <v/>
      </c>
      <c r="F15" s="30" t="str">
        <f>IF($G14=0,"",F14/$G14)</f>
        <v/>
      </c>
      <c r="G15" s="30" t="str">
        <f>IF($G14=0,"",G14/$G14)</f>
        <v/>
      </c>
      <c r="H15" s="30"/>
      <c r="V15" s="10"/>
      <c r="W15" s="10"/>
      <c r="Y15" s="13"/>
      <c r="Z15" s="13"/>
    </row>
    <row r="16" spans="1:26" x14ac:dyDescent="0.2">
      <c r="A16" s="18" t="str">
        <f>Titel!$A$15</f>
        <v>© 2025 IFT Institut für Therapieforschung, München</v>
      </c>
      <c r="B16" s="18"/>
      <c r="G16" s="19" t="s">
        <v>22</v>
      </c>
      <c r="H16" s="20">
        <f>IF(F31=0,0,(E31+F30-E30)/F31)</f>
        <v>0</v>
      </c>
      <c r="Q16" s="13"/>
      <c r="R16" s="13"/>
      <c r="S16" s="13"/>
      <c r="V16" s="10"/>
      <c r="W16" s="10"/>
      <c r="X16" s="10"/>
    </row>
    <row r="17" spans="1:27" x14ac:dyDescent="0.2">
      <c r="A17" s="18" t="s">
        <v>562</v>
      </c>
      <c r="B17" s="18"/>
      <c r="E17" s="19"/>
      <c r="F17" s="20"/>
      <c r="G17" s="33"/>
    </row>
    <row r="18" spans="1:27" x14ac:dyDescent="0.2">
      <c r="A18" s="18"/>
      <c r="B18" s="18"/>
      <c r="E18" s="19"/>
      <c r="F18" s="20"/>
      <c r="G18" s="33"/>
    </row>
    <row r="19" spans="1:27" x14ac:dyDescent="0.2">
      <c r="A19" s="451" t="s">
        <v>487</v>
      </c>
      <c r="B19" s="418"/>
      <c r="C19" s="443" t="s">
        <v>331</v>
      </c>
      <c r="D19" s="443"/>
      <c r="E19" s="443"/>
      <c r="F19" s="443"/>
      <c r="G19" s="35"/>
      <c r="Q19" s="13"/>
      <c r="R19" s="13"/>
      <c r="S19" s="13"/>
      <c r="V19" s="10"/>
      <c r="W19" s="10"/>
      <c r="X19" s="10"/>
    </row>
    <row r="20" spans="1:27" x14ac:dyDescent="0.2">
      <c r="A20" s="417"/>
      <c r="B20" s="417"/>
      <c r="C20" s="25" t="s">
        <v>366</v>
      </c>
      <c r="D20" s="25" t="s">
        <v>27</v>
      </c>
      <c r="E20" s="54" t="s">
        <v>3</v>
      </c>
      <c r="F20" s="26" t="s">
        <v>0</v>
      </c>
      <c r="G20" s="35"/>
      <c r="V20" s="10"/>
      <c r="W20" s="10"/>
      <c r="X20" s="10"/>
      <c r="Y20" s="13"/>
      <c r="Z20" s="13"/>
      <c r="AA20" s="13"/>
    </row>
    <row r="21" spans="1:27" x14ac:dyDescent="0.2">
      <c r="A21" s="448" t="s">
        <v>560</v>
      </c>
      <c r="B21" s="416"/>
      <c r="C21" s="36">
        <f t="array" ref="C21:E31">[1]gsby250200!$D$1256:$F$1266</f>
        <v>0</v>
      </c>
      <c r="D21" s="36">
        <v>0</v>
      </c>
      <c r="E21" s="36">
        <v>0</v>
      </c>
      <c r="F21" s="37">
        <f t="shared" ref="F21:F29" si="5">SUM(C21:E21)</f>
        <v>0</v>
      </c>
      <c r="G21" s="35"/>
      <c r="V21" s="10"/>
      <c r="W21" s="10"/>
      <c r="X21" s="10"/>
      <c r="Y21" s="13"/>
      <c r="Z21" s="13"/>
      <c r="AA21" s="13"/>
    </row>
    <row r="22" spans="1:27" x14ac:dyDescent="0.2">
      <c r="A22" s="416" t="s">
        <v>479</v>
      </c>
      <c r="B22" s="416"/>
      <c r="C22" s="36">
        <v>0</v>
      </c>
      <c r="D22" s="36">
        <v>0</v>
      </c>
      <c r="E22" s="36">
        <v>0</v>
      </c>
      <c r="F22" s="37">
        <f t="shared" si="5"/>
        <v>0</v>
      </c>
      <c r="G22" s="35"/>
      <c r="V22" s="10"/>
      <c r="W22" s="10"/>
      <c r="X22" s="10"/>
      <c r="Y22" s="13"/>
      <c r="Z22" s="13"/>
      <c r="AA22" s="13"/>
    </row>
    <row r="23" spans="1:27" x14ac:dyDescent="0.2">
      <c r="A23" s="416" t="s">
        <v>480</v>
      </c>
      <c r="B23" s="416"/>
      <c r="C23" s="36">
        <v>0</v>
      </c>
      <c r="D23" s="36">
        <v>0</v>
      </c>
      <c r="E23" s="36">
        <v>0</v>
      </c>
      <c r="F23" s="37">
        <f t="shared" si="5"/>
        <v>0</v>
      </c>
      <c r="G23" s="35"/>
      <c r="V23" s="10"/>
      <c r="W23" s="10"/>
      <c r="X23" s="10"/>
      <c r="Y23" s="13"/>
      <c r="Z23" s="13"/>
      <c r="AA23" s="13"/>
    </row>
    <row r="24" spans="1:27" x14ac:dyDescent="0.2">
      <c r="A24" s="416" t="s">
        <v>481</v>
      </c>
      <c r="B24" s="416"/>
      <c r="C24" s="36">
        <v>0</v>
      </c>
      <c r="D24" s="36">
        <v>0</v>
      </c>
      <c r="E24" s="36">
        <v>0</v>
      </c>
      <c r="F24" s="37">
        <f t="shared" si="5"/>
        <v>0</v>
      </c>
      <c r="G24" s="35"/>
      <c r="V24" s="10"/>
      <c r="W24" s="10"/>
      <c r="X24" s="10"/>
      <c r="Y24" s="13"/>
      <c r="Z24" s="13"/>
      <c r="AA24" s="13"/>
    </row>
    <row r="25" spans="1:27" ht="11.25" customHeight="1" x14ac:dyDescent="0.2">
      <c r="A25" s="416" t="s">
        <v>482</v>
      </c>
      <c r="B25" s="416"/>
      <c r="C25" s="36">
        <v>0</v>
      </c>
      <c r="D25" s="36">
        <v>0</v>
      </c>
      <c r="E25" s="36">
        <v>0</v>
      </c>
      <c r="F25" s="37">
        <f t="shared" si="5"/>
        <v>0</v>
      </c>
      <c r="G25" s="35"/>
      <c r="V25" s="10"/>
      <c r="W25" s="10"/>
      <c r="X25" s="10"/>
      <c r="Y25" s="13"/>
      <c r="Z25" s="13"/>
      <c r="AA25" s="13"/>
    </row>
    <row r="26" spans="1:27" ht="11.25" customHeight="1" x14ac:dyDescent="0.2">
      <c r="A26" s="416" t="s">
        <v>483</v>
      </c>
      <c r="B26" s="416"/>
      <c r="C26" s="36">
        <v>0</v>
      </c>
      <c r="D26" s="36">
        <v>0</v>
      </c>
      <c r="E26" s="36">
        <v>0</v>
      </c>
      <c r="F26" s="37">
        <f t="shared" si="5"/>
        <v>0</v>
      </c>
      <c r="G26" s="35"/>
      <c r="V26" s="10"/>
      <c r="W26" s="10"/>
      <c r="X26" s="10"/>
      <c r="Y26" s="13"/>
      <c r="Z26" s="13"/>
      <c r="AA26" s="13"/>
    </row>
    <row r="27" spans="1:27" ht="11.25" customHeight="1" x14ac:dyDescent="0.2">
      <c r="A27" s="416" t="s">
        <v>484</v>
      </c>
      <c r="B27" s="416"/>
      <c r="C27" s="36">
        <v>0</v>
      </c>
      <c r="D27" s="36">
        <v>0</v>
      </c>
      <c r="E27" s="36">
        <v>0</v>
      </c>
      <c r="F27" s="37">
        <f t="shared" si="5"/>
        <v>0</v>
      </c>
      <c r="G27" s="35"/>
      <c r="V27" s="10"/>
      <c r="W27" s="10"/>
      <c r="X27" s="10"/>
      <c r="Y27" s="13"/>
      <c r="Z27" s="13"/>
      <c r="AA27" s="13"/>
    </row>
    <row r="28" spans="1:27" x14ac:dyDescent="0.2">
      <c r="A28" s="449" t="s">
        <v>485</v>
      </c>
      <c r="B28" s="449"/>
      <c r="C28" s="117">
        <v>0</v>
      </c>
      <c r="D28" s="117">
        <v>0</v>
      </c>
      <c r="E28" s="117">
        <v>0</v>
      </c>
      <c r="F28" s="118">
        <f t="shared" si="5"/>
        <v>0</v>
      </c>
      <c r="G28" s="35"/>
      <c r="V28" s="10"/>
      <c r="W28" s="10"/>
      <c r="X28" s="10"/>
      <c r="Y28" s="13"/>
      <c r="Z28" s="13"/>
      <c r="AA28" s="13"/>
    </row>
    <row r="29" spans="1:27" ht="12" thickBot="1" x14ac:dyDescent="0.25">
      <c r="A29" s="450" t="s">
        <v>486</v>
      </c>
      <c r="B29" s="450"/>
      <c r="C29" s="120">
        <v>0</v>
      </c>
      <c r="D29" s="120">
        <v>0</v>
      </c>
      <c r="E29" s="120">
        <v>0</v>
      </c>
      <c r="F29" s="121">
        <f t="shared" si="5"/>
        <v>0</v>
      </c>
      <c r="G29" s="35"/>
      <c r="V29" s="10"/>
      <c r="W29" s="10"/>
      <c r="X29" s="10"/>
      <c r="Y29" s="13"/>
      <c r="Z29" s="13"/>
      <c r="AA29" s="13"/>
    </row>
    <row r="30" spans="1:27" ht="12" thickTop="1" x14ac:dyDescent="0.2">
      <c r="A30" s="446" t="s">
        <v>594</v>
      </c>
      <c r="B30" s="447"/>
      <c r="C30" s="63">
        <v>0</v>
      </c>
      <c r="D30" s="63">
        <v>0</v>
      </c>
      <c r="E30" s="63">
        <v>0</v>
      </c>
      <c r="F30" s="119">
        <f>SUM(C30:E30)</f>
        <v>0</v>
      </c>
      <c r="G30" s="35"/>
      <c r="V30" s="10"/>
      <c r="W30" s="10"/>
      <c r="X30" s="10"/>
      <c r="Y30" s="13"/>
      <c r="Z30" s="13"/>
      <c r="AA30" s="13"/>
    </row>
    <row r="31" spans="1:27" x14ac:dyDescent="0.2">
      <c r="A31" s="419" t="s">
        <v>18</v>
      </c>
      <c r="B31" s="419"/>
      <c r="C31" s="252">
        <v>0</v>
      </c>
      <c r="D31" s="252">
        <v>0</v>
      </c>
      <c r="E31" s="252">
        <v>0</v>
      </c>
      <c r="F31" s="252">
        <f>SUM(C31:E31)</f>
        <v>0</v>
      </c>
      <c r="V31" s="10"/>
      <c r="W31" s="10"/>
      <c r="X31" s="10"/>
      <c r="Y31" s="13"/>
      <c r="Z31" s="13"/>
      <c r="AA31" s="13"/>
    </row>
    <row r="32" spans="1:27" x14ac:dyDescent="0.2">
      <c r="A32" s="11" t="s">
        <v>563</v>
      </c>
    </row>
  </sheetData>
  <mergeCells count="27">
    <mergeCell ref="A12:B12"/>
    <mergeCell ref="C19:F19"/>
    <mergeCell ref="C3:D3"/>
    <mergeCell ref="E3:F3"/>
    <mergeCell ref="G3:H3"/>
    <mergeCell ref="A5:B5"/>
    <mergeCell ref="A6:B6"/>
    <mergeCell ref="A7:B7"/>
    <mergeCell ref="A8:B8"/>
    <mergeCell ref="A9:B9"/>
    <mergeCell ref="A10:B10"/>
    <mergeCell ref="A11:B11"/>
    <mergeCell ref="A3:B4"/>
    <mergeCell ref="A31:B31"/>
    <mergeCell ref="A13:B13"/>
    <mergeCell ref="A30:B30"/>
    <mergeCell ref="A21:B21"/>
    <mergeCell ref="A22:B22"/>
    <mergeCell ref="A23:B23"/>
    <mergeCell ref="A24:B24"/>
    <mergeCell ref="A25:B25"/>
    <mergeCell ref="A26:B26"/>
    <mergeCell ref="A28:B28"/>
    <mergeCell ref="A29:B29"/>
    <mergeCell ref="A14:A15"/>
    <mergeCell ref="A19:B20"/>
    <mergeCell ref="A27:B27"/>
  </mergeCells>
  <hyperlinks>
    <hyperlink ref="A1" location="Inhalt!A1" display="Inhalt!A1" xr:uid="{00000000-0004-0000-3B00-000000000000}"/>
  </hyperlinks>
  <pageMargins left="0.39374999999999999" right="0.19652777777777777" top="0.39374999999999999" bottom="0.39374999999999999" header="0.19652777777777777" footer="0.19652777777777777"/>
  <pageSetup paperSize="9" scale="80" firstPageNumber="0" fitToHeight="0" orientation="landscape" horizontalDpi="300" verticalDpi="300" r:id="rId1"/>
  <headerFooter alignWithMargins="0"/>
  <rowBreaks count="1" manualBreakCount="1">
    <brk id="1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Tabelle60"/>
  <dimension ref="A1:R3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88" t="str">
        <f>Inhalt!B41</f>
        <v>Z1_02</v>
      </c>
      <c r="B1" s="113" t="str">
        <f>Inhalt!C41</f>
        <v>: Kontaktgründe + Alter bei Betreuungsbeginn</v>
      </c>
      <c r="I1" s="15"/>
    </row>
    <row r="2" spans="1:18" x14ac:dyDescent="0.2">
      <c r="I2" s="15"/>
    </row>
    <row r="3" spans="1:18" x14ac:dyDescent="0.2">
      <c r="A3" s="436" t="s">
        <v>487</v>
      </c>
      <c r="B3" s="436"/>
      <c r="C3" s="366" t="s">
        <v>121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7" t="s">
        <v>0</v>
      </c>
      <c r="R3" s="367"/>
    </row>
    <row r="4" spans="1:18" x14ac:dyDescent="0.2">
      <c r="A4" s="436"/>
      <c r="B4" s="436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  <c r="R4" s="17" t="s">
        <v>2</v>
      </c>
    </row>
    <row r="5" spans="1:18" x14ac:dyDescent="0.2">
      <c r="A5" s="411" t="s">
        <v>478</v>
      </c>
      <c r="B5" s="411"/>
      <c r="C5" s="24" t="str">
        <f>IF($Q5=0,"",C20/$Q5)</f>
        <v/>
      </c>
      <c r="D5" s="24" t="str">
        <f t="shared" ref="D5:O5" si="0">IF($Q5=0,"",D20/$Q5)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 t="shared" ref="P5:P13" si="1">P20</f>
        <v>0</v>
      </c>
      <c r="Q5" s="29">
        <f t="shared" ref="Q5:Q13" si="2">R20-Q20</f>
        <v>0</v>
      </c>
      <c r="R5" s="30" t="str">
        <f>IF(Q$14=0,"",Q5/Q$14)</f>
        <v/>
      </c>
    </row>
    <row r="6" spans="1:18" x14ac:dyDescent="0.2">
      <c r="A6" s="411" t="s">
        <v>479</v>
      </c>
      <c r="B6" s="411"/>
      <c r="C6" s="24" t="str">
        <f t="shared" ref="C6:O13" si="3">IF($Q6=0,"",C21/$Q6)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45">
        <f t="shared" si="1"/>
        <v>0</v>
      </c>
      <c r="Q6" s="29">
        <f t="shared" si="2"/>
        <v>0</v>
      </c>
      <c r="R6" s="30" t="str">
        <f t="shared" ref="R6:R14" si="4">IF(Q$14=0,"",Q6/Q$14)</f>
        <v/>
      </c>
    </row>
    <row r="7" spans="1:18" x14ac:dyDescent="0.2">
      <c r="A7" s="411" t="s">
        <v>480</v>
      </c>
      <c r="B7" s="411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45">
        <f t="shared" si="1"/>
        <v>0</v>
      </c>
      <c r="Q7" s="29">
        <f t="shared" si="2"/>
        <v>0</v>
      </c>
      <c r="R7" s="30" t="str">
        <f t="shared" si="4"/>
        <v/>
      </c>
    </row>
    <row r="8" spans="1:18" ht="11.25" customHeight="1" x14ac:dyDescent="0.2">
      <c r="A8" s="411" t="s">
        <v>481</v>
      </c>
      <c r="B8" s="411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45">
        <f t="shared" si="1"/>
        <v>0</v>
      </c>
      <c r="Q8" s="29">
        <f t="shared" si="2"/>
        <v>0</v>
      </c>
      <c r="R8" s="30" t="str">
        <f t="shared" si="4"/>
        <v/>
      </c>
    </row>
    <row r="9" spans="1:18" ht="11.25" customHeight="1" x14ac:dyDescent="0.2">
      <c r="A9" s="411" t="s">
        <v>482</v>
      </c>
      <c r="B9" s="411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45">
        <f t="shared" si="1"/>
        <v>0</v>
      </c>
      <c r="Q9" s="29">
        <f t="shared" si="2"/>
        <v>0</v>
      </c>
      <c r="R9" s="30" t="str">
        <f t="shared" si="4"/>
        <v/>
      </c>
    </row>
    <row r="10" spans="1:18" ht="11.25" customHeight="1" x14ac:dyDescent="0.2">
      <c r="A10" s="411" t="s">
        <v>483</v>
      </c>
      <c r="B10" s="411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45">
        <f t="shared" si="1"/>
        <v>0</v>
      </c>
      <c r="Q10" s="29">
        <f t="shared" si="2"/>
        <v>0</v>
      </c>
      <c r="R10" s="30" t="str">
        <f t="shared" si="4"/>
        <v/>
      </c>
    </row>
    <row r="11" spans="1:18" ht="11.25" customHeight="1" x14ac:dyDescent="0.2">
      <c r="A11" s="411" t="s">
        <v>484</v>
      </c>
      <c r="B11" s="411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45">
        <f t="shared" si="1"/>
        <v>0</v>
      </c>
      <c r="Q11" s="29">
        <f t="shared" si="2"/>
        <v>0</v>
      </c>
      <c r="R11" s="30" t="str">
        <f t="shared" si="4"/>
        <v/>
      </c>
    </row>
    <row r="12" spans="1:18" x14ac:dyDescent="0.2">
      <c r="A12" s="411" t="s">
        <v>485</v>
      </c>
      <c r="B12" s="411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4" t="str">
        <f t="shared" si="3"/>
        <v/>
      </c>
      <c r="M12" s="24" t="str">
        <f t="shared" si="3"/>
        <v/>
      </c>
      <c r="N12" s="24" t="str">
        <f t="shared" si="3"/>
        <v/>
      </c>
      <c r="O12" s="24" t="str">
        <f t="shared" si="3"/>
        <v/>
      </c>
      <c r="P12" s="45">
        <f t="shared" si="1"/>
        <v>0</v>
      </c>
      <c r="Q12" s="29">
        <f t="shared" si="2"/>
        <v>0</v>
      </c>
      <c r="R12" s="30" t="str">
        <f t="shared" si="4"/>
        <v/>
      </c>
    </row>
    <row r="13" spans="1:18" s="27" customFormat="1" x14ac:dyDescent="0.2">
      <c r="A13" s="411" t="s">
        <v>486</v>
      </c>
      <c r="B13" s="411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4" t="str">
        <f t="shared" si="3"/>
        <v/>
      </c>
      <c r="M13" s="24" t="str">
        <f t="shared" si="3"/>
        <v/>
      </c>
      <c r="N13" s="24" t="str">
        <f t="shared" si="3"/>
        <v/>
      </c>
      <c r="O13" s="24" t="str">
        <f t="shared" si="3"/>
        <v/>
      </c>
      <c r="P13" s="45">
        <f t="shared" si="1"/>
        <v>0</v>
      </c>
      <c r="Q13" s="29">
        <f t="shared" si="2"/>
        <v>0</v>
      </c>
      <c r="R13" s="30" t="str">
        <f t="shared" si="4"/>
        <v/>
      </c>
    </row>
    <row r="14" spans="1:18" ht="11.25" customHeight="1" x14ac:dyDescent="0.2">
      <c r="A14" s="370" t="s">
        <v>0</v>
      </c>
      <c r="B14" s="31" t="s">
        <v>1</v>
      </c>
      <c r="C14" s="218">
        <f>C30-C29</f>
        <v>0</v>
      </c>
      <c r="D14" s="218">
        <f t="shared" ref="D14:O14" si="5">D30-D29</f>
        <v>0</v>
      </c>
      <c r="E14" s="218">
        <f t="shared" si="5"/>
        <v>0</v>
      </c>
      <c r="F14" s="218">
        <f t="shared" si="5"/>
        <v>0</v>
      </c>
      <c r="G14" s="218">
        <f t="shared" si="5"/>
        <v>0</v>
      </c>
      <c r="H14" s="218">
        <f t="shared" si="5"/>
        <v>0</v>
      </c>
      <c r="I14" s="218">
        <f t="shared" si="5"/>
        <v>0</v>
      </c>
      <c r="J14" s="218">
        <f t="shared" si="5"/>
        <v>0</v>
      </c>
      <c r="K14" s="218">
        <f t="shared" si="5"/>
        <v>0</v>
      </c>
      <c r="L14" s="218">
        <f t="shared" si="5"/>
        <v>0</v>
      </c>
      <c r="M14" s="218">
        <f t="shared" si="5"/>
        <v>0</v>
      </c>
      <c r="N14" s="218">
        <f t="shared" si="5"/>
        <v>0</v>
      </c>
      <c r="O14" s="218">
        <f t="shared" si="5"/>
        <v>0</v>
      </c>
      <c r="P14" s="193">
        <f>IF(Q14=0,0,P30)</f>
        <v>0</v>
      </c>
      <c r="Q14" s="29">
        <f>R30-Q30-R29+Q29</f>
        <v>0</v>
      </c>
      <c r="R14" s="30" t="str">
        <f t="shared" si="4"/>
        <v/>
      </c>
    </row>
    <row r="15" spans="1:18" x14ac:dyDescent="0.2">
      <c r="A15" s="370"/>
      <c r="B15" s="22" t="s">
        <v>2</v>
      </c>
      <c r="C15" s="30" t="str">
        <f>IF($Q14=0,"",C14/$Q14)</f>
        <v/>
      </c>
      <c r="D15" s="30" t="str">
        <f t="shared" ref="D15:Q15" si="6">IF($Q14=0,"",D14/$Q14)</f>
        <v/>
      </c>
      <c r="E15" s="30" t="str">
        <f t="shared" si="6"/>
        <v/>
      </c>
      <c r="F15" s="30" t="str">
        <f t="shared" si="6"/>
        <v/>
      </c>
      <c r="G15" s="30" t="str">
        <f t="shared" si="6"/>
        <v/>
      </c>
      <c r="H15" s="30" t="str">
        <f t="shared" si="6"/>
        <v/>
      </c>
      <c r="I15" s="30" t="str">
        <f t="shared" si="6"/>
        <v/>
      </c>
      <c r="J15" s="30" t="str">
        <f t="shared" si="6"/>
        <v/>
      </c>
      <c r="K15" s="30" t="str">
        <f t="shared" si="6"/>
        <v/>
      </c>
      <c r="L15" s="30" t="str">
        <f t="shared" si="6"/>
        <v/>
      </c>
      <c r="M15" s="30" t="str">
        <f t="shared" si="6"/>
        <v/>
      </c>
      <c r="N15" s="30" t="str">
        <f t="shared" si="6"/>
        <v/>
      </c>
      <c r="O15" s="30" t="str">
        <f t="shared" si="6"/>
        <v/>
      </c>
      <c r="P15" s="23"/>
      <c r="Q15" s="30" t="str">
        <f t="shared" si="6"/>
        <v/>
      </c>
      <c r="R15" s="30"/>
    </row>
    <row r="16" spans="1:18" ht="11.25" customHeight="1" x14ac:dyDescent="0.2">
      <c r="A16" s="18" t="str">
        <f>Titel!$A$15</f>
        <v>© 2025 IFT Institut für Therapieforschung, München</v>
      </c>
      <c r="B16" s="18"/>
      <c r="Q16" s="19" t="s">
        <v>22</v>
      </c>
      <c r="R16" s="20">
        <f>IF(R30=0,0,(Q30+R29-Q29)/R30)</f>
        <v>0</v>
      </c>
    </row>
    <row r="17" spans="1:18" x14ac:dyDescent="0.2">
      <c r="A17" s="18"/>
      <c r="B17" s="18"/>
      <c r="P17" s="217"/>
      <c r="Q17" s="20"/>
    </row>
    <row r="18" spans="1:18" x14ac:dyDescent="0.2">
      <c r="A18" s="451" t="s">
        <v>487</v>
      </c>
      <c r="B18" s="418"/>
      <c r="C18" s="368" t="s">
        <v>121</v>
      </c>
      <c r="D18" s="368"/>
      <c r="E18" s="368"/>
      <c r="F18" s="368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8"/>
    </row>
    <row r="19" spans="1:18" x14ac:dyDescent="0.2">
      <c r="A19" s="417"/>
      <c r="B19" s="417"/>
      <c r="C19" s="25">
        <v>-14</v>
      </c>
      <c r="D19" s="25" t="s">
        <v>123</v>
      </c>
      <c r="E19" s="25" t="s">
        <v>124</v>
      </c>
      <c r="F19" s="25" t="s">
        <v>117</v>
      </c>
      <c r="G19" s="25" t="s">
        <v>118</v>
      </c>
      <c r="H19" s="25" t="s">
        <v>74</v>
      </c>
      <c r="I19" s="25" t="s">
        <v>75</v>
      </c>
      <c r="J19" s="25" t="s">
        <v>76</v>
      </c>
      <c r="K19" s="25" t="s">
        <v>77</v>
      </c>
      <c r="L19" s="25" t="s">
        <v>78</v>
      </c>
      <c r="M19" s="25" t="s">
        <v>132</v>
      </c>
      <c r="N19" s="25" t="s">
        <v>133</v>
      </c>
      <c r="O19" s="25" t="s">
        <v>134</v>
      </c>
      <c r="P19" s="25" t="s">
        <v>135</v>
      </c>
      <c r="Q19" s="25" t="s">
        <v>3</v>
      </c>
      <c r="R19" s="26" t="s">
        <v>0</v>
      </c>
    </row>
    <row r="20" spans="1:18" x14ac:dyDescent="0.2">
      <c r="A20" s="416" t="s">
        <v>478</v>
      </c>
      <c r="B20" s="416"/>
      <c r="C20" s="36">
        <f t="array" ref="C20:Q30">[1]gsby250200!$D$1267:$S$1277</f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45">
        <v>0</v>
      </c>
      <c r="Q20" s="36">
        <v>0</v>
      </c>
      <c r="R20" s="37">
        <f>SUM(C20:O20)+Q20</f>
        <v>0</v>
      </c>
    </row>
    <row r="21" spans="1:18" x14ac:dyDescent="0.2">
      <c r="A21" s="416" t="s">
        <v>479</v>
      </c>
      <c r="B21" s="416"/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45">
        <v>0</v>
      </c>
      <c r="Q21" s="36">
        <v>0</v>
      </c>
      <c r="R21" s="37">
        <f t="shared" ref="R21:R30" si="7">SUM(C21:O21)+Q21</f>
        <v>0</v>
      </c>
    </row>
    <row r="22" spans="1:18" x14ac:dyDescent="0.2">
      <c r="A22" s="416" t="s">
        <v>480</v>
      </c>
      <c r="B22" s="416"/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45">
        <v>0</v>
      </c>
      <c r="Q22" s="36">
        <v>0</v>
      </c>
      <c r="R22" s="37">
        <f t="shared" si="7"/>
        <v>0</v>
      </c>
    </row>
    <row r="23" spans="1:18" x14ac:dyDescent="0.2">
      <c r="A23" s="416" t="s">
        <v>481</v>
      </c>
      <c r="B23" s="416"/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45">
        <v>0</v>
      </c>
      <c r="Q23" s="36">
        <v>0</v>
      </c>
      <c r="R23" s="37">
        <f t="shared" si="7"/>
        <v>0</v>
      </c>
    </row>
    <row r="24" spans="1:18" ht="11.25" customHeight="1" x14ac:dyDescent="0.2">
      <c r="A24" s="416" t="s">
        <v>482</v>
      </c>
      <c r="B24" s="416"/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45">
        <v>0</v>
      </c>
      <c r="Q24" s="36">
        <v>0</v>
      </c>
      <c r="R24" s="37">
        <f t="shared" si="7"/>
        <v>0</v>
      </c>
    </row>
    <row r="25" spans="1:18" x14ac:dyDescent="0.2">
      <c r="A25" s="416" t="s">
        <v>483</v>
      </c>
      <c r="B25" s="416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45">
        <v>0</v>
      </c>
      <c r="Q25" s="36">
        <v>0</v>
      </c>
      <c r="R25" s="37">
        <f t="shared" si="7"/>
        <v>0</v>
      </c>
    </row>
    <row r="26" spans="1:18" ht="11.25" customHeight="1" x14ac:dyDescent="0.2">
      <c r="A26" s="416" t="s">
        <v>484</v>
      </c>
      <c r="B26" s="416"/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45">
        <v>0</v>
      </c>
      <c r="Q26" s="36">
        <v>0</v>
      </c>
      <c r="R26" s="37">
        <f t="shared" si="7"/>
        <v>0</v>
      </c>
    </row>
    <row r="27" spans="1:18" x14ac:dyDescent="0.2">
      <c r="A27" s="449" t="s">
        <v>485</v>
      </c>
      <c r="B27" s="449"/>
      <c r="C27" s="117">
        <v>0</v>
      </c>
      <c r="D27" s="117">
        <v>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45">
        <v>0</v>
      </c>
      <c r="Q27" s="117">
        <v>0</v>
      </c>
      <c r="R27" s="118">
        <f t="shared" si="7"/>
        <v>0</v>
      </c>
    </row>
    <row r="28" spans="1:18" ht="12" thickBot="1" x14ac:dyDescent="0.25">
      <c r="A28" s="450" t="s">
        <v>486</v>
      </c>
      <c r="B28" s="450"/>
      <c r="C28" s="120">
        <v>0</v>
      </c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235">
        <v>0</v>
      </c>
      <c r="Q28" s="120">
        <v>0</v>
      </c>
      <c r="R28" s="121">
        <f t="shared" si="7"/>
        <v>0</v>
      </c>
    </row>
    <row r="29" spans="1:18" ht="11.25" customHeight="1" thickTop="1" x14ac:dyDescent="0.2">
      <c r="A29" s="446" t="s">
        <v>595</v>
      </c>
      <c r="B29" s="447"/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234">
        <v>0</v>
      </c>
      <c r="Q29" s="63">
        <v>0</v>
      </c>
      <c r="R29" s="119">
        <f t="shared" si="7"/>
        <v>0</v>
      </c>
    </row>
    <row r="30" spans="1:18" x14ac:dyDescent="0.2">
      <c r="A30" s="419" t="s">
        <v>18</v>
      </c>
      <c r="B30" s="419"/>
      <c r="C30" s="253">
        <v>0</v>
      </c>
      <c r="D30" s="253">
        <v>0</v>
      </c>
      <c r="E30" s="253">
        <v>0</v>
      </c>
      <c r="F30" s="253">
        <v>0</v>
      </c>
      <c r="G30" s="253">
        <v>0</v>
      </c>
      <c r="H30" s="253">
        <v>0</v>
      </c>
      <c r="I30" s="253">
        <v>0</v>
      </c>
      <c r="J30" s="253">
        <v>0</v>
      </c>
      <c r="K30" s="253">
        <v>0</v>
      </c>
      <c r="L30" s="253">
        <v>0</v>
      </c>
      <c r="M30" s="253">
        <v>0</v>
      </c>
      <c r="N30" s="253">
        <v>0</v>
      </c>
      <c r="O30" s="253">
        <v>0</v>
      </c>
      <c r="P30" s="254">
        <v>0</v>
      </c>
      <c r="Q30" s="253">
        <v>0</v>
      </c>
      <c r="R30" s="119">
        <f t="shared" si="7"/>
        <v>0</v>
      </c>
    </row>
    <row r="31" spans="1:18" ht="11.25" customHeight="1" x14ac:dyDescent="0.2">
      <c r="A31" s="11" t="s">
        <v>28</v>
      </c>
      <c r="B31" s="11"/>
    </row>
    <row r="32" spans="1:18" ht="11.25" customHeight="1" x14ac:dyDescent="0.2">
      <c r="A32" s="11" t="s">
        <v>561</v>
      </c>
      <c r="B32" s="11"/>
    </row>
  </sheetData>
  <mergeCells count="26">
    <mergeCell ref="C3:P3"/>
    <mergeCell ref="Q3:R3"/>
    <mergeCell ref="A5:B5"/>
    <mergeCell ref="A6:B6"/>
    <mergeCell ref="A13:B13"/>
    <mergeCell ref="A14:A15"/>
    <mergeCell ref="A18:B19"/>
    <mergeCell ref="A7:B7"/>
    <mergeCell ref="A3:B4"/>
    <mergeCell ref="A8:B8"/>
    <mergeCell ref="A9:B9"/>
    <mergeCell ref="A10:B10"/>
    <mergeCell ref="A11:B11"/>
    <mergeCell ref="A12:B12"/>
    <mergeCell ref="C18:R18"/>
    <mergeCell ref="A20:B20"/>
    <mergeCell ref="A21:B21"/>
    <mergeCell ref="A29:B29"/>
    <mergeCell ref="A30:B30"/>
    <mergeCell ref="A23:B23"/>
    <mergeCell ref="A24:B24"/>
    <mergeCell ref="A25:B25"/>
    <mergeCell ref="A26:B26"/>
    <mergeCell ref="A27:B27"/>
    <mergeCell ref="A28:B28"/>
    <mergeCell ref="A22:B22"/>
  </mergeCells>
  <hyperlinks>
    <hyperlink ref="A1" location="Inhalt!A1" display="Inhalt!A1" xr:uid="{00000000-0004-0000-3C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Tabelle61"/>
  <dimension ref="A1:R3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88" t="str">
        <f>Inhalt!B41</f>
        <v>Z1_02</v>
      </c>
      <c r="B1" s="113" t="str">
        <f>Inhalt!C41&amp;" (Männer)"</f>
        <v>: Kontaktgründe + Alter bei Betreuungsbeginn (Männer)</v>
      </c>
      <c r="I1" s="15"/>
    </row>
    <row r="2" spans="1:18" x14ac:dyDescent="0.2">
      <c r="I2" s="15"/>
    </row>
    <row r="3" spans="1:18" x14ac:dyDescent="0.2">
      <c r="A3" s="436" t="s">
        <v>487</v>
      </c>
      <c r="B3" s="436"/>
      <c r="C3" s="366" t="s">
        <v>121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7" t="s">
        <v>0</v>
      </c>
      <c r="R3" s="367"/>
    </row>
    <row r="4" spans="1:18" x14ac:dyDescent="0.2">
      <c r="A4" s="436"/>
      <c r="B4" s="436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  <c r="R4" s="17" t="s">
        <v>2</v>
      </c>
    </row>
    <row r="5" spans="1:18" x14ac:dyDescent="0.2">
      <c r="A5" s="411" t="s">
        <v>478</v>
      </c>
      <c r="B5" s="411"/>
      <c r="C5" s="24" t="str">
        <f>IF($Q5=0,"",C20/$Q5)</f>
        <v/>
      </c>
      <c r="D5" s="24" t="str">
        <f t="shared" ref="D5:O5" si="0">IF($Q5=0,"",D20/$Q5)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 t="shared" ref="P5:P13" si="1">P20</f>
        <v>0</v>
      </c>
      <c r="Q5" s="29">
        <f t="shared" ref="Q5:Q13" si="2">R20-Q20</f>
        <v>0</v>
      </c>
      <c r="R5" s="30" t="str">
        <f>IF(Q$14=0,"",Q5/Q$14)</f>
        <v/>
      </c>
    </row>
    <row r="6" spans="1:18" x14ac:dyDescent="0.2">
      <c r="A6" s="411" t="s">
        <v>479</v>
      </c>
      <c r="B6" s="411"/>
      <c r="C6" s="24" t="str">
        <f t="shared" ref="C6:O13" si="3">IF($Q6=0,"",C21/$Q6)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45">
        <f t="shared" si="1"/>
        <v>0</v>
      </c>
      <c r="Q6" s="29">
        <f t="shared" si="2"/>
        <v>0</v>
      </c>
      <c r="R6" s="30" t="str">
        <f t="shared" ref="R6:R14" si="4">IF(Q$14=0,"",Q6/Q$14)</f>
        <v/>
      </c>
    </row>
    <row r="7" spans="1:18" x14ac:dyDescent="0.2">
      <c r="A7" s="411" t="s">
        <v>480</v>
      </c>
      <c r="B7" s="411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45">
        <f t="shared" si="1"/>
        <v>0</v>
      </c>
      <c r="Q7" s="29">
        <f t="shared" si="2"/>
        <v>0</v>
      </c>
      <c r="R7" s="30" t="str">
        <f t="shared" si="4"/>
        <v/>
      </c>
    </row>
    <row r="8" spans="1:18" ht="11.25" customHeight="1" x14ac:dyDescent="0.2">
      <c r="A8" s="411" t="s">
        <v>481</v>
      </c>
      <c r="B8" s="411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45">
        <f t="shared" si="1"/>
        <v>0</v>
      </c>
      <c r="Q8" s="29">
        <f t="shared" si="2"/>
        <v>0</v>
      </c>
      <c r="R8" s="30" t="str">
        <f t="shared" si="4"/>
        <v/>
      </c>
    </row>
    <row r="9" spans="1:18" ht="11.25" customHeight="1" x14ac:dyDescent="0.2">
      <c r="A9" s="411" t="s">
        <v>482</v>
      </c>
      <c r="B9" s="411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45">
        <f t="shared" si="1"/>
        <v>0</v>
      </c>
      <c r="Q9" s="29">
        <f t="shared" si="2"/>
        <v>0</v>
      </c>
      <c r="R9" s="30" t="str">
        <f t="shared" si="4"/>
        <v/>
      </c>
    </row>
    <row r="10" spans="1:18" ht="11.25" customHeight="1" x14ac:dyDescent="0.2">
      <c r="A10" s="411" t="s">
        <v>483</v>
      </c>
      <c r="B10" s="411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45">
        <f t="shared" si="1"/>
        <v>0</v>
      </c>
      <c r="Q10" s="29">
        <f t="shared" si="2"/>
        <v>0</v>
      </c>
      <c r="R10" s="30" t="str">
        <f t="shared" si="4"/>
        <v/>
      </c>
    </row>
    <row r="11" spans="1:18" ht="11.25" customHeight="1" x14ac:dyDescent="0.2">
      <c r="A11" s="411" t="s">
        <v>484</v>
      </c>
      <c r="B11" s="411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45">
        <f t="shared" si="1"/>
        <v>0</v>
      </c>
      <c r="Q11" s="29">
        <f t="shared" si="2"/>
        <v>0</v>
      </c>
      <c r="R11" s="30" t="str">
        <f t="shared" si="4"/>
        <v/>
      </c>
    </row>
    <row r="12" spans="1:18" x14ac:dyDescent="0.2">
      <c r="A12" s="411" t="s">
        <v>485</v>
      </c>
      <c r="B12" s="411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4" t="str">
        <f t="shared" si="3"/>
        <v/>
      </c>
      <c r="M12" s="24" t="str">
        <f t="shared" si="3"/>
        <v/>
      </c>
      <c r="N12" s="24" t="str">
        <f t="shared" si="3"/>
        <v/>
      </c>
      <c r="O12" s="24" t="str">
        <f t="shared" si="3"/>
        <v/>
      </c>
      <c r="P12" s="45">
        <f t="shared" si="1"/>
        <v>0</v>
      </c>
      <c r="Q12" s="29">
        <f t="shared" si="2"/>
        <v>0</v>
      </c>
      <c r="R12" s="30" t="str">
        <f t="shared" si="4"/>
        <v/>
      </c>
    </row>
    <row r="13" spans="1:18" s="27" customFormat="1" x14ac:dyDescent="0.2">
      <c r="A13" s="411" t="s">
        <v>486</v>
      </c>
      <c r="B13" s="411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4" t="str">
        <f t="shared" si="3"/>
        <v/>
      </c>
      <c r="M13" s="24" t="str">
        <f t="shared" si="3"/>
        <v/>
      </c>
      <c r="N13" s="24" t="str">
        <f t="shared" si="3"/>
        <v/>
      </c>
      <c r="O13" s="24" t="str">
        <f t="shared" si="3"/>
        <v/>
      </c>
      <c r="P13" s="45">
        <f t="shared" si="1"/>
        <v>0</v>
      </c>
      <c r="Q13" s="29">
        <f t="shared" si="2"/>
        <v>0</v>
      </c>
      <c r="R13" s="30" t="str">
        <f t="shared" si="4"/>
        <v/>
      </c>
    </row>
    <row r="14" spans="1:18" ht="11.25" customHeight="1" x14ac:dyDescent="0.2">
      <c r="A14" s="370" t="s">
        <v>0</v>
      </c>
      <c r="B14" s="31" t="s">
        <v>1</v>
      </c>
      <c r="C14" s="218">
        <f>C30-C29</f>
        <v>0</v>
      </c>
      <c r="D14" s="218">
        <f t="shared" ref="D14:O14" si="5">D30-D29</f>
        <v>0</v>
      </c>
      <c r="E14" s="218">
        <f t="shared" si="5"/>
        <v>0</v>
      </c>
      <c r="F14" s="218">
        <f t="shared" si="5"/>
        <v>0</v>
      </c>
      <c r="G14" s="218">
        <f t="shared" si="5"/>
        <v>0</v>
      </c>
      <c r="H14" s="218">
        <f t="shared" si="5"/>
        <v>0</v>
      </c>
      <c r="I14" s="218">
        <f t="shared" si="5"/>
        <v>0</v>
      </c>
      <c r="J14" s="218">
        <f t="shared" si="5"/>
        <v>0</v>
      </c>
      <c r="K14" s="218">
        <f t="shared" si="5"/>
        <v>0</v>
      </c>
      <c r="L14" s="218">
        <f t="shared" si="5"/>
        <v>0</v>
      </c>
      <c r="M14" s="218">
        <f t="shared" si="5"/>
        <v>0</v>
      </c>
      <c r="N14" s="218">
        <f t="shared" si="5"/>
        <v>0</v>
      </c>
      <c r="O14" s="218">
        <f t="shared" si="5"/>
        <v>0</v>
      </c>
      <c r="P14" s="193">
        <f>IF(Q14=0,0,P30)</f>
        <v>0</v>
      </c>
      <c r="Q14" s="29">
        <f>R30-Q30-R29+Q29</f>
        <v>0</v>
      </c>
      <c r="R14" s="30" t="str">
        <f t="shared" si="4"/>
        <v/>
      </c>
    </row>
    <row r="15" spans="1:18" x14ac:dyDescent="0.2">
      <c r="A15" s="370"/>
      <c r="B15" s="22" t="s">
        <v>2</v>
      </c>
      <c r="C15" s="30" t="str">
        <f>IF($Q14=0,"",C14/$Q14)</f>
        <v/>
      </c>
      <c r="D15" s="30" t="str">
        <f t="shared" ref="D15:Q15" si="6">IF($Q14=0,"",D14/$Q14)</f>
        <v/>
      </c>
      <c r="E15" s="30" t="str">
        <f t="shared" si="6"/>
        <v/>
      </c>
      <c r="F15" s="30" t="str">
        <f t="shared" si="6"/>
        <v/>
      </c>
      <c r="G15" s="30" t="str">
        <f t="shared" si="6"/>
        <v/>
      </c>
      <c r="H15" s="30" t="str">
        <f t="shared" si="6"/>
        <v/>
      </c>
      <c r="I15" s="30" t="str">
        <f t="shared" si="6"/>
        <v/>
      </c>
      <c r="J15" s="30" t="str">
        <f t="shared" si="6"/>
        <v/>
      </c>
      <c r="K15" s="30" t="str">
        <f t="shared" si="6"/>
        <v/>
      </c>
      <c r="L15" s="30" t="str">
        <f t="shared" si="6"/>
        <v/>
      </c>
      <c r="M15" s="30" t="str">
        <f t="shared" si="6"/>
        <v/>
      </c>
      <c r="N15" s="30" t="str">
        <f t="shared" si="6"/>
        <v/>
      </c>
      <c r="O15" s="30" t="str">
        <f t="shared" si="6"/>
        <v/>
      </c>
      <c r="P15" s="23"/>
      <c r="Q15" s="30" t="str">
        <f t="shared" si="6"/>
        <v/>
      </c>
      <c r="R15" s="30"/>
    </row>
    <row r="16" spans="1:18" ht="11.25" customHeight="1" x14ac:dyDescent="0.2">
      <c r="A16" s="18" t="str">
        <f>Titel!$A$15</f>
        <v>© 2025 IFT Institut für Therapieforschung, München</v>
      </c>
      <c r="B16" s="18"/>
      <c r="Q16" s="19" t="s">
        <v>22</v>
      </c>
      <c r="R16" s="20">
        <f>IF(R30=0,0,(Q30+R29-Q29)/R30)</f>
        <v>0</v>
      </c>
    </row>
    <row r="17" spans="1:18" x14ac:dyDescent="0.2">
      <c r="A17" s="18"/>
      <c r="B17" s="18"/>
      <c r="P17" s="217"/>
      <c r="Q17" s="20"/>
    </row>
    <row r="18" spans="1:18" x14ac:dyDescent="0.2">
      <c r="A18" s="451" t="s">
        <v>487</v>
      </c>
      <c r="B18" s="418"/>
      <c r="C18" s="368" t="s">
        <v>121</v>
      </c>
      <c r="D18" s="368"/>
      <c r="E18" s="368"/>
      <c r="F18" s="368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8"/>
    </row>
    <row r="19" spans="1:18" x14ac:dyDescent="0.2">
      <c r="A19" s="417"/>
      <c r="B19" s="417"/>
      <c r="C19" s="25">
        <v>-14</v>
      </c>
      <c r="D19" s="25" t="s">
        <v>123</v>
      </c>
      <c r="E19" s="25" t="s">
        <v>124</v>
      </c>
      <c r="F19" s="25" t="s">
        <v>117</v>
      </c>
      <c r="G19" s="25" t="s">
        <v>118</v>
      </c>
      <c r="H19" s="25" t="s">
        <v>74</v>
      </c>
      <c r="I19" s="25" t="s">
        <v>75</v>
      </c>
      <c r="J19" s="25" t="s">
        <v>76</v>
      </c>
      <c r="K19" s="25" t="s">
        <v>77</v>
      </c>
      <c r="L19" s="25" t="s">
        <v>78</v>
      </c>
      <c r="M19" s="25" t="s">
        <v>132</v>
      </c>
      <c r="N19" s="25" t="s">
        <v>133</v>
      </c>
      <c r="O19" s="25" t="s">
        <v>134</v>
      </c>
      <c r="P19" s="25" t="s">
        <v>135</v>
      </c>
      <c r="Q19" s="25" t="s">
        <v>3</v>
      </c>
      <c r="R19" s="26" t="s">
        <v>0</v>
      </c>
    </row>
    <row r="20" spans="1:18" x14ac:dyDescent="0.2">
      <c r="A20" s="416" t="s">
        <v>478</v>
      </c>
      <c r="B20" s="416"/>
      <c r="C20" s="36">
        <f t="array" ref="C20:Q30">[1]gsby250200!$D$1278:$S$1288</f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45">
        <v>0</v>
      </c>
      <c r="Q20" s="36">
        <v>0</v>
      </c>
      <c r="R20" s="37">
        <f>SUM(C20:O20)+Q20</f>
        <v>0</v>
      </c>
    </row>
    <row r="21" spans="1:18" x14ac:dyDescent="0.2">
      <c r="A21" s="416" t="s">
        <v>479</v>
      </c>
      <c r="B21" s="416"/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45">
        <v>0</v>
      </c>
      <c r="Q21" s="36">
        <v>0</v>
      </c>
      <c r="R21" s="37">
        <f t="shared" ref="R21:R30" si="7">SUM(C21:O21)+Q21</f>
        <v>0</v>
      </c>
    </row>
    <row r="22" spans="1:18" x14ac:dyDescent="0.2">
      <c r="A22" s="416" t="s">
        <v>480</v>
      </c>
      <c r="B22" s="416"/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45">
        <v>0</v>
      </c>
      <c r="Q22" s="36">
        <v>0</v>
      </c>
      <c r="R22" s="37">
        <f t="shared" si="7"/>
        <v>0</v>
      </c>
    </row>
    <row r="23" spans="1:18" x14ac:dyDescent="0.2">
      <c r="A23" s="416" t="s">
        <v>481</v>
      </c>
      <c r="B23" s="416"/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45">
        <v>0</v>
      </c>
      <c r="Q23" s="36">
        <v>0</v>
      </c>
      <c r="R23" s="37">
        <f t="shared" si="7"/>
        <v>0</v>
      </c>
    </row>
    <row r="24" spans="1:18" ht="11.25" customHeight="1" x14ac:dyDescent="0.2">
      <c r="A24" s="416" t="s">
        <v>482</v>
      </c>
      <c r="B24" s="416"/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45">
        <v>0</v>
      </c>
      <c r="Q24" s="36">
        <v>0</v>
      </c>
      <c r="R24" s="37">
        <f t="shared" si="7"/>
        <v>0</v>
      </c>
    </row>
    <row r="25" spans="1:18" x14ac:dyDescent="0.2">
      <c r="A25" s="416" t="s">
        <v>483</v>
      </c>
      <c r="B25" s="416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45">
        <v>0</v>
      </c>
      <c r="Q25" s="36">
        <v>0</v>
      </c>
      <c r="R25" s="37">
        <f t="shared" si="7"/>
        <v>0</v>
      </c>
    </row>
    <row r="26" spans="1:18" ht="11.25" customHeight="1" x14ac:dyDescent="0.2">
      <c r="A26" s="416" t="s">
        <v>484</v>
      </c>
      <c r="B26" s="416"/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45">
        <v>0</v>
      </c>
      <c r="Q26" s="36">
        <v>0</v>
      </c>
      <c r="R26" s="37">
        <f t="shared" si="7"/>
        <v>0</v>
      </c>
    </row>
    <row r="27" spans="1:18" x14ac:dyDescent="0.2">
      <c r="A27" s="449" t="s">
        <v>485</v>
      </c>
      <c r="B27" s="449"/>
      <c r="C27" s="117">
        <v>0</v>
      </c>
      <c r="D27" s="117">
        <v>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45">
        <v>0</v>
      </c>
      <c r="Q27" s="117">
        <v>0</v>
      </c>
      <c r="R27" s="118">
        <f t="shared" si="7"/>
        <v>0</v>
      </c>
    </row>
    <row r="28" spans="1:18" ht="12" thickBot="1" x14ac:dyDescent="0.25">
      <c r="A28" s="450" t="s">
        <v>486</v>
      </c>
      <c r="B28" s="450"/>
      <c r="C28" s="120">
        <v>0</v>
      </c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235">
        <v>0</v>
      </c>
      <c r="Q28" s="120">
        <v>0</v>
      </c>
      <c r="R28" s="121">
        <f t="shared" si="7"/>
        <v>0</v>
      </c>
    </row>
    <row r="29" spans="1:18" ht="11.25" customHeight="1" thickTop="1" x14ac:dyDescent="0.2">
      <c r="A29" s="446" t="s">
        <v>595</v>
      </c>
      <c r="B29" s="447"/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234">
        <v>0</v>
      </c>
      <c r="Q29" s="63">
        <v>0</v>
      </c>
      <c r="R29" s="119">
        <f t="shared" si="7"/>
        <v>0</v>
      </c>
    </row>
    <row r="30" spans="1:18" x14ac:dyDescent="0.2">
      <c r="A30" s="419" t="s">
        <v>18</v>
      </c>
      <c r="B30" s="419"/>
      <c r="C30" s="253">
        <v>0</v>
      </c>
      <c r="D30" s="253">
        <v>0</v>
      </c>
      <c r="E30" s="253">
        <v>0</v>
      </c>
      <c r="F30" s="253">
        <v>0</v>
      </c>
      <c r="G30" s="253">
        <v>0</v>
      </c>
      <c r="H30" s="253">
        <v>0</v>
      </c>
      <c r="I30" s="253">
        <v>0</v>
      </c>
      <c r="J30" s="253">
        <v>0</v>
      </c>
      <c r="K30" s="253">
        <v>0</v>
      </c>
      <c r="L30" s="253">
        <v>0</v>
      </c>
      <c r="M30" s="253">
        <v>0</v>
      </c>
      <c r="N30" s="253">
        <v>0</v>
      </c>
      <c r="O30" s="253">
        <v>0</v>
      </c>
      <c r="P30" s="254">
        <v>0</v>
      </c>
      <c r="Q30" s="253">
        <v>0</v>
      </c>
      <c r="R30" s="119">
        <f t="shared" si="7"/>
        <v>0</v>
      </c>
    </row>
    <row r="31" spans="1:18" ht="11.25" customHeight="1" x14ac:dyDescent="0.2">
      <c r="A31" s="11" t="s">
        <v>28</v>
      </c>
      <c r="B31" s="11"/>
    </row>
    <row r="32" spans="1:18" ht="11.25" customHeight="1" x14ac:dyDescent="0.2">
      <c r="A32" s="11" t="s">
        <v>561</v>
      </c>
      <c r="B32" s="11"/>
    </row>
  </sheetData>
  <mergeCells count="26">
    <mergeCell ref="A20:B20"/>
    <mergeCell ref="A21:B21"/>
    <mergeCell ref="A22:B22"/>
    <mergeCell ref="A29:B29"/>
    <mergeCell ref="A30:B30"/>
    <mergeCell ref="A23:B23"/>
    <mergeCell ref="A24:B24"/>
    <mergeCell ref="A25:B25"/>
    <mergeCell ref="A26:B26"/>
    <mergeCell ref="A27:B27"/>
    <mergeCell ref="A28:B28"/>
    <mergeCell ref="A12:B12"/>
    <mergeCell ref="A13:B13"/>
    <mergeCell ref="A14:A15"/>
    <mergeCell ref="A18:B19"/>
    <mergeCell ref="C18:R18"/>
    <mergeCell ref="A7:B7"/>
    <mergeCell ref="A8:B8"/>
    <mergeCell ref="A9:B9"/>
    <mergeCell ref="A10:B10"/>
    <mergeCell ref="A11:B11"/>
    <mergeCell ref="A3:B4"/>
    <mergeCell ref="C3:P3"/>
    <mergeCell ref="Q3:R3"/>
    <mergeCell ref="A5:B5"/>
    <mergeCell ref="A6:B6"/>
  </mergeCells>
  <hyperlinks>
    <hyperlink ref="A1" location="Inhalt!A1" display="Inhalt!A1" xr:uid="{00000000-0004-0000-3D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Tabelle62"/>
  <dimension ref="A1:R3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88" t="str">
        <f>Inhalt!B41</f>
        <v>Z1_02</v>
      </c>
      <c r="B1" s="113" t="str">
        <f>Inhalt!C41&amp;" (Frauen)"</f>
        <v>: Kontaktgründe + Alter bei Betreuungsbeginn (Frauen)</v>
      </c>
      <c r="I1" s="15"/>
    </row>
    <row r="2" spans="1:18" x14ac:dyDescent="0.2">
      <c r="I2" s="15"/>
    </row>
    <row r="3" spans="1:18" x14ac:dyDescent="0.2">
      <c r="A3" s="436" t="s">
        <v>487</v>
      </c>
      <c r="B3" s="436"/>
      <c r="C3" s="366" t="s">
        <v>121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7" t="s">
        <v>0</v>
      </c>
      <c r="R3" s="367"/>
    </row>
    <row r="4" spans="1:18" x14ac:dyDescent="0.2">
      <c r="A4" s="436"/>
      <c r="B4" s="436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  <c r="R4" s="17" t="s">
        <v>2</v>
      </c>
    </row>
    <row r="5" spans="1:18" x14ac:dyDescent="0.2">
      <c r="A5" s="411" t="s">
        <v>478</v>
      </c>
      <c r="B5" s="411"/>
      <c r="C5" s="24" t="str">
        <f>IF($Q5=0,"",C20/$Q5)</f>
        <v/>
      </c>
      <c r="D5" s="24" t="str">
        <f t="shared" ref="D5:O5" si="0">IF($Q5=0,"",D20/$Q5)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 t="shared" ref="P5:P13" si="1">P20</f>
        <v>0</v>
      </c>
      <c r="Q5" s="29">
        <f t="shared" ref="Q5:Q13" si="2">R20-Q20</f>
        <v>0</v>
      </c>
      <c r="R5" s="30" t="str">
        <f>IF(Q$14=0,"",Q5/Q$14)</f>
        <v/>
      </c>
    </row>
    <row r="6" spans="1:18" x14ac:dyDescent="0.2">
      <c r="A6" s="411" t="s">
        <v>479</v>
      </c>
      <c r="B6" s="411"/>
      <c r="C6" s="24" t="str">
        <f t="shared" ref="C6:O13" si="3">IF($Q6=0,"",C21/$Q6)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45">
        <f t="shared" si="1"/>
        <v>0</v>
      </c>
      <c r="Q6" s="29">
        <f t="shared" si="2"/>
        <v>0</v>
      </c>
      <c r="R6" s="30" t="str">
        <f t="shared" ref="R6:R14" si="4">IF(Q$14=0,"",Q6/Q$14)</f>
        <v/>
      </c>
    </row>
    <row r="7" spans="1:18" x14ac:dyDescent="0.2">
      <c r="A7" s="411" t="s">
        <v>480</v>
      </c>
      <c r="B7" s="411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45">
        <f t="shared" si="1"/>
        <v>0</v>
      </c>
      <c r="Q7" s="29">
        <f t="shared" si="2"/>
        <v>0</v>
      </c>
      <c r="R7" s="30" t="str">
        <f t="shared" si="4"/>
        <v/>
      </c>
    </row>
    <row r="8" spans="1:18" ht="11.25" customHeight="1" x14ac:dyDescent="0.2">
      <c r="A8" s="411" t="s">
        <v>481</v>
      </c>
      <c r="B8" s="411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45">
        <f t="shared" si="1"/>
        <v>0</v>
      </c>
      <c r="Q8" s="29">
        <f t="shared" si="2"/>
        <v>0</v>
      </c>
      <c r="R8" s="30" t="str">
        <f t="shared" si="4"/>
        <v/>
      </c>
    </row>
    <row r="9" spans="1:18" ht="11.25" customHeight="1" x14ac:dyDescent="0.2">
      <c r="A9" s="411" t="s">
        <v>482</v>
      </c>
      <c r="B9" s="411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45">
        <f t="shared" si="1"/>
        <v>0</v>
      </c>
      <c r="Q9" s="29">
        <f t="shared" si="2"/>
        <v>0</v>
      </c>
      <c r="R9" s="30" t="str">
        <f t="shared" si="4"/>
        <v/>
      </c>
    </row>
    <row r="10" spans="1:18" ht="11.25" customHeight="1" x14ac:dyDescent="0.2">
      <c r="A10" s="411" t="s">
        <v>483</v>
      </c>
      <c r="B10" s="411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45">
        <f t="shared" si="1"/>
        <v>0</v>
      </c>
      <c r="Q10" s="29">
        <f t="shared" si="2"/>
        <v>0</v>
      </c>
      <c r="R10" s="30" t="str">
        <f t="shared" si="4"/>
        <v/>
      </c>
    </row>
    <row r="11" spans="1:18" ht="11.25" customHeight="1" x14ac:dyDescent="0.2">
      <c r="A11" s="411" t="s">
        <v>484</v>
      </c>
      <c r="B11" s="411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45">
        <f t="shared" si="1"/>
        <v>0</v>
      </c>
      <c r="Q11" s="29">
        <f t="shared" si="2"/>
        <v>0</v>
      </c>
      <c r="R11" s="30" t="str">
        <f t="shared" si="4"/>
        <v/>
      </c>
    </row>
    <row r="12" spans="1:18" x14ac:dyDescent="0.2">
      <c r="A12" s="411" t="s">
        <v>485</v>
      </c>
      <c r="B12" s="411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4" t="str">
        <f t="shared" si="3"/>
        <v/>
      </c>
      <c r="M12" s="24" t="str">
        <f t="shared" si="3"/>
        <v/>
      </c>
      <c r="N12" s="24" t="str">
        <f t="shared" si="3"/>
        <v/>
      </c>
      <c r="O12" s="24" t="str">
        <f t="shared" si="3"/>
        <v/>
      </c>
      <c r="P12" s="45">
        <f t="shared" si="1"/>
        <v>0</v>
      </c>
      <c r="Q12" s="29">
        <f t="shared" si="2"/>
        <v>0</v>
      </c>
      <c r="R12" s="30" t="str">
        <f t="shared" si="4"/>
        <v/>
      </c>
    </row>
    <row r="13" spans="1:18" s="27" customFormat="1" x14ac:dyDescent="0.2">
      <c r="A13" s="411" t="s">
        <v>486</v>
      </c>
      <c r="B13" s="411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4" t="str">
        <f t="shared" si="3"/>
        <v/>
      </c>
      <c r="M13" s="24" t="str">
        <f t="shared" si="3"/>
        <v/>
      </c>
      <c r="N13" s="24" t="str">
        <f t="shared" si="3"/>
        <v/>
      </c>
      <c r="O13" s="24" t="str">
        <f t="shared" si="3"/>
        <v/>
      </c>
      <c r="P13" s="45">
        <f t="shared" si="1"/>
        <v>0</v>
      </c>
      <c r="Q13" s="29">
        <f t="shared" si="2"/>
        <v>0</v>
      </c>
      <c r="R13" s="30" t="str">
        <f t="shared" si="4"/>
        <v/>
      </c>
    </row>
    <row r="14" spans="1:18" ht="11.25" customHeight="1" x14ac:dyDescent="0.2">
      <c r="A14" s="370" t="s">
        <v>0</v>
      </c>
      <c r="B14" s="31" t="s">
        <v>1</v>
      </c>
      <c r="C14" s="218">
        <f>C30-C29</f>
        <v>0</v>
      </c>
      <c r="D14" s="218">
        <f t="shared" ref="D14:O14" si="5">D30-D29</f>
        <v>0</v>
      </c>
      <c r="E14" s="218">
        <f t="shared" si="5"/>
        <v>0</v>
      </c>
      <c r="F14" s="218">
        <f t="shared" si="5"/>
        <v>0</v>
      </c>
      <c r="G14" s="218">
        <f t="shared" si="5"/>
        <v>0</v>
      </c>
      <c r="H14" s="218">
        <f t="shared" si="5"/>
        <v>0</v>
      </c>
      <c r="I14" s="218">
        <f t="shared" si="5"/>
        <v>0</v>
      </c>
      <c r="J14" s="218">
        <f t="shared" si="5"/>
        <v>0</v>
      </c>
      <c r="K14" s="218">
        <f t="shared" si="5"/>
        <v>0</v>
      </c>
      <c r="L14" s="218">
        <f t="shared" si="5"/>
        <v>0</v>
      </c>
      <c r="M14" s="218">
        <f t="shared" si="5"/>
        <v>0</v>
      </c>
      <c r="N14" s="218">
        <f t="shared" si="5"/>
        <v>0</v>
      </c>
      <c r="O14" s="218">
        <f t="shared" si="5"/>
        <v>0</v>
      </c>
      <c r="P14" s="193">
        <f>IF(Q14=0,0,P30)</f>
        <v>0</v>
      </c>
      <c r="Q14" s="29">
        <f>R30-Q30-R29+Q29</f>
        <v>0</v>
      </c>
      <c r="R14" s="30" t="str">
        <f t="shared" si="4"/>
        <v/>
      </c>
    </row>
    <row r="15" spans="1:18" x14ac:dyDescent="0.2">
      <c r="A15" s="370"/>
      <c r="B15" s="22" t="s">
        <v>2</v>
      </c>
      <c r="C15" s="30" t="str">
        <f>IF($Q14=0,"",C14/$Q14)</f>
        <v/>
      </c>
      <c r="D15" s="30" t="str">
        <f t="shared" ref="D15:Q15" si="6">IF($Q14=0,"",D14/$Q14)</f>
        <v/>
      </c>
      <c r="E15" s="30" t="str">
        <f t="shared" si="6"/>
        <v/>
      </c>
      <c r="F15" s="30" t="str">
        <f t="shared" si="6"/>
        <v/>
      </c>
      <c r="G15" s="30" t="str">
        <f t="shared" si="6"/>
        <v/>
      </c>
      <c r="H15" s="30" t="str">
        <f t="shared" si="6"/>
        <v/>
      </c>
      <c r="I15" s="30" t="str">
        <f t="shared" si="6"/>
        <v/>
      </c>
      <c r="J15" s="30" t="str">
        <f t="shared" si="6"/>
        <v/>
      </c>
      <c r="K15" s="30" t="str">
        <f t="shared" si="6"/>
        <v/>
      </c>
      <c r="L15" s="30" t="str">
        <f t="shared" si="6"/>
        <v/>
      </c>
      <c r="M15" s="30" t="str">
        <f t="shared" si="6"/>
        <v/>
      </c>
      <c r="N15" s="30" t="str">
        <f t="shared" si="6"/>
        <v/>
      </c>
      <c r="O15" s="30" t="str">
        <f t="shared" si="6"/>
        <v/>
      </c>
      <c r="P15" s="23"/>
      <c r="Q15" s="30" t="str">
        <f t="shared" si="6"/>
        <v/>
      </c>
      <c r="R15" s="30"/>
    </row>
    <row r="16" spans="1:18" ht="11.25" customHeight="1" x14ac:dyDescent="0.2">
      <c r="A16" s="18" t="str">
        <f>Titel!$A$15</f>
        <v>© 2025 IFT Institut für Therapieforschung, München</v>
      </c>
      <c r="B16" s="18"/>
      <c r="Q16" s="19" t="s">
        <v>22</v>
      </c>
      <c r="R16" s="20">
        <f>IF(R30=0,0,(Q30+R29-Q29)/R30)</f>
        <v>0</v>
      </c>
    </row>
    <row r="17" spans="1:18" x14ac:dyDescent="0.2">
      <c r="A17" s="18"/>
      <c r="B17" s="18"/>
      <c r="P17" s="217"/>
      <c r="Q17" s="20"/>
    </row>
    <row r="18" spans="1:18" x14ac:dyDescent="0.2">
      <c r="A18" s="451" t="s">
        <v>487</v>
      </c>
      <c r="B18" s="418"/>
      <c r="C18" s="368" t="s">
        <v>121</v>
      </c>
      <c r="D18" s="368"/>
      <c r="E18" s="368"/>
      <c r="F18" s="368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  <c r="R18" s="368"/>
    </row>
    <row r="19" spans="1:18" x14ac:dyDescent="0.2">
      <c r="A19" s="417"/>
      <c r="B19" s="417"/>
      <c r="C19" s="25">
        <v>-14</v>
      </c>
      <c r="D19" s="25" t="s">
        <v>123</v>
      </c>
      <c r="E19" s="25" t="s">
        <v>124</v>
      </c>
      <c r="F19" s="25" t="s">
        <v>117</v>
      </c>
      <c r="G19" s="25" t="s">
        <v>118</v>
      </c>
      <c r="H19" s="25" t="s">
        <v>74</v>
      </c>
      <c r="I19" s="25" t="s">
        <v>75</v>
      </c>
      <c r="J19" s="25" t="s">
        <v>76</v>
      </c>
      <c r="K19" s="25" t="s">
        <v>77</v>
      </c>
      <c r="L19" s="25" t="s">
        <v>78</v>
      </c>
      <c r="M19" s="25" t="s">
        <v>132</v>
      </c>
      <c r="N19" s="25" t="s">
        <v>133</v>
      </c>
      <c r="O19" s="25" t="s">
        <v>134</v>
      </c>
      <c r="P19" s="25" t="s">
        <v>135</v>
      </c>
      <c r="Q19" s="25" t="s">
        <v>3</v>
      </c>
      <c r="R19" s="26" t="s">
        <v>0</v>
      </c>
    </row>
    <row r="20" spans="1:18" x14ac:dyDescent="0.2">
      <c r="A20" s="416" t="s">
        <v>478</v>
      </c>
      <c r="B20" s="416"/>
      <c r="C20" s="36">
        <f t="array" ref="C20:Q30">[1]gsby250200!$D$1289:$S$1299</f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45">
        <v>0</v>
      </c>
      <c r="Q20" s="36">
        <v>0</v>
      </c>
      <c r="R20" s="37">
        <f>SUM(C20:O20)+Q20</f>
        <v>0</v>
      </c>
    </row>
    <row r="21" spans="1:18" x14ac:dyDescent="0.2">
      <c r="A21" s="416" t="s">
        <v>479</v>
      </c>
      <c r="B21" s="416"/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45">
        <v>0</v>
      </c>
      <c r="Q21" s="36">
        <v>0</v>
      </c>
      <c r="R21" s="37">
        <f t="shared" ref="R21:R30" si="7">SUM(C21:O21)+Q21</f>
        <v>0</v>
      </c>
    </row>
    <row r="22" spans="1:18" x14ac:dyDescent="0.2">
      <c r="A22" s="416" t="s">
        <v>480</v>
      </c>
      <c r="B22" s="416"/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45">
        <v>0</v>
      </c>
      <c r="Q22" s="36">
        <v>0</v>
      </c>
      <c r="R22" s="37">
        <f t="shared" si="7"/>
        <v>0</v>
      </c>
    </row>
    <row r="23" spans="1:18" x14ac:dyDescent="0.2">
      <c r="A23" s="416" t="s">
        <v>481</v>
      </c>
      <c r="B23" s="416"/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45">
        <v>0</v>
      </c>
      <c r="Q23" s="36">
        <v>0</v>
      </c>
      <c r="R23" s="37">
        <f t="shared" si="7"/>
        <v>0</v>
      </c>
    </row>
    <row r="24" spans="1:18" ht="11.25" customHeight="1" x14ac:dyDescent="0.2">
      <c r="A24" s="416" t="s">
        <v>482</v>
      </c>
      <c r="B24" s="416"/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45">
        <v>0</v>
      </c>
      <c r="Q24" s="36">
        <v>0</v>
      </c>
      <c r="R24" s="37">
        <f t="shared" si="7"/>
        <v>0</v>
      </c>
    </row>
    <row r="25" spans="1:18" x14ac:dyDescent="0.2">
      <c r="A25" s="416" t="s">
        <v>483</v>
      </c>
      <c r="B25" s="416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45">
        <v>0</v>
      </c>
      <c r="Q25" s="36">
        <v>0</v>
      </c>
      <c r="R25" s="37">
        <f t="shared" si="7"/>
        <v>0</v>
      </c>
    </row>
    <row r="26" spans="1:18" ht="11.25" customHeight="1" x14ac:dyDescent="0.2">
      <c r="A26" s="416" t="s">
        <v>484</v>
      </c>
      <c r="B26" s="416"/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45">
        <v>0</v>
      </c>
      <c r="Q26" s="36">
        <v>0</v>
      </c>
      <c r="R26" s="37">
        <f t="shared" si="7"/>
        <v>0</v>
      </c>
    </row>
    <row r="27" spans="1:18" x14ac:dyDescent="0.2">
      <c r="A27" s="449" t="s">
        <v>485</v>
      </c>
      <c r="B27" s="449"/>
      <c r="C27" s="117">
        <v>0</v>
      </c>
      <c r="D27" s="117">
        <v>0</v>
      </c>
      <c r="E27" s="117">
        <v>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45">
        <v>0</v>
      </c>
      <c r="Q27" s="117">
        <v>0</v>
      </c>
      <c r="R27" s="118">
        <f t="shared" si="7"/>
        <v>0</v>
      </c>
    </row>
    <row r="28" spans="1:18" ht="12" thickBot="1" x14ac:dyDescent="0.25">
      <c r="A28" s="450" t="s">
        <v>486</v>
      </c>
      <c r="B28" s="450"/>
      <c r="C28" s="120">
        <v>0</v>
      </c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235">
        <v>0</v>
      </c>
      <c r="Q28" s="120">
        <v>0</v>
      </c>
      <c r="R28" s="121">
        <f t="shared" si="7"/>
        <v>0</v>
      </c>
    </row>
    <row r="29" spans="1:18" ht="11.25" customHeight="1" thickTop="1" x14ac:dyDescent="0.2">
      <c r="A29" s="446" t="s">
        <v>595</v>
      </c>
      <c r="B29" s="447"/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234">
        <v>0</v>
      </c>
      <c r="Q29" s="63">
        <v>0</v>
      </c>
      <c r="R29" s="119">
        <f t="shared" si="7"/>
        <v>0</v>
      </c>
    </row>
    <row r="30" spans="1:18" x14ac:dyDescent="0.2">
      <c r="A30" s="419" t="s">
        <v>18</v>
      </c>
      <c r="B30" s="419"/>
      <c r="C30" s="253">
        <v>0</v>
      </c>
      <c r="D30" s="253">
        <v>0</v>
      </c>
      <c r="E30" s="253">
        <v>0</v>
      </c>
      <c r="F30" s="253">
        <v>0</v>
      </c>
      <c r="G30" s="253">
        <v>0</v>
      </c>
      <c r="H30" s="253">
        <v>0</v>
      </c>
      <c r="I30" s="253">
        <v>0</v>
      </c>
      <c r="J30" s="253">
        <v>0</v>
      </c>
      <c r="K30" s="253">
        <v>0</v>
      </c>
      <c r="L30" s="253">
        <v>0</v>
      </c>
      <c r="M30" s="253">
        <v>0</v>
      </c>
      <c r="N30" s="253">
        <v>0</v>
      </c>
      <c r="O30" s="253">
        <v>0</v>
      </c>
      <c r="P30" s="254">
        <v>0</v>
      </c>
      <c r="Q30" s="253">
        <v>0</v>
      </c>
      <c r="R30" s="119">
        <f t="shared" si="7"/>
        <v>0</v>
      </c>
    </row>
    <row r="31" spans="1:18" ht="11.25" customHeight="1" x14ac:dyDescent="0.2">
      <c r="A31" s="11" t="s">
        <v>28</v>
      </c>
      <c r="B31" s="11"/>
    </row>
    <row r="32" spans="1:18" ht="11.25" customHeight="1" x14ac:dyDescent="0.2">
      <c r="A32" s="11" t="s">
        <v>561</v>
      </c>
      <c r="B32" s="11"/>
    </row>
  </sheetData>
  <mergeCells count="26">
    <mergeCell ref="A20:B20"/>
    <mergeCell ref="A21:B21"/>
    <mergeCell ref="A22:B22"/>
    <mergeCell ref="A29:B29"/>
    <mergeCell ref="A30:B30"/>
    <mergeCell ref="A23:B23"/>
    <mergeCell ref="A24:B24"/>
    <mergeCell ref="A25:B25"/>
    <mergeCell ref="A26:B26"/>
    <mergeCell ref="A27:B27"/>
    <mergeCell ref="A28:B28"/>
    <mergeCell ref="A12:B12"/>
    <mergeCell ref="A13:B13"/>
    <mergeCell ref="A14:A15"/>
    <mergeCell ref="A18:B19"/>
    <mergeCell ref="C18:R18"/>
    <mergeCell ref="A7:B7"/>
    <mergeCell ref="A8:B8"/>
    <mergeCell ref="A9:B9"/>
    <mergeCell ref="A10:B10"/>
    <mergeCell ref="A11:B11"/>
    <mergeCell ref="A3:B4"/>
    <mergeCell ref="C3:P3"/>
    <mergeCell ref="Q3:R3"/>
    <mergeCell ref="A5:B5"/>
    <mergeCell ref="A6:B6"/>
  </mergeCells>
  <hyperlinks>
    <hyperlink ref="A1" location="Inhalt!A1" display="Inhalt!A1" xr:uid="{00000000-0004-0000-3E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Tabelle64"/>
  <dimension ref="A1:F4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4" width="13.7109375" style="13" customWidth="1"/>
    <col min="5" max="6" width="10.7109375" style="10" customWidth="1"/>
    <col min="7" max="16384" width="11.42578125" style="10"/>
  </cols>
  <sheetData>
    <row r="1" spans="1:6" x14ac:dyDescent="0.2">
      <c r="A1" s="189" t="str">
        <f>Inhalt!B42</f>
        <v>Z1_04</v>
      </c>
      <c r="B1" s="15" t="str">
        <f>Inhalt!C42</f>
        <v>: Kontaktgründe + Partnerschaft</v>
      </c>
    </row>
    <row r="3" spans="1:6" x14ac:dyDescent="0.2">
      <c r="A3" s="436" t="s">
        <v>487</v>
      </c>
      <c r="B3" s="436"/>
      <c r="C3" s="369" t="s">
        <v>737</v>
      </c>
      <c r="D3" s="369"/>
      <c r="E3" s="367" t="s">
        <v>0</v>
      </c>
      <c r="F3" s="367"/>
    </row>
    <row r="4" spans="1:6" ht="24" customHeight="1" x14ac:dyDescent="0.2">
      <c r="A4" s="436"/>
      <c r="B4" s="436"/>
      <c r="C4" s="39" t="s">
        <v>734</v>
      </c>
      <c r="D4" s="39" t="s">
        <v>735</v>
      </c>
      <c r="E4" s="17" t="s">
        <v>1</v>
      </c>
      <c r="F4" s="17" t="s">
        <v>2</v>
      </c>
    </row>
    <row r="5" spans="1:6" x14ac:dyDescent="0.2">
      <c r="A5" s="411" t="s">
        <v>478</v>
      </c>
      <c r="B5" s="411"/>
      <c r="C5" s="24" t="str">
        <f t="shared" ref="C5:D13" si="0">IF($E5=0,"",C37/$E5)</f>
        <v/>
      </c>
      <c r="D5" s="24" t="str">
        <f t="shared" si="0"/>
        <v/>
      </c>
      <c r="E5" s="29">
        <f t="shared" ref="E5:E13" si="1">F37-E37</f>
        <v>0</v>
      </c>
      <c r="F5" s="30" t="str">
        <f>IF(E$14=0,"",E5/E$14)</f>
        <v/>
      </c>
    </row>
    <row r="6" spans="1:6" x14ac:dyDescent="0.2">
      <c r="A6" s="411" t="s">
        <v>479</v>
      </c>
      <c r="B6" s="411"/>
      <c r="C6" s="24" t="str">
        <f t="shared" si="0"/>
        <v/>
      </c>
      <c r="D6" s="24" t="str">
        <f t="shared" si="0"/>
        <v/>
      </c>
      <c r="E6" s="29">
        <f t="shared" si="1"/>
        <v>0</v>
      </c>
      <c r="F6" s="30" t="str">
        <f t="shared" ref="F6:F14" si="2">IF(E$14=0,"",E6/E$14)</f>
        <v/>
      </c>
    </row>
    <row r="7" spans="1:6" x14ac:dyDescent="0.2">
      <c r="A7" s="411" t="s">
        <v>480</v>
      </c>
      <c r="B7" s="411"/>
      <c r="C7" s="24" t="str">
        <f t="shared" si="0"/>
        <v/>
      </c>
      <c r="D7" s="24" t="str">
        <f t="shared" si="0"/>
        <v/>
      </c>
      <c r="E7" s="29">
        <f t="shared" si="1"/>
        <v>0</v>
      </c>
      <c r="F7" s="30" t="str">
        <f t="shared" si="2"/>
        <v/>
      </c>
    </row>
    <row r="8" spans="1:6" x14ac:dyDescent="0.2">
      <c r="A8" s="411" t="s">
        <v>481</v>
      </c>
      <c r="B8" s="411"/>
      <c r="C8" s="24" t="str">
        <f t="shared" si="0"/>
        <v/>
      </c>
      <c r="D8" s="24" t="str">
        <f t="shared" si="0"/>
        <v/>
      </c>
      <c r="E8" s="29">
        <f t="shared" si="1"/>
        <v>0</v>
      </c>
      <c r="F8" s="30" t="str">
        <f t="shared" si="2"/>
        <v/>
      </c>
    </row>
    <row r="9" spans="1:6" ht="11.25" customHeight="1" x14ac:dyDescent="0.2">
      <c r="A9" s="411" t="s">
        <v>482</v>
      </c>
      <c r="B9" s="411"/>
      <c r="C9" s="24" t="str">
        <f t="shared" si="0"/>
        <v/>
      </c>
      <c r="D9" s="24" t="str">
        <f t="shared" si="0"/>
        <v/>
      </c>
      <c r="E9" s="29">
        <f t="shared" si="1"/>
        <v>0</v>
      </c>
      <c r="F9" s="30" t="str">
        <f t="shared" si="2"/>
        <v/>
      </c>
    </row>
    <row r="10" spans="1:6" x14ac:dyDescent="0.2">
      <c r="A10" s="411" t="s">
        <v>483</v>
      </c>
      <c r="B10" s="411"/>
      <c r="C10" s="24" t="str">
        <f t="shared" si="0"/>
        <v/>
      </c>
      <c r="D10" s="24" t="str">
        <f t="shared" si="0"/>
        <v/>
      </c>
      <c r="E10" s="29">
        <f t="shared" si="1"/>
        <v>0</v>
      </c>
      <c r="F10" s="30" t="str">
        <f t="shared" si="2"/>
        <v/>
      </c>
    </row>
    <row r="11" spans="1:6" ht="11.25" customHeight="1" x14ac:dyDescent="0.2">
      <c r="A11" s="411" t="s">
        <v>484</v>
      </c>
      <c r="B11" s="411"/>
      <c r="C11" s="24" t="str">
        <f t="shared" si="0"/>
        <v/>
      </c>
      <c r="D11" s="24" t="str">
        <f t="shared" si="0"/>
        <v/>
      </c>
      <c r="E11" s="29">
        <f t="shared" si="1"/>
        <v>0</v>
      </c>
      <c r="F11" s="30" t="str">
        <f t="shared" si="2"/>
        <v/>
      </c>
    </row>
    <row r="12" spans="1:6" x14ac:dyDescent="0.2">
      <c r="A12" s="411" t="s">
        <v>485</v>
      </c>
      <c r="B12" s="411"/>
      <c r="C12" s="24" t="str">
        <f t="shared" si="0"/>
        <v/>
      </c>
      <c r="D12" s="24" t="str">
        <f t="shared" si="0"/>
        <v/>
      </c>
      <c r="E12" s="29">
        <f t="shared" si="1"/>
        <v>0</v>
      </c>
      <c r="F12" s="30" t="str">
        <f t="shared" si="2"/>
        <v/>
      </c>
    </row>
    <row r="13" spans="1:6" s="27" customFormat="1" x14ac:dyDescent="0.2">
      <c r="A13" s="411" t="s">
        <v>486</v>
      </c>
      <c r="B13" s="411"/>
      <c r="C13" s="24" t="str">
        <f t="shared" si="0"/>
        <v/>
      </c>
      <c r="D13" s="24" t="str">
        <f t="shared" si="0"/>
        <v/>
      </c>
      <c r="E13" s="29">
        <f t="shared" si="1"/>
        <v>0</v>
      </c>
      <c r="F13" s="30" t="str">
        <f t="shared" si="2"/>
        <v/>
      </c>
    </row>
    <row r="14" spans="1:6" x14ac:dyDescent="0.2">
      <c r="A14" s="336" t="s">
        <v>0</v>
      </c>
      <c r="B14" s="31" t="s">
        <v>1</v>
      </c>
      <c r="C14" s="41">
        <f>C47-C46</f>
        <v>0</v>
      </c>
      <c r="D14" s="41">
        <f>D47-D46</f>
        <v>0</v>
      </c>
      <c r="E14" s="29">
        <f>F47-E47-F46+E46</f>
        <v>0</v>
      </c>
      <c r="F14" s="30" t="str">
        <f t="shared" si="2"/>
        <v/>
      </c>
    </row>
    <row r="15" spans="1:6" x14ac:dyDescent="0.2">
      <c r="A15" s="337"/>
      <c r="B15" s="22" t="s">
        <v>2</v>
      </c>
      <c r="C15" s="42" t="str">
        <f>IF($E14=0,"",C14/$E14)</f>
        <v/>
      </c>
      <c r="D15" s="42" t="str">
        <f>IF($E14=0,"",D14/$E14)</f>
        <v/>
      </c>
      <c r="E15" s="42" t="str">
        <f>IF($E14=0,"",E14/$E14)</f>
        <v/>
      </c>
      <c r="F15" s="30"/>
    </row>
    <row r="16" spans="1:6" x14ac:dyDescent="0.2">
      <c r="A16" s="18" t="str">
        <f>Titel!$A$15</f>
        <v>© 2025 IFT Institut für Therapieforschung, München</v>
      </c>
      <c r="B16" s="18"/>
      <c r="E16" s="19" t="s">
        <v>22</v>
      </c>
      <c r="F16" s="20">
        <f>IF(F47=0,0,(E47+F46-E46)/F47)</f>
        <v>0</v>
      </c>
    </row>
    <row r="17" spans="1:6" x14ac:dyDescent="0.2">
      <c r="A17" s="11" t="s">
        <v>564</v>
      </c>
      <c r="B17" s="18"/>
      <c r="E17" s="19"/>
      <c r="F17" s="20"/>
    </row>
    <row r="19" spans="1:6" x14ac:dyDescent="0.2">
      <c r="A19" s="436" t="s">
        <v>487</v>
      </c>
      <c r="B19" s="436"/>
      <c r="C19" s="369" t="s">
        <v>738</v>
      </c>
      <c r="D19" s="369"/>
      <c r="E19" s="367" t="s">
        <v>0</v>
      </c>
      <c r="F19" s="367"/>
    </row>
    <row r="20" spans="1:6" ht="24" customHeight="1" x14ac:dyDescent="0.2">
      <c r="A20" s="436"/>
      <c r="B20" s="436"/>
      <c r="C20" s="39" t="s">
        <v>734</v>
      </c>
      <c r="D20" s="39" t="s">
        <v>735</v>
      </c>
      <c r="E20" s="17" t="s">
        <v>1</v>
      </c>
      <c r="F20" s="17" t="s">
        <v>2</v>
      </c>
    </row>
    <row r="21" spans="1:6" x14ac:dyDescent="0.2">
      <c r="A21" s="411" t="s">
        <v>478</v>
      </c>
      <c r="B21" s="411"/>
      <c r="C21" s="24" t="str">
        <f>IF(C$30=0,"",C37/C$30)</f>
        <v/>
      </c>
      <c r="D21" s="24" t="str">
        <f>IF(D$30=0,"",D37/D$30)</f>
        <v/>
      </c>
      <c r="E21" s="29">
        <f>F37-E37</f>
        <v>0</v>
      </c>
      <c r="F21" s="30" t="str">
        <f>IF(E$14=0,"",E21/E$14)</f>
        <v/>
      </c>
    </row>
    <row r="22" spans="1:6" x14ac:dyDescent="0.2">
      <c r="A22" s="411" t="s">
        <v>479</v>
      </c>
      <c r="B22" s="411"/>
      <c r="C22" s="24" t="str">
        <f t="shared" ref="C22:D29" si="3">IF(C$30=0,"",C38/C$30)</f>
        <v/>
      </c>
      <c r="D22" s="24" t="str">
        <f t="shared" si="3"/>
        <v/>
      </c>
      <c r="E22" s="29">
        <f t="shared" ref="E22:E29" si="4">F38-E38</f>
        <v>0</v>
      </c>
      <c r="F22" s="30" t="str">
        <f t="shared" ref="F22:F30" si="5">IF(E$14=0,"",E22/E$14)</f>
        <v/>
      </c>
    </row>
    <row r="23" spans="1:6" x14ac:dyDescent="0.2">
      <c r="A23" s="411" t="s">
        <v>480</v>
      </c>
      <c r="B23" s="411"/>
      <c r="C23" s="24" t="str">
        <f t="shared" si="3"/>
        <v/>
      </c>
      <c r="D23" s="24" t="str">
        <f t="shared" si="3"/>
        <v/>
      </c>
      <c r="E23" s="29">
        <f t="shared" si="4"/>
        <v>0</v>
      </c>
      <c r="F23" s="30" t="str">
        <f t="shared" si="5"/>
        <v/>
      </c>
    </row>
    <row r="24" spans="1:6" x14ac:dyDescent="0.2">
      <c r="A24" s="411" t="s">
        <v>481</v>
      </c>
      <c r="B24" s="411"/>
      <c r="C24" s="24" t="str">
        <f t="shared" si="3"/>
        <v/>
      </c>
      <c r="D24" s="24" t="str">
        <f t="shared" si="3"/>
        <v/>
      </c>
      <c r="E24" s="29">
        <f t="shared" si="4"/>
        <v>0</v>
      </c>
      <c r="F24" s="30" t="str">
        <f t="shared" si="5"/>
        <v/>
      </c>
    </row>
    <row r="25" spans="1:6" ht="11.25" customHeight="1" x14ac:dyDescent="0.2">
      <c r="A25" s="411" t="s">
        <v>482</v>
      </c>
      <c r="B25" s="411"/>
      <c r="C25" s="24" t="str">
        <f t="shared" si="3"/>
        <v/>
      </c>
      <c r="D25" s="24" t="str">
        <f t="shared" si="3"/>
        <v/>
      </c>
      <c r="E25" s="29">
        <f t="shared" si="4"/>
        <v>0</v>
      </c>
      <c r="F25" s="30" t="str">
        <f t="shared" si="5"/>
        <v/>
      </c>
    </row>
    <row r="26" spans="1:6" x14ac:dyDescent="0.2">
      <c r="A26" s="411" t="s">
        <v>483</v>
      </c>
      <c r="B26" s="411"/>
      <c r="C26" s="24" t="str">
        <f t="shared" si="3"/>
        <v/>
      </c>
      <c r="D26" s="24" t="str">
        <f t="shared" si="3"/>
        <v/>
      </c>
      <c r="E26" s="29">
        <f t="shared" si="4"/>
        <v>0</v>
      </c>
      <c r="F26" s="30" t="str">
        <f t="shared" si="5"/>
        <v/>
      </c>
    </row>
    <row r="27" spans="1:6" ht="11.25" customHeight="1" x14ac:dyDescent="0.2">
      <c r="A27" s="411" t="s">
        <v>484</v>
      </c>
      <c r="B27" s="411"/>
      <c r="C27" s="24" t="str">
        <f t="shared" si="3"/>
        <v/>
      </c>
      <c r="D27" s="24" t="str">
        <f t="shared" si="3"/>
        <v/>
      </c>
      <c r="E27" s="29">
        <f t="shared" si="4"/>
        <v>0</v>
      </c>
      <c r="F27" s="30" t="str">
        <f t="shared" si="5"/>
        <v/>
      </c>
    </row>
    <row r="28" spans="1:6" x14ac:dyDescent="0.2">
      <c r="A28" s="411" t="s">
        <v>485</v>
      </c>
      <c r="B28" s="411"/>
      <c r="C28" s="24" t="str">
        <f t="shared" si="3"/>
        <v/>
      </c>
      <c r="D28" s="24" t="str">
        <f t="shared" si="3"/>
        <v/>
      </c>
      <c r="E28" s="29">
        <f t="shared" si="4"/>
        <v>0</v>
      </c>
      <c r="F28" s="30" t="str">
        <f t="shared" si="5"/>
        <v/>
      </c>
    </row>
    <row r="29" spans="1:6" s="27" customFormat="1" x14ac:dyDescent="0.2">
      <c r="A29" s="411" t="s">
        <v>486</v>
      </c>
      <c r="B29" s="411"/>
      <c r="C29" s="24" t="str">
        <f t="shared" si="3"/>
        <v/>
      </c>
      <c r="D29" s="24" t="str">
        <f t="shared" si="3"/>
        <v/>
      </c>
      <c r="E29" s="29">
        <f t="shared" si="4"/>
        <v>0</v>
      </c>
      <c r="F29" s="30" t="str">
        <f t="shared" si="5"/>
        <v/>
      </c>
    </row>
    <row r="30" spans="1:6" x14ac:dyDescent="0.2">
      <c r="A30" s="336" t="s">
        <v>0</v>
      </c>
      <c r="B30" s="31" t="s">
        <v>1</v>
      </c>
      <c r="C30" s="41">
        <f>C47-C46</f>
        <v>0</v>
      </c>
      <c r="D30" s="41">
        <f>D47-D46</f>
        <v>0</v>
      </c>
      <c r="E30" s="29">
        <f>F47-E47-F46+E46</f>
        <v>0</v>
      </c>
      <c r="F30" s="30" t="str">
        <f t="shared" si="5"/>
        <v/>
      </c>
    </row>
    <row r="31" spans="1:6" x14ac:dyDescent="0.2">
      <c r="A31" s="337"/>
      <c r="B31" s="22" t="s">
        <v>2</v>
      </c>
      <c r="C31" s="42" t="str">
        <f>IF($E30=0,"",C30/$E30)</f>
        <v/>
      </c>
      <c r="D31" s="42" t="str">
        <f>IF($E30=0,"",D30/$E30)</f>
        <v/>
      </c>
      <c r="E31" s="42" t="str">
        <f>IF($E30=0,"",E30/$E30)</f>
        <v/>
      </c>
      <c r="F31" s="30"/>
    </row>
    <row r="32" spans="1:6" x14ac:dyDescent="0.2">
      <c r="A32" s="18" t="str">
        <f>Titel!$A$15</f>
        <v>© 2025 IFT Institut für Therapieforschung, München</v>
      </c>
      <c r="B32" s="18"/>
      <c r="E32" s="19" t="s">
        <v>22</v>
      </c>
      <c r="F32" s="20">
        <f>IF(F47=0,0,(E47+F46-E46)/F47)</f>
        <v>0</v>
      </c>
    </row>
    <row r="33" spans="1:6" x14ac:dyDescent="0.2">
      <c r="A33" s="11" t="s">
        <v>565</v>
      </c>
      <c r="B33" s="18"/>
      <c r="E33" s="19"/>
      <c r="F33" s="20"/>
    </row>
    <row r="35" spans="1:6" x14ac:dyDescent="0.2">
      <c r="A35" s="451" t="s">
        <v>487</v>
      </c>
      <c r="B35" s="418"/>
      <c r="C35" s="368" t="s">
        <v>646</v>
      </c>
      <c r="D35" s="368"/>
      <c r="E35" s="368"/>
      <c r="F35" s="368"/>
    </row>
    <row r="36" spans="1:6" ht="24" customHeight="1" x14ac:dyDescent="0.2">
      <c r="A36" s="417"/>
      <c r="B36" s="417"/>
      <c r="C36" s="43" t="s">
        <v>734</v>
      </c>
      <c r="D36" s="43" t="s">
        <v>735</v>
      </c>
      <c r="E36" s="25" t="s">
        <v>3</v>
      </c>
      <c r="F36" s="26" t="s">
        <v>0</v>
      </c>
    </row>
    <row r="37" spans="1:6" x14ac:dyDescent="0.2">
      <c r="A37" s="416" t="s">
        <v>478</v>
      </c>
      <c r="B37" s="416"/>
      <c r="C37" s="21">
        <f t="array" ref="C37:F47">[1]gsby250200!$D$1300:$G$1310</f>
        <v>0</v>
      </c>
      <c r="D37" s="21">
        <v>0</v>
      </c>
      <c r="E37" s="36">
        <v>0</v>
      </c>
      <c r="F37" s="37">
        <v>0</v>
      </c>
    </row>
    <row r="38" spans="1:6" x14ac:dyDescent="0.2">
      <c r="A38" s="416" t="s">
        <v>479</v>
      </c>
      <c r="B38" s="416"/>
      <c r="C38" s="21">
        <v>0</v>
      </c>
      <c r="D38" s="21">
        <v>0</v>
      </c>
      <c r="E38" s="21">
        <v>0</v>
      </c>
      <c r="F38" s="37">
        <v>0</v>
      </c>
    </row>
    <row r="39" spans="1:6" x14ac:dyDescent="0.2">
      <c r="A39" s="416" t="s">
        <v>480</v>
      </c>
      <c r="B39" s="416"/>
      <c r="C39" s="21">
        <v>0</v>
      </c>
      <c r="D39" s="21">
        <v>0</v>
      </c>
      <c r="E39" s="21">
        <v>0</v>
      </c>
      <c r="F39" s="37">
        <v>0</v>
      </c>
    </row>
    <row r="40" spans="1:6" x14ac:dyDescent="0.2">
      <c r="A40" s="416" t="s">
        <v>481</v>
      </c>
      <c r="B40" s="416"/>
      <c r="C40" s="21">
        <v>0</v>
      </c>
      <c r="D40" s="21">
        <v>0</v>
      </c>
      <c r="E40" s="36">
        <v>0</v>
      </c>
      <c r="F40" s="37">
        <v>0</v>
      </c>
    </row>
    <row r="41" spans="1:6" ht="11.25" customHeight="1" x14ac:dyDescent="0.2">
      <c r="A41" s="416" t="s">
        <v>482</v>
      </c>
      <c r="B41" s="416"/>
      <c r="C41" s="21">
        <v>0</v>
      </c>
      <c r="D41" s="21">
        <v>0</v>
      </c>
      <c r="E41" s="21">
        <v>0</v>
      </c>
      <c r="F41" s="37">
        <v>0</v>
      </c>
    </row>
    <row r="42" spans="1:6" x14ac:dyDescent="0.2">
      <c r="A42" s="416" t="s">
        <v>483</v>
      </c>
      <c r="B42" s="416"/>
      <c r="C42" s="21">
        <v>0</v>
      </c>
      <c r="D42" s="21">
        <v>0</v>
      </c>
      <c r="E42" s="21">
        <v>0</v>
      </c>
      <c r="F42" s="37">
        <v>0</v>
      </c>
    </row>
    <row r="43" spans="1:6" ht="11.25" customHeight="1" x14ac:dyDescent="0.2">
      <c r="A43" s="416" t="s">
        <v>484</v>
      </c>
      <c r="B43" s="416"/>
      <c r="C43" s="21">
        <v>0</v>
      </c>
      <c r="D43" s="21">
        <v>0</v>
      </c>
      <c r="E43" s="36">
        <v>0</v>
      </c>
      <c r="F43" s="37">
        <v>0</v>
      </c>
    </row>
    <row r="44" spans="1:6" x14ac:dyDescent="0.2">
      <c r="A44" s="449" t="s">
        <v>485</v>
      </c>
      <c r="B44" s="449"/>
      <c r="C44" s="123">
        <v>0</v>
      </c>
      <c r="D44" s="123">
        <v>0</v>
      </c>
      <c r="E44" s="123">
        <v>0</v>
      </c>
      <c r="F44" s="118">
        <v>0</v>
      </c>
    </row>
    <row r="45" spans="1:6" ht="12" thickBot="1" x14ac:dyDescent="0.25">
      <c r="A45" s="450" t="s">
        <v>486</v>
      </c>
      <c r="B45" s="450"/>
      <c r="C45" s="125">
        <v>0</v>
      </c>
      <c r="D45" s="125">
        <v>0</v>
      </c>
      <c r="E45" s="125">
        <v>0</v>
      </c>
      <c r="F45" s="121">
        <v>0</v>
      </c>
    </row>
    <row r="46" spans="1:6" ht="11.25" customHeight="1" thickTop="1" x14ac:dyDescent="0.2">
      <c r="A46" s="446" t="s">
        <v>594</v>
      </c>
      <c r="B46" s="447"/>
      <c r="C46" s="124">
        <v>0</v>
      </c>
      <c r="D46" s="124">
        <v>0</v>
      </c>
      <c r="E46" s="63">
        <v>0</v>
      </c>
      <c r="F46" s="119">
        <v>0</v>
      </c>
    </row>
    <row r="47" spans="1:6" x14ac:dyDescent="0.2">
      <c r="A47" s="419" t="s">
        <v>18</v>
      </c>
      <c r="B47" s="419"/>
      <c r="C47" s="44">
        <v>0</v>
      </c>
      <c r="D47" s="44">
        <v>0</v>
      </c>
      <c r="E47" s="44">
        <v>0</v>
      </c>
      <c r="F47" s="119">
        <v>0</v>
      </c>
    </row>
    <row r="48" spans="1:6" x14ac:dyDescent="0.2">
      <c r="A48" s="11" t="s">
        <v>563</v>
      </c>
    </row>
  </sheetData>
  <mergeCells count="39">
    <mergeCell ref="A7:B7"/>
    <mergeCell ref="A3:B4"/>
    <mergeCell ref="C3:D3"/>
    <mergeCell ref="E3:F3"/>
    <mergeCell ref="A5:B5"/>
    <mergeCell ref="A6:B6"/>
    <mergeCell ref="A8:B8"/>
    <mergeCell ref="A9:B9"/>
    <mergeCell ref="A10:B10"/>
    <mergeCell ref="A11:B11"/>
    <mergeCell ref="A35:B36"/>
    <mergeCell ref="A12:B12"/>
    <mergeCell ref="A21:B21"/>
    <mergeCell ref="A22:B22"/>
    <mergeCell ref="A23:B23"/>
    <mergeCell ref="A24:B24"/>
    <mergeCell ref="A13:B13"/>
    <mergeCell ref="C35:F35"/>
    <mergeCell ref="A40:B40"/>
    <mergeCell ref="A14:A15"/>
    <mergeCell ref="A19:B20"/>
    <mergeCell ref="C19:D19"/>
    <mergeCell ref="E19:F19"/>
    <mergeCell ref="A30:A31"/>
    <mergeCell ref="A25:B25"/>
    <mergeCell ref="A26:B26"/>
    <mergeCell ref="A27:B27"/>
    <mergeCell ref="A28:B28"/>
    <mergeCell ref="A29:B29"/>
    <mergeCell ref="A47:B47"/>
    <mergeCell ref="A43:B43"/>
    <mergeCell ref="A44:B44"/>
    <mergeCell ref="A45:B45"/>
    <mergeCell ref="A46:B46"/>
    <mergeCell ref="A41:B41"/>
    <mergeCell ref="A42:B42"/>
    <mergeCell ref="A37:B37"/>
    <mergeCell ref="A38:B38"/>
    <mergeCell ref="A39:B39"/>
  </mergeCells>
  <hyperlinks>
    <hyperlink ref="A1" location="Inhalt!A1" display="Inhalt!A1" xr:uid="{00000000-0004-0000-3F00-000000000000}"/>
  </hyperlink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Tabelle65"/>
  <dimension ref="A1:Q3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7" width="11.5703125" style="10" customWidth="1"/>
    <col min="8" max="8" width="12.42578125" style="10" customWidth="1"/>
    <col min="9" max="11" width="11.5703125" style="10" customWidth="1"/>
    <col min="12" max="13" width="10.42578125" style="10" customWidth="1"/>
    <col min="14" max="14" width="13" style="10" customWidth="1"/>
    <col min="15" max="15" width="13.140625" style="10" customWidth="1"/>
    <col min="16" max="17" width="8.28515625" style="10" customWidth="1"/>
    <col min="18" max="16384" width="11.42578125" style="10"/>
  </cols>
  <sheetData>
    <row r="1" spans="1:17" x14ac:dyDescent="0.2">
      <c r="A1" s="188" t="str">
        <f>Inhalt!B43</f>
        <v>Z1_05</v>
      </c>
      <c r="B1" s="15" t="str">
        <f>Inhalt!C43</f>
        <v>: Kontaktgründe + Erwerbssituation am Tag vor Betreuungsbeginn</v>
      </c>
      <c r="K1" s="15"/>
    </row>
    <row r="2" spans="1:17" x14ac:dyDescent="0.2">
      <c r="K2" s="15"/>
    </row>
    <row r="3" spans="1:17" x14ac:dyDescent="0.2">
      <c r="A3" s="436" t="s">
        <v>487</v>
      </c>
      <c r="B3" s="436"/>
      <c r="C3" s="362" t="s">
        <v>32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7" t="s">
        <v>0</v>
      </c>
      <c r="Q3" s="367"/>
    </row>
    <row r="4" spans="1:17" ht="56.25" x14ac:dyDescent="0.2">
      <c r="A4" s="436"/>
      <c r="B4" s="436"/>
      <c r="C4" s="39" t="s">
        <v>19</v>
      </c>
      <c r="D4" s="39" t="s">
        <v>64</v>
      </c>
      <c r="E4" s="39" t="s">
        <v>70</v>
      </c>
      <c r="F4" s="102" t="s">
        <v>42</v>
      </c>
      <c r="G4" s="39" t="s">
        <v>71</v>
      </c>
      <c r="H4" s="39" t="s">
        <v>655</v>
      </c>
      <c r="I4" s="39" t="s">
        <v>83</v>
      </c>
      <c r="J4" s="39" t="s">
        <v>95</v>
      </c>
      <c r="K4" s="39" t="s">
        <v>96</v>
      </c>
      <c r="L4" s="39" t="s">
        <v>40</v>
      </c>
      <c r="M4" s="39" t="s">
        <v>21</v>
      </c>
      <c r="N4" s="39" t="s">
        <v>656</v>
      </c>
      <c r="O4" s="39" t="s">
        <v>657</v>
      </c>
      <c r="P4" s="17" t="s">
        <v>1</v>
      </c>
      <c r="Q4" s="17" t="s">
        <v>2</v>
      </c>
    </row>
    <row r="5" spans="1:17" x14ac:dyDescent="0.2">
      <c r="A5" s="411" t="s">
        <v>478</v>
      </c>
      <c r="B5" s="411"/>
      <c r="C5" s="24" t="str">
        <f t="shared" ref="C5:H5" si="0">IF($P5=0,"",C20/$P5)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ref="I5:J5" si="1">IF($P5=0,"",I20/$P5)</f>
        <v/>
      </c>
      <c r="J5" s="24" t="str">
        <f t="shared" si="1"/>
        <v/>
      </c>
      <c r="K5" s="24" t="str">
        <f>IF($P5=0,"",K20/$P5)</f>
        <v/>
      </c>
      <c r="L5" s="24" t="str">
        <f>IF($P5=0,"",L20/$P5)</f>
        <v/>
      </c>
      <c r="M5" s="24" t="str">
        <f>IF($P5=0,"",M20/$P5)</f>
        <v/>
      </c>
      <c r="N5" s="24" t="str">
        <f>IF($P5=0,"",N20/$P5)</f>
        <v/>
      </c>
      <c r="O5" s="24" t="str">
        <f>IF($P5=0,"",O20/$P5)</f>
        <v/>
      </c>
      <c r="P5" s="29">
        <f t="shared" ref="P5:P13" si="2">Q20-P20</f>
        <v>0</v>
      </c>
      <c r="Q5" s="30" t="str">
        <f t="shared" ref="Q5:Q14" si="3">IF(P$14=0,"",P5/P$14)</f>
        <v/>
      </c>
    </row>
    <row r="6" spans="1:17" x14ac:dyDescent="0.2">
      <c r="A6" s="411" t="s">
        <v>479</v>
      </c>
      <c r="B6" s="411"/>
      <c r="C6" s="24" t="str">
        <f t="shared" ref="C6:O13" si="4">IF($P6=0,"",C21/$P6)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ref="I6:J6" si="5">IF($P6=0,"",I21/$P6)</f>
        <v/>
      </c>
      <c r="J6" s="24" t="str">
        <f t="shared" si="5"/>
        <v/>
      </c>
      <c r="K6" s="24" t="str">
        <f t="shared" si="4"/>
        <v/>
      </c>
      <c r="L6" s="24" t="str">
        <f t="shared" si="4"/>
        <v/>
      </c>
      <c r="M6" s="24" t="str">
        <f t="shared" si="4"/>
        <v/>
      </c>
      <c r="N6" s="24" t="str">
        <f t="shared" si="4"/>
        <v/>
      </c>
      <c r="O6" s="24" t="str">
        <f t="shared" si="4"/>
        <v/>
      </c>
      <c r="P6" s="29">
        <f t="shared" si="2"/>
        <v>0</v>
      </c>
      <c r="Q6" s="30" t="str">
        <f t="shared" si="3"/>
        <v/>
      </c>
    </row>
    <row r="7" spans="1:17" x14ac:dyDescent="0.2">
      <c r="A7" s="411" t="s">
        <v>480</v>
      </c>
      <c r="B7" s="411"/>
      <c r="C7" s="24" t="str">
        <f t="shared" si="4"/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ref="I7:J7" si="6">IF($P7=0,"",I22/$P7)</f>
        <v/>
      </c>
      <c r="J7" s="24" t="str">
        <f t="shared" si="6"/>
        <v/>
      </c>
      <c r="K7" s="24" t="str">
        <f t="shared" si="4"/>
        <v/>
      </c>
      <c r="L7" s="24" t="str">
        <f t="shared" si="4"/>
        <v/>
      </c>
      <c r="M7" s="24" t="str">
        <f t="shared" si="4"/>
        <v/>
      </c>
      <c r="N7" s="24" t="str">
        <f t="shared" si="4"/>
        <v/>
      </c>
      <c r="O7" s="24" t="str">
        <f t="shared" si="4"/>
        <v/>
      </c>
      <c r="P7" s="29">
        <f t="shared" si="2"/>
        <v>0</v>
      </c>
      <c r="Q7" s="30" t="str">
        <f t="shared" si="3"/>
        <v/>
      </c>
    </row>
    <row r="8" spans="1:17" x14ac:dyDescent="0.2">
      <c r="A8" s="411" t="s">
        <v>481</v>
      </c>
      <c r="B8" s="411"/>
      <c r="C8" s="24" t="str">
        <f t="shared" si="4"/>
        <v/>
      </c>
      <c r="D8" s="24" t="str">
        <f t="shared" si="4"/>
        <v/>
      </c>
      <c r="E8" s="24" t="str">
        <f t="shared" si="4"/>
        <v/>
      </c>
      <c r="F8" s="24" t="str">
        <f t="shared" si="4"/>
        <v/>
      </c>
      <c r="G8" s="24" t="str">
        <f t="shared" si="4"/>
        <v/>
      </c>
      <c r="H8" s="24" t="str">
        <f t="shared" si="4"/>
        <v/>
      </c>
      <c r="I8" s="24" t="str">
        <f t="shared" ref="I8:J8" si="7">IF($P8=0,"",I23/$P8)</f>
        <v/>
      </c>
      <c r="J8" s="24" t="str">
        <f t="shared" si="7"/>
        <v/>
      </c>
      <c r="K8" s="24" t="str">
        <f t="shared" si="4"/>
        <v/>
      </c>
      <c r="L8" s="24" t="str">
        <f t="shared" si="4"/>
        <v/>
      </c>
      <c r="M8" s="24" t="str">
        <f t="shared" si="4"/>
        <v/>
      </c>
      <c r="N8" s="24" t="str">
        <f t="shared" si="4"/>
        <v/>
      </c>
      <c r="O8" s="24" t="str">
        <f t="shared" si="4"/>
        <v/>
      </c>
      <c r="P8" s="29">
        <f t="shared" si="2"/>
        <v>0</v>
      </c>
      <c r="Q8" s="30" t="str">
        <f t="shared" si="3"/>
        <v/>
      </c>
    </row>
    <row r="9" spans="1:17" ht="11.25" customHeight="1" x14ac:dyDescent="0.2">
      <c r="A9" s="411" t="s">
        <v>482</v>
      </c>
      <c r="B9" s="411"/>
      <c r="C9" s="24" t="str">
        <f t="shared" si="4"/>
        <v/>
      </c>
      <c r="D9" s="24" t="str">
        <f t="shared" si="4"/>
        <v/>
      </c>
      <c r="E9" s="24" t="str">
        <f t="shared" si="4"/>
        <v/>
      </c>
      <c r="F9" s="24" t="str">
        <f t="shared" si="4"/>
        <v/>
      </c>
      <c r="G9" s="24" t="str">
        <f t="shared" si="4"/>
        <v/>
      </c>
      <c r="H9" s="24" t="str">
        <f t="shared" si="4"/>
        <v/>
      </c>
      <c r="I9" s="24" t="str">
        <f t="shared" ref="I9:J9" si="8">IF($P9=0,"",I24/$P9)</f>
        <v/>
      </c>
      <c r="J9" s="24" t="str">
        <f t="shared" si="8"/>
        <v/>
      </c>
      <c r="K9" s="24" t="str">
        <f t="shared" si="4"/>
        <v/>
      </c>
      <c r="L9" s="24" t="str">
        <f t="shared" si="4"/>
        <v/>
      </c>
      <c r="M9" s="24" t="str">
        <f t="shared" si="4"/>
        <v/>
      </c>
      <c r="N9" s="24" t="str">
        <f t="shared" si="4"/>
        <v/>
      </c>
      <c r="O9" s="24" t="str">
        <f t="shared" si="4"/>
        <v/>
      </c>
      <c r="P9" s="29">
        <f t="shared" si="2"/>
        <v>0</v>
      </c>
      <c r="Q9" s="30" t="str">
        <f t="shared" si="3"/>
        <v/>
      </c>
    </row>
    <row r="10" spans="1:17" ht="11.25" customHeight="1" x14ac:dyDescent="0.2">
      <c r="A10" s="411" t="s">
        <v>483</v>
      </c>
      <c r="B10" s="411"/>
      <c r="C10" s="24" t="str">
        <f t="shared" si="4"/>
        <v/>
      </c>
      <c r="D10" s="24" t="str">
        <f t="shared" si="4"/>
        <v/>
      </c>
      <c r="E10" s="24" t="str">
        <f t="shared" si="4"/>
        <v/>
      </c>
      <c r="F10" s="24" t="str">
        <f t="shared" si="4"/>
        <v/>
      </c>
      <c r="G10" s="24" t="str">
        <f t="shared" si="4"/>
        <v/>
      </c>
      <c r="H10" s="24" t="str">
        <f t="shared" si="4"/>
        <v/>
      </c>
      <c r="I10" s="24" t="str">
        <f t="shared" ref="I10:J10" si="9">IF($P10=0,"",I25/$P10)</f>
        <v/>
      </c>
      <c r="J10" s="24" t="str">
        <f t="shared" si="9"/>
        <v/>
      </c>
      <c r="K10" s="24" t="str">
        <f t="shared" si="4"/>
        <v/>
      </c>
      <c r="L10" s="24" t="str">
        <f t="shared" si="4"/>
        <v/>
      </c>
      <c r="M10" s="24" t="str">
        <f t="shared" si="4"/>
        <v/>
      </c>
      <c r="N10" s="24" t="str">
        <f t="shared" si="4"/>
        <v/>
      </c>
      <c r="O10" s="24" t="str">
        <f t="shared" si="4"/>
        <v/>
      </c>
      <c r="P10" s="29">
        <f t="shared" si="2"/>
        <v>0</v>
      </c>
      <c r="Q10" s="30" t="str">
        <f t="shared" si="3"/>
        <v/>
      </c>
    </row>
    <row r="11" spans="1:17" ht="11.25" customHeight="1" x14ac:dyDescent="0.2">
      <c r="A11" s="411" t="s">
        <v>484</v>
      </c>
      <c r="B11" s="411"/>
      <c r="C11" s="24" t="str">
        <f t="shared" si="4"/>
        <v/>
      </c>
      <c r="D11" s="24" t="str">
        <f t="shared" si="4"/>
        <v/>
      </c>
      <c r="E11" s="24" t="str">
        <f t="shared" si="4"/>
        <v/>
      </c>
      <c r="F11" s="24" t="str">
        <f t="shared" si="4"/>
        <v/>
      </c>
      <c r="G11" s="24" t="str">
        <f t="shared" si="4"/>
        <v/>
      </c>
      <c r="H11" s="24" t="str">
        <f t="shared" si="4"/>
        <v/>
      </c>
      <c r="I11" s="24" t="str">
        <f t="shared" ref="I11:J11" si="10">IF($P11=0,"",I26/$P11)</f>
        <v/>
      </c>
      <c r="J11" s="24" t="str">
        <f t="shared" si="10"/>
        <v/>
      </c>
      <c r="K11" s="24" t="str">
        <f t="shared" si="4"/>
        <v/>
      </c>
      <c r="L11" s="24" t="str">
        <f t="shared" si="4"/>
        <v/>
      </c>
      <c r="M11" s="24" t="str">
        <f t="shared" si="4"/>
        <v/>
      </c>
      <c r="N11" s="24" t="str">
        <f t="shared" si="4"/>
        <v/>
      </c>
      <c r="O11" s="24" t="str">
        <f t="shared" si="4"/>
        <v/>
      </c>
      <c r="P11" s="29">
        <f t="shared" si="2"/>
        <v>0</v>
      </c>
      <c r="Q11" s="30" t="str">
        <f t="shared" si="3"/>
        <v/>
      </c>
    </row>
    <row r="12" spans="1:17" x14ac:dyDescent="0.2">
      <c r="A12" s="411" t="s">
        <v>485</v>
      </c>
      <c r="B12" s="411"/>
      <c r="C12" s="24" t="str">
        <f t="shared" si="4"/>
        <v/>
      </c>
      <c r="D12" s="24" t="str">
        <f t="shared" si="4"/>
        <v/>
      </c>
      <c r="E12" s="24" t="str">
        <f t="shared" si="4"/>
        <v/>
      </c>
      <c r="F12" s="24" t="str">
        <f t="shared" si="4"/>
        <v/>
      </c>
      <c r="G12" s="24" t="str">
        <f t="shared" si="4"/>
        <v/>
      </c>
      <c r="H12" s="24" t="str">
        <f t="shared" si="4"/>
        <v/>
      </c>
      <c r="I12" s="24" t="str">
        <f t="shared" ref="I12:J12" si="11">IF($P12=0,"",I27/$P12)</f>
        <v/>
      </c>
      <c r="J12" s="24" t="str">
        <f t="shared" si="11"/>
        <v/>
      </c>
      <c r="K12" s="24" t="str">
        <f t="shared" si="4"/>
        <v/>
      </c>
      <c r="L12" s="24" t="str">
        <f t="shared" si="4"/>
        <v/>
      </c>
      <c r="M12" s="24" t="str">
        <f t="shared" si="4"/>
        <v/>
      </c>
      <c r="N12" s="24" t="str">
        <f t="shared" si="4"/>
        <v/>
      </c>
      <c r="O12" s="24" t="str">
        <f t="shared" si="4"/>
        <v/>
      </c>
      <c r="P12" s="29">
        <f t="shared" si="2"/>
        <v>0</v>
      </c>
      <c r="Q12" s="30" t="str">
        <f t="shared" si="3"/>
        <v/>
      </c>
    </row>
    <row r="13" spans="1:17" s="27" customFormat="1" x14ac:dyDescent="0.2">
      <c r="A13" s="411" t="s">
        <v>486</v>
      </c>
      <c r="B13" s="411"/>
      <c r="C13" s="24" t="str">
        <f t="shared" si="4"/>
        <v/>
      </c>
      <c r="D13" s="24" t="str">
        <f t="shared" si="4"/>
        <v/>
      </c>
      <c r="E13" s="24" t="str">
        <f t="shared" si="4"/>
        <v/>
      </c>
      <c r="F13" s="24" t="str">
        <f t="shared" si="4"/>
        <v/>
      </c>
      <c r="G13" s="24" t="str">
        <f t="shared" si="4"/>
        <v/>
      </c>
      <c r="H13" s="24" t="str">
        <f t="shared" si="4"/>
        <v/>
      </c>
      <c r="I13" s="24" t="str">
        <f t="shared" ref="I13:J13" si="12">IF($P13=0,"",I28/$P13)</f>
        <v/>
      </c>
      <c r="J13" s="24" t="str">
        <f t="shared" si="12"/>
        <v/>
      </c>
      <c r="K13" s="24" t="str">
        <f t="shared" si="4"/>
        <v/>
      </c>
      <c r="L13" s="24" t="str">
        <f t="shared" si="4"/>
        <v/>
      </c>
      <c r="M13" s="24" t="str">
        <f t="shared" si="4"/>
        <v/>
      </c>
      <c r="N13" s="24" t="str">
        <f t="shared" si="4"/>
        <v/>
      </c>
      <c r="O13" s="24" t="str">
        <f t="shared" si="4"/>
        <v/>
      </c>
      <c r="P13" s="29">
        <f t="shared" si="2"/>
        <v>0</v>
      </c>
      <c r="Q13" s="30" t="str">
        <f t="shared" si="3"/>
        <v/>
      </c>
    </row>
    <row r="14" spans="1:17" x14ac:dyDescent="0.2">
      <c r="A14" s="405" t="s">
        <v>0</v>
      </c>
      <c r="B14" s="31" t="s">
        <v>1</v>
      </c>
      <c r="C14" s="29">
        <f>C30-C29</f>
        <v>0</v>
      </c>
      <c r="D14" s="29">
        <f t="shared" ref="D14:O14" si="13">D30-D29</f>
        <v>0</v>
      </c>
      <c r="E14" s="29">
        <f t="shared" si="13"/>
        <v>0</v>
      </c>
      <c r="F14" s="29">
        <f t="shared" si="13"/>
        <v>0</v>
      </c>
      <c r="G14" s="29">
        <f t="shared" si="13"/>
        <v>0</v>
      </c>
      <c r="H14" s="29">
        <f t="shared" si="13"/>
        <v>0</v>
      </c>
      <c r="I14" s="29">
        <f t="shared" ref="I14:J14" si="14">I30-I29</f>
        <v>0</v>
      </c>
      <c r="J14" s="29">
        <f t="shared" si="14"/>
        <v>0</v>
      </c>
      <c r="K14" s="29">
        <f t="shared" si="13"/>
        <v>0</v>
      </c>
      <c r="L14" s="29">
        <f t="shared" si="13"/>
        <v>0</v>
      </c>
      <c r="M14" s="29">
        <f t="shared" si="13"/>
        <v>0</v>
      </c>
      <c r="N14" s="29">
        <f t="shared" si="13"/>
        <v>0</v>
      </c>
      <c r="O14" s="29">
        <f t="shared" si="13"/>
        <v>0</v>
      </c>
      <c r="P14" s="29">
        <f>Q30-P30-Q29+P29</f>
        <v>0</v>
      </c>
      <c r="Q14" s="30" t="str">
        <f t="shared" si="3"/>
        <v/>
      </c>
    </row>
    <row r="15" spans="1:17" x14ac:dyDescent="0.2">
      <c r="A15" s="393"/>
      <c r="B15" s="22" t="s">
        <v>2</v>
      </c>
      <c r="C15" s="30" t="str">
        <f t="shared" ref="C15:P15" si="15">IF($P14=0,"",C14/$P14)</f>
        <v/>
      </c>
      <c r="D15" s="30" t="str">
        <f t="shared" si="15"/>
        <v/>
      </c>
      <c r="E15" s="30" t="str">
        <f t="shared" si="15"/>
        <v/>
      </c>
      <c r="F15" s="30" t="str">
        <f t="shared" si="15"/>
        <v/>
      </c>
      <c r="G15" s="30" t="str">
        <f t="shared" si="15"/>
        <v/>
      </c>
      <c r="H15" s="30" t="str">
        <f t="shared" si="15"/>
        <v/>
      </c>
      <c r="I15" s="30" t="str">
        <f t="shared" ref="I15:J15" si="16">IF($P14=0,"",I14/$P14)</f>
        <v/>
      </c>
      <c r="J15" s="30" t="str">
        <f t="shared" si="16"/>
        <v/>
      </c>
      <c r="K15" s="30" t="str">
        <f t="shared" si="15"/>
        <v/>
      </c>
      <c r="L15" s="30" t="str">
        <f t="shared" si="15"/>
        <v/>
      </c>
      <c r="M15" s="30" t="str">
        <f t="shared" si="15"/>
        <v/>
      </c>
      <c r="N15" s="30" t="str">
        <f t="shared" si="15"/>
        <v/>
      </c>
      <c r="O15" s="30" t="str">
        <f t="shared" si="15"/>
        <v/>
      </c>
      <c r="P15" s="30" t="str">
        <f t="shared" si="15"/>
        <v/>
      </c>
      <c r="Q15" s="30"/>
    </row>
    <row r="16" spans="1:17" x14ac:dyDescent="0.2">
      <c r="A16" s="18" t="str">
        <f>Titel!$A$15</f>
        <v>© 2025 IFT Institut für Therapieforschung, München</v>
      </c>
      <c r="B16" s="18"/>
      <c r="O16" s="19"/>
      <c r="P16" s="19" t="s">
        <v>22</v>
      </c>
      <c r="Q16" s="20">
        <f>IF(Q30=0,0,(P30+Q29-P29)/Q30)</f>
        <v>0</v>
      </c>
    </row>
    <row r="18" spans="1:17" x14ac:dyDescent="0.2">
      <c r="A18" s="451" t="s">
        <v>487</v>
      </c>
      <c r="B18" s="418"/>
      <c r="C18" s="368" t="s">
        <v>32</v>
      </c>
      <c r="D18" s="368"/>
      <c r="E18" s="368"/>
      <c r="F18" s="368"/>
      <c r="G18" s="368"/>
      <c r="H18" s="368"/>
      <c r="I18" s="368"/>
      <c r="J18" s="368"/>
      <c r="K18" s="368"/>
      <c r="L18" s="368"/>
      <c r="M18" s="368"/>
      <c r="N18" s="368"/>
      <c r="O18" s="368"/>
      <c r="P18" s="368"/>
      <c r="Q18" s="368"/>
    </row>
    <row r="19" spans="1:17" ht="56.25" x14ac:dyDescent="0.2">
      <c r="A19" s="417"/>
      <c r="B19" s="417"/>
      <c r="C19" s="43" t="s">
        <v>33</v>
      </c>
      <c r="D19" s="43" t="s">
        <v>64</v>
      </c>
      <c r="E19" s="43" t="s">
        <v>70</v>
      </c>
      <c r="F19" s="103" t="s">
        <v>42</v>
      </c>
      <c r="G19" s="43" t="s">
        <v>71</v>
      </c>
      <c r="H19" s="43" t="s">
        <v>655</v>
      </c>
      <c r="I19" s="43" t="s">
        <v>83</v>
      </c>
      <c r="J19" s="43" t="s">
        <v>95</v>
      </c>
      <c r="K19" s="43" t="s">
        <v>96</v>
      </c>
      <c r="L19" s="43" t="s">
        <v>40</v>
      </c>
      <c r="M19" s="43" t="s">
        <v>21</v>
      </c>
      <c r="N19" s="43" t="s">
        <v>658</v>
      </c>
      <c r="O19" s="43" t="s">
        <v>657</v>
      </c>
      <c r="P19" s="54" t="s">
        <v>3</v>
      </c>
      <c r="Q19" s="26" t="s">
        <v>0</v>
      </c>
    </row>
    <row r="20" spans="1:17" x14ac:dyDescent="0.2">
      <c r="A20" s="416" t="s">
        <v>478</v>
      </c>
      <c r="B20" s="416"/>
      <c r="C20" s="36">
        <f t="array" ref="C20:Q30">[1]gsby250200!$D$1311:$R$1321</f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7">
        <v>0</v>
      </c>
    </row>
    <row r="21" spans="1:17" x14ac:dyDescent="0.2">
      <c r="A21" s="416" t="s">
        <v>479</v>
      </c>
      <c r="B21" s="416"/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7">
        <v>0</v>
      </c>
    </row>
    <row r="22" spans="1:17" x14ac:dyDescent="0.2">
      <c r="A22" s="416" t="s">
        <v>480</v>
      </c>
      <c r="B22" s="416"/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7">
        <v>0</v>
      </c>
    </row>
    <row r="23" spans="1:17" x14ac:dyDescent="0.2">
      <c r="A23" s="416" t="s">
        <v>481</v>
      </c>
      <c r="B23" s="416"/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7">
        <v>0</v>
      </c>
    </row>
    <row r="24" spans="1:17" ht="11.25" customHeight="1" x14ac:dyDescent="0.2">
      <c r="A24" s="416" t="s">
        <v>482</v>
      </c>
      <c r="B24" s="416"/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7">
        <v>0</v>
      </c>
    </row>
    <row r="25" spans="1:17" ht="11.25" customHeight="1" x14ac:dyDescent="0.2">
      <c r="A25" s="416" t="s">
        <v>483</v>
      </c>
      <c r="B25" s="416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7">
        <v>0</v>
      </c>
    </row>
    <row r="26" spans="1:17" ht="11.25" customHeight="1" x14ac:dyDescent="0.2">
      <c r="A26" s="416" t="s">
        <v>484</v>
      </c>
      <c r="B26" s="416"/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7">
        <v>0</v>
      </c>
    </row>
    <row r="27" spans="1:17" x14ac:dyDescent="0.2">
      <c r="A27" s="449" t="s">
        <v>485</v>
      </c>
      <c r="B27" s="449"/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117">
        <v>0</v>
      </c>
      <c r="Q27" s="118">
        <v>0</v>
      </c>
    </row>
    <row r="28" spans="1:17" ht="12" thickBot="1" x14ac:dyDescent="0.25">
      <c r="A28" s="450" t="s">
        <v>486</v>
      </c>
      <c r="B28" s="450"/>
      <c r="C28" s="120">
        <v>0</v>
      </c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20">
        <v>0</v>
      </c>
      <c r="M28" s="120">
        <v>0</v>
      </c>
      <c r="N28" s="120">
        <v>0</v>
      </c>
      <c r="O28" s="120">
        <v>0</v>
      </c>
      <c r="P28" s="120">
        <v>0</v>
      </c>
      <c r="Q28" s="121">
        <v>0</v>
      </c>
    </row>
    <row r="29" spans="1:17" ht="12" thickTop="1" x14ac:dyDescent="0.2">
      <c r="A29" s="446" t="s">
        <v>595</v>
      </c>
      <c r="B29" s="447"/>
      <c r="C29" s="63">
        <v>0</v>
      </c>
      <c r="D29" s="63">
        <v>0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119">
        <v>0</v>
      </c>
    </row>
    <row r="30" spans="1:17" x14ac:dyDescent="0.2">
      <c r="A30" s="419" t="s">
        <v>18</v>
      </c>
      <c r="B30" s="419"/>
      <c r="C30" s="38">
        <v>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119">
        <v>0</v>
      </c>
    </row>
    <row r="31" spans="1:17" x14ac:dyDescent="0.2">
      <c r="A31" s="11" t="s">
        <v>28</v>
      </c>
    </row>
    <row r="32" spans="1:17" x14ac:dyDescent="0.2">
      <c r="A32" s="11" t="s">
        <v>561</v>
      </c>
    </row>
  </sheetData>
  <mergeCells count="26">
    <mergeCell ref="C3:O3"/>
    <mergeCell ref="P3:Q3"/>
    <mergeCell ref="A5:B5"/>
    <mergeCell ref="A6:B6"/>
    <mergeCell ref="C18:Q18"/>
    <mergeCell ref="A11:B11"/>
    <mergeCell ref="A12:B12"/>
    <mergeCell ref="A7:B7"/>
    <mergeCell ref="A8:B8"/>
    <mergeCell ref="A9:B9"/>
    <mergeCell ref="A10:B10"/>
    <mergeCell ref="A3:B4"/>
    <mergeCell ref="A23:B23"/>
    <mergeCell ref="A24:B24"/>
    <mergeCell ref="A29:B29"/>
    <mergeCell ref="A13:B13"/>
    <mergeCell ref="A30:B30"/>
    <mergeCell ref="A26:B26"/>
    <mergeCell ref="A27:B27"/>
    <mergeCell ref="A28:B28"/>
    <mergeCell ref="A25:B25"/>
    <mergeCell ref="A20:B20"/>
    <mergeCell ref="A21:B21"/>
    <mergeCell ref="A22:B22"/>
    <mergeCell ref="A14:A15"/>
    <mergeCell ref="A18:B19"/>
  </mergeCells>
  <hyperlinks>
    <hyperlink ref="A1" location="Inhalt!A1" display="Inhalt!A1" xr:uid="{00000000-0004-0000-4000-000000000000}"/>
  </hyperlinks>
  <pageMargins left="0.39374999999999999" right="0.19652777777777777" top="0.39374999999999999" bottom="0.39374999999999999" header="0.19652777777777777" footer="0.19652777777777777"/>
  <pageSetup paperSize="9" scale="85" firstPageNumber="0" fitToHeight="0" orientation="landscape" horizontalDpi="300" verticalDpi="300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 codeName="Tabelle66"/>
  <dimension ref="A1:I48"/>
  <sheetViews>
    <sheetView showGridLines="0" showOutlineSymbols="0" zoomScaleNormal="100" zoomScaleSheetLayoutView="100" workbookViewId="0"/>
  </sheetViews>
  <sheetFormatPr baseColWidth="10" defaultColWidth="11.42578125" defaultRowHeight="11.25" x14ac:dyDescent="0.2"/>
  <cols>
    <col min="1" max="1" width="19.42578125" style="10" customWidth="1"/>
    <col min="2" max="2" width="11.42578125" style="10" customWidth="1"/>
    <col min="3" max="16" width="8.28515625" style="10" customWidth="1"/>
    <col min="17" max="16384" width="11.42578125" style="10"/>
  </cols>
  <sheetData>
    <row r="1" spans="1:9" x14ac:dyDescent="0.2">
      <c r="A1" s="188" t="str">
        <f>Inhalt!B44</f>
        <v>Z1_06</v>
      </c>
      <c r="B1" s="15" t="str">
        <f>Inhalt!C44</f>
        <v>: Kontaktgründe + Problematische Schulden</v>
      </c>
    </row>
    <row r="3" spans="1:9" x14ac:dyDescent="0.2">
      <c r="A3" s="436" t="s">
        <v>487</v>
      </c>
      <c r="B3" s="436"/>
      <c r="C3" s="362" t="s">
        <v>566</v>
      </c>
      <c r="D3" s="362"/>
      <c r="E3" s="362"/>
      <c r="F3" s="362"/>
      <c r="G3" s="362"/>
      <c r="H3" s="366" t="s">
        <v>0</v>
      </c>
      <c r="I3" s="366"/>
    </row>
    <row r="4" spans="1:9" x14ac:dyDescent="0.2">
      <c r="A4" s="436"/>
      <c r="B4" s="436"/>
      <c r="C4" s="39" t="s">
        <v>350</v>
      </c>
      <c r="D4" s="39" t="s">
        <v>47</v>
      </c>
      <c r="E4" s="39" t="s">
        <v>48</v>
      </c>
      <c r="F4" s="39" t="s">
        <v>49</v>
      </c>
      <c r="G4" s="39" t="s">
        <v>258</v>
      </c>
      <c r="H4" s="17" t="s">
        <v>1</v>
      </c>
      <c r="I4" s="17" t="s">
        <v>2</v>
      </c>
    </row>
    <row r="5" spans="1:9" x14ac:dyDescent="0.2">
      <c r="A5" s="411" t="s">
        <v>478</v>
      </c>
      <c r="B5" s="411"/>
      <c r="C5" s="24" t="str">
        <f>IF($H5=0,"",C37/$H5)</f>
        <v/>
      </c>
      <c r="D5" s="24" t="str">
        <f>IF($H5=0,"",D37/$H5)</f>
        <v/>
      </c>
      <c r="E5" s="24" t="str">
        <f>IF($H5=0,"",E37/$H5)</f>
        <v/>
      </c>
      <c r="F5" s="24" t="str">
        <f>IF($H5=0,"",F37/$H5)</f>
        <v/>
      </c>
      <c r="G5" s="24" t="str">
        <f>IF($H5=0,"",G37/$H5)</f>
        <v/>
      </c>
      <c r="H5" s="71">
        <f t="shared" ref="H5:H13" si="0">I37-H37</f>
        <v>0</v>
      </c>
      <c r="I5" s="72" t="str">
        <f>IF(H$14=0,"",H5/H$14)</f>
        <v/>
      </c>
    </row>
    <row r="6" spans="1:9" x14ac:dyDescent="0.2">
      <c r="A6" s="411" t="s">
        <v>479</v>
      </c>
      <c r="B6" s="411"/>
      <c r="C6" s="24" t="str">
        <f t="shared" ref="C6:G13" si="1">IF($H6=0,"",C38/$H6)</f>
        <v/>
      </c>
      <c r="D6" s="24" t="str">
        <f t="shared" si="1"/>
        <v/>
      </c>
      <c r="E6" s="24" t="str">
        <f t="shared" si="1"/>
        <v/>
      </c>
      <c r="F6" s="24" t="str">
        <f t="shared" si="1"/>
        <v/>
      </c>
      <c r="G6" s="24" t="str">
        <f t="shared" si="1"/>
        <v/>
      </c>
      <c r="H6" s="71">
        <f t="shared" si="0"/>
        <v>0</v>
      </c>
      <c r="I6" s="72" t="str">
        <f t="shared" ref="I6:I14" si="2">IF(H$14=0,"",H6/H$14)</f>
        <v/>
      </c>
    </row>
    <row r="7" spans="1:9" x14ac:dyDescent="0.2">
      <c r="A7" s="411" t="s">
        <v>480</v>
      </c>
      <c r="B7" s="411"/>
      <c r="C7" s="24" t="str">
        <f t="shared" si="1"/>
        <v/>
      </c>
      <c r="D7" s="24" t="str">
        <f t="shared" si="1"/>
        <v/>
      </c>
      <c r="E7" s="24" t="str">
        <f t="shared" si="1"/>
        <v/>
      </c>
      <c r="F7" s="24" t="str">
        <f t="shared" si="1"/>
        <v/>
      </c>
      <c r="G7" s="24" t="str">
        <f t="shared" si="1"/>
        <v/>
      </c>
      <c r="H7" s="71">
        <f t="shared" si="0"/>
        <v>0</v>
      </c>
      <c r="I7" s="72" t="str">
        <f t="shared" si="2"/>
        <v/>
      </c>
    </row>
    <row r="8" spans="1:9" x14ac:dyDescent="0.2">
      <c r="A8" s="411" t="s">
        <v>481</v>
      </c>
      <c r="B8" s="411"/>
      <c r="C8" s="24" t="str">
        <f t="shared" si="1"/>
        <v/>
      </c>
      <c r="D8" s="24" t="str">
        <f t="shared" si="1"/>
        <v/>
      </c>
      <c r="E8" s="24" t="str">
        <f t="shared" si="1"/>
        <v/>
      </c>
      <c r="F8" s="24" t="str">
        <f t="shared" si="1"/>
        <v/>
      </c>
      <c r="G8" s="24" t="str">
        <f t="shared" si="1"/>
        <v/>
      </c>
      <c r="H8" s="71">
        <f t="shared" si="0"/>
        <v>0</v>
      </c>
      <c r="I8" s="72" t="str">
        <f t="shared" si="2"/>
        <v/>
      </c>
    </row>
    <row r="9" spans="1:9" x14ac:dyDescent="0.2">
      <c r="A9" s="411" t="s">
        <v>482</v>
      </c>
      <c r="B9" s="411"/>
      <c r="C9" s="24" t="str">
        <f t="shared" si="1"/>
        <v/>
      </c>
      <c r="D9" s="24" t="str">
        <f t="shared" si="1"/>
        <v/>
      </c>
      <c r="E9" s="24" t="str">
        <f t="shared" si="1"/>
        <v/>
      </c>
      <c r="F9" s="24" t="str">
        <f t="shared" si="1"/>
        <v/>
      </c>
      <c r="G9" s="24" t="str">
        <f t="shared" si="1"/>
        <v/>
      </c>
      <c r="H9" s="71">
        <f t="shared" si="0"/>
        <v>0</v>
      </c>
      <c r="I9" s="72" t="str">
        <f t="shared" si="2"/>
        <v/>
      </c>
    </row>
    <row r="10" spans="1:9" x14ac:dyDescent="0.2">
      <c r="A10" s="411" t="s">
        <v>483</v>
      </c>
      <c r="B10" s="411"/>
      <c r="C10" s="24" t="str">
        <f t="shared" si="1"/>
        <v/>
      </c>
      <c r="D10" s="24" t="str">
        <f t="shared" si="1"/>
        <v/>
      </c>
      <c r="E10" s="24" t="str">
        <f t="shared" si="1"/>
        <v/>
      </c>
      <c r="F10" s="24" t="str">
        <f t="shared" si="1"/>
        <v/>
      </c>
      <c r="G10" s="24" t="str">
        <f t="shared" si="1"/>
        <v/>
      </c>
      <c r="H10" s="71">
        <f t="shared" si="0"/>
        <v>0</v>
      </c>
      <c r="I10" s="72" t="str">
        <f t="shared" si="2"/>
        <v/>
      </c>
    </row>
    <row r="11" spans="1:9" x14ac:dyDescent="0.2">
      <c r="A11" s="411" t="s">
        <v>484</v>
      </c>
      <c r="B11" s="411"/>
      <c r="C11" s="24" t="str">
        <f t="shared" si="1"/>
        <v/>
      </c>
      <c r="D11" s="24" t="str">
        <f t="shared" si="1"/>
        <v/>
      </c>
      <c r="E11" s="24" t="str">
        <f t="shared" si="1"/>
        <v/>
      </c>
      <c r="F11" s="24" t="str">
        <f t="shared" si="1"/>
        <v/>
      </c>
      <c r="G11" s="24" t="str">
        <f t="shared" si="1"/>
        <v/>
      </c>
      <c r="H11" s="71">
        <f t="shared" si="0"/>
        <v>0</v>
      </c>
      <c r="I11" s="72" t="str">
        <f t="shared" si="2"/>
        <v/>
      </c>
    </row>
    <row r="12" spans="1:9" x14ac:dyDescent="0.2">
      <c r="A12" s="411" t="s">
        <v>485</v>
      </c>
      <c r="B12" s="411"/>
      <c r="C12" s="24" t="str">
        <f t="shared" si="1"/>
        <v/>
      </c>
      <c r="D12" s="24" t="str">
        <f t="shared" si="1"/>
        <v/>
      </c>
      <c r="E12" s="24" t="str">
        <f t="shared" si="1"/>
        <v/>
      </c>
      <c r="F12" s="24" t="str">
        <f t="shared" si="1"/>
        <v/>
      </c>
      <c r="G12" s="24" t="str">
        <f t="shared" si="1"/>
        <v/>
      </c>
      <c r="H12" s="71">
        <f t="shared" si="0"/>
        <v>0</v>
      </c>
      <c r="I12" s="72" t="str">
        <f t="shared" si="2"/>
        <v/>
      </c>
    </row>
    <row r="13" spans="1:9" x14ac:dyDescent="0.2">
      <c r="A13" s="411" t="s">
        <v>486</v>
      </c>
      <c r="B13" s="411"/>
      <c r="C13" s="24" t="str">
        <f t="shared" si="1"/>
        <v/>
      </c>
      <c r="D13" s="24" t="str">
        <f t="shared" si="1"/>
        <v/>
      </c>
      <c r="E13" s="24" t="str">
        <f t="shared" si="1"/>
        <v/>
      </c>
      <c r="F13" s="24" t="str">
        <f t="shared" si="1"/>
        <v/>
      </c>
      <c r="G13" s="24" t="str">
        <f t="shared" si="1"/>
        <v/>
      </c>
      <c r="H13" s="71">
        <f t="shared" si="0"/>
        <v>0</v>
      </c>
      <c r="I13" s="72" t="str">
        <f t="shared" si="2"/>
        <v/>
      </c>
    </row>
    <row r="14" spans="1:9" x14ac:dyDescent="0.2">
      <c r="A14" s="405" t="s">
        <v>0</v>
      </c>
      <c r="B14" s="73" t="s">
        <v>1</v>
      </c>
      <c r="C14" s="71">
        <f>C47-C46</f>
        <v>0</v>
      </c>
      <c r="D14" s="71">
        <f>D47-D46</f>
        <v>0</v>
      </c>
      <c r="E14" s="71">
        <f>E47-E46</f>
        <v>0</v>
      </c>
      <c r="F14" s="71">
        <f>F47-F46</f>
        <v>0</v>
      </c>
      <c r="G14" s="71">
        <f>G47-G46</f>
        <v>0</v>
      </c>
      <c r="H14" s="29">
        <f>I47-H47-I46+H46</f>
        <v>0</v>
      </c>
      <c r="I14" s="72" t="str">
        <f t="shared" si="2"/>
        <v/>
      </c>
    </row>
    <row r="15" spans="1:9" x14ac:dyDescent="0.2">
      <c r="A15" s="405"/>
      <c r="B15" s="16" t="s">
        <v>2</v>
      </c>
      <c r="C15" s="72" t="str">
        <f t="shared" ref="C15:H15" si="3">IF($H14=0,"",C14/$H14)</f>
        <v/>
      </c>
      <c r="D15" s="72" t="str">
        <f t="shared" si="3"/>
        <v/>
      </c>
      <c r="E15" s="72" t="str">
        <f t="shared" si="3"/>
        <v/>
      </c>
      <c r="F15" s="72" t="str">
        <f t="shared" si="3"/>
        <v/>
      </c>
      <c r="G15" s="72" t="str">
        <f t="shared" si="3"/>
        <v/>
      </c>
      <c r="H15" s="72" t="str">
        <f t="shared" si="3"/>
        <v/>
      </c>
      <c r="I15" s="30"/>
    </row>
    <row r="16" spans="1:9" x14ac:dyDescent="0.2">
      <c r="A16" s="18" t="str">
        <f>Titel!$A$15</f>
        <v>© 2025 IFT Institut für Therapieforschung, München</v>
      </c>
      <c r="B16" s="18"/>
      <c r="G16" s="53"/>
      <c r="H16" s="19" t="s">
        <v>22</v>
      </c>
      <c r="I16" s="20">
        <f>IF(I47=0,0,(H47+I46-H46)/I47)</f>
        <v>0</v>
      </c>
    </row>
    <row r="17" spans="1:9" x14ac:dyDescent="0.2">
      <c r="A17" s="11" t="s">
        <v>564</v>
      </c>
    </row>
    <row r="19" spans="1:9" x14ac:dyDescent="0.2">
      <c r="A19" s="436" t="s">
        <v>487</v>
      </c>
      <c r="B19" s="436"/>
      <c r="C19" s="362" t="s">
        <v>567</v>
      </c>
      <c r="D19" s="362"/>
      <c r="E19" s="362"/>
      <c r="F19" s="362"/>
      <c r="G19" s="362"/>
      <c r="H19" s="366" t="s">
        <v>0</v>
      </c>
      <c r="I19" s="366"/>
    </row>
    <row r="20" spans="1:9" x14ac:dyDescent="0.2">
      <c r="A20" s="436"/>
      <c r="B20" s="436"/>
      <c r="C20" s="39" t="s">
        <v>350</v>
      </c>
      <c r="D20" s="39" t="s">
        <v>47</v>
      </c>
      <c r="E20" s="39" t="s">
        <v>48</v>
      </c>
      <c r="F20" s="39" t="s">
        <v>49</v>
      </c>
      <c r="G20" s="39" t="s">
        <v>258</v>
      </c>
      <c r="H20" s="17" t="s">
        <v>1</v>
      </c>
      <c r="I20" s="17" t="s">
        <v>2</v>
      </c>
    </row>
    <row r="21" spans="1:9" x14ac:dyDescent="0.2">
      <c r="A21" s="411" t="s">
        <v>478</v>
      </c>
      <c r="B21" s="411"/>
      <c r="C21" s="24" t="str">
        <f>IF(C$30=0,"",C37/C$30)</f>
        <v/>
      </c>
      <c r="D21" s="24" t="str">
        <f>IF(D$30=0,"",D37/D$30)</f>
        <v/>
      </c>
      <c r="E21" s="24" t="str">
        <f>IF(E$30=0,"",E37/E$30)</f>
        <v/>
      </c>
      <c r="F21" s="24" t="str">
        <f>IF(F$30=0,"",F37/F$30)</f>
        <v/>
      </c>
      <c r="G21" s="24" t="str">
        <f>IF(G$30=0,"",G37/G$30)</f>
        <v/>
      </c>
      <c r="H21" s="71">
        <f>I37-H37</f>
        <v>0</v>
      </c>
      <c r="I21" s="72" t="str">
        <f>IF(H$14=0,"",H21/H$14)</f>
        <v/>
      </c>
    </row>
    <row r="22" spans="1:9" x14ac:dyDescent="0.2">
      <c r="A22" s="411" t="s">
        <v>479</v>
      </c>
      <c r="B22" s="411"/>
      <c r="C22" s="24" t="str">
        <f t="shared" ref="C22:G29" si="4">IF(C$30=0,"",C38/C$30)</f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71">
        <f t="shared" ref="H22:H29" si="5">I38-H38</f>
        <v>0</v>
      </c>
      <c r="I22" s="72" t="str">
        <f t="shared" ref="I22:I30" si="6">IF(H$14=0,"",H22/H$14)</f>
        <v/>
      </c>
    </row>
    <row r="23" spans="1:9" x14ac:dyDescent="0.2">
      <c r="A23" s="411" t="s">
        <v>480</v>
      </c>
      <c r="B23" s="411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71">
        <f t="shared" si="5"/>
        <v>0</v>
      </c>
      <c r="I23" s="72" t="str">
        <f t="shared" si="6"/>
        <v/>
      </c>
    </row>
    <row r="24" spans="1:9" x14ac:dyDescent="0.2">
      <c r="A24" s="411" t="s">
        <v>481</v>
      </c>
      <c r="B24" s="411"/>
      <c r="C24" s="24" t="str">
        <f t="shared" si="4"/>
        <v/>
      </c>
      <c r="D24" s="24" t="str">
        <f t="shared" si="4"/>
        <v/>
      </c>
      <c r="E24" s="24" t="str">
        <f t="shared" si="4"/>
        <v/>
      </c>
      <c r="F24" s="24" t="str">
        <f t="shared" si="4"/>
        <v/>
      </c>
      <c r="G24" s="24" t="str">
        <f t="shared" si="4"/>
        <v/>
      </c>
      <c r="H24" s="71">
        <f t="shared" si="5"/>
        <v>0</v>
      </c>
      <c r="I24" s="72" t="str">
        <f t="shared" si="6"/>
        <v/>
      </c>
    </row>
    <row r="25" spans="1:9" x14ac:dyDescent="0.2">
      <c r="A25" s="411" t="s">
        <v>482</v>
      </c>
      <c r="B25" s="411"/>
      <c r="C25" s="24" t="str">
        <f t="shared" si="4"/>
        <v/>
      </c>
      <c r="D25" s="24" t="str">
        <f t="shared" si="4"/>
        <v/>
      </c>
      <c r="E25" s="24" t="str">
        <f t="shared" si="4"/>
        <v/>
      </c>
      <c r="F25" s="24" t="str">
        <f t="shared" si="4"/>
        <v/>
      </c>
      <c r="G25" s="24" t="str">
        <f t="shared" si="4"/>
        <v/>
      </c>
      <c r="H25" s="71">
        <f t="shared" si="5"/>
        <v>0</v>
      </c>
      <c r="I25" s="72" t="str">
        <f t="shared" si="6"/>
        <v/>
      </c>
    </row>
    <row r="26" spans="1:9" x14ac:dyDescent="0.2">
      <c r="A26" s="411" t="s">
        <v>483</v>
      </c>
      <c r="B26" s="411"/>
      <c r="C26" s="24" t="str">
        <f t="shared" si="4"/>
        <v/>
      </c>
      <c r="D26" s="24" t="str">
        <f t="shared" si="4"/>
        <v/>
      </c>
      <c r="E26" s="24" t="str">
        <f t="shared" si="4"/>
        <v/>
      </c>
      <c r="F26" s="24" t="str">
        <f t="shared" si="4"/>
        <v/>
      </c>
      <c r="G26" s="24" t="str">
        <f t="shared" si="4"/>
        <v/>
      </c>
      <c r="H26" s="71">
        <f t="shared" si="5"/>
        <v>0</v>
      </c>
      <c r="I26" s="72" t="str">
        <f t="shared" si="6"/>
        <v/>
      </c>
    </row>
    <row r="27" spans="1:9" x14ac:dyDescent="0.2">
      <c r="A27" s="411" t="s">
        <v>484</v>
      </c>
      <c r="B27" s="411"/>
      <c r="C27" s="24" t="str">
        <f t="shared" si="4"/>
        <v/>
      </c>
      <c r="D27" s="24" t="str">
        <f t="shared" si="4"/>
        <v/>
      </c>
      <c r="E27" s="24" t="str">
        <f t="shared" si="4"/>
        <v/>
      </c>
      <c r="F27" s="24" t="str">
        <f t="shared" si="4"/>
        <v/>
      </c>
      <c r="G27" s="24" t="str">
        <f t="shared" si="4"/>
        <v/>
      </c>
      <c r="H27" s="71">
        <f t="shared" si="5"/>
        <v>0</v>
      </c>
      <c r="I27" s="72" t="str">
        <f t="shared" si="6"/>
        <v/>
      </c>
    </row>
    <row r="28" spans="1:9" x14ac:dyDescent="0.2">
      <c r="A28" s="411" t="s">
        <v>485</v>
      </c>
      <c r="B28" s="411"/>
      <c r="C28" s="24" t="str">
        <f t="shared" si="4"/>
        <v/>
      </c>
      <c r="D28" s="24" t="str">
        <f t="shared" si="4"/>
        <v/>
      </c>
      <c r="E28" s="24" t="str">
        <f t="shared" si="4"/>
        <v/>
      </c>
      <c r="F28" s="24" t="str">
        <f t="shared" si="4"/>
        <v/>
      </c>
      <c r="G28" s="24" t="str">
        <f t="shared" si="4"/>
        <v/>
      </c>
      <c r="H28" s="71">
        <f t="shared" si="5"/>
        <v>0</v>
      </c>
      <c r="I28" s="72" t="str">
        <f t="shared" si="6"/>
        <v/>
      </c>
    </row>
    <row r="29" spans="1:9" x14ac:dyDescent="0.2">
      <c r="A29" s="411" t="s">
        <v>486</v>
      </c>
      <c r="B29" s="411"/>
      <c r="C29" s="24" t="str">
        <f t="shared" si="4"/>
        <v/>
      </c>
      <c r="D29" s="24" t="str">
        <f t="shared" si="4"/>
        <v/>
      </c>
      <c r="E29" s="24" t="str">
        <f t="shared" si="4"/>
        <v/>
      </c>
      <c r="F29" s="24" t="str">
        <f t="shared" si="4"/>
        <v/>
      </c>
      <c r="G29" s="24" t="str">
        <f t="shared" si="4"/>
        <v/>
      </c>
      <c r="H29" s="71">
        <f t="shared" si="5"/>
        <v>0</v>
      </c>
      <c r="I29" s="72" t="str">
        <f t="shared" si="6"/>
        <v/>
      </c>
    </row>
    <row r="30" spans="1:9" x14ac:dyDescent="0.2">
      <c r="A30" s="405" t="s">
        <v>0</v>
      </c>
      <c r="B30" s="73" t="s">
        <v>1</v>
      </c>
      <c r="C30" s="71">
        <f>C47-C46</f>
        <v>0</v>
      </c>
      <c r="D30" s="71">
        <f>D47-D46</f>
        <v>0</v>
      </c>
      <c r="E30" s="71">
        <f>E47-E46</f>
        <v>0</v>
      </c>
      <c r="F30" s="71">
        <f>F47-F46</f>
        <v>0</v>
      </c>
      <c r="G30" s="71">
        <f>G47-G46</f>
        <v>0</v>
      </c>
      <c r="H30" s="29">
        <f>I47-H47-I46+H46</f>
        <v>0</v>
      </c>
      <c r="I30" s="72" t="str">
        <f t="shared" si="6"/>
        <v/>
      </c>
    </row>
    <row r="31" spans="1:9" x14ac:dyDescent="0.2">
      <c r="A31" s="405"/>
      <c r="B31" s="16" t="s">
        <v>2</v>
      </c>
      <c r="C31" s="72" t="str">
        <f t="shared" ref="C31:H31" si="7">IF($H30=0,"",C30/$H30)</f>
        <v/>
      </c>
      <c r="D31" s="72" t="str">
        <f t="shared" si="7"/>
        <v/>
      </c>
      <c r="E31" s="72" t="str">
        <f t="shared" si="7"/>
        <v/>
      </c>
      <c r="F31" s="72" t="str">
        <f t="shared" si="7"/>
        <v/>
      </c>
      <c r="G31" s="72" t="str">
        <f t="shared" si="7"/>
        <v/>
      </c>
      <c r="H31" s="72" t="str">
        <f t="shared" si="7"/>
        <v/>
      </c>
      <c r="I31" s="30"/>
    </row>
    <row r="32" spans="1:9" x14ac:dyDescent="0.2">
      <c r="A32" s="18" t="str">
        <f>Titel!$A$15</f>
        <v>© 2025 IFT Institut für Therapieforschung, München</v>
      </c>
      <c r="B32" s="18"/>
      <c r="G32" s="53"/>
      <c r="H32" s="19" t="s">
        <v>22</v>
      </c>
      <c r="I32" s="20">
        <f>IF(I47=0,0,(H47+I46-H46)/I47)</f>
        <v>0</v>
      </c>
    </row>
    <row r="33" spans="1:9" x14ac:dyDescent="0.2">
      <c r="A33" s="11" t="s">
        <v>565</v>
      </c>
    </row>
    <row r="34" spans="1:9" x14ac:dyDescent="0.2">
      <c r="A34" s="11"/>
    </row>
    <row r="35" spans="1:9" x14ac:dyDescent="0.2">
      <c r="A35" s="451" t="s">
        <v>487</v>
      </c>
      <c r="B35" s="418"/>
      <c r="C35" s="368" t="s">
        <v>50</v>
      </c>
      <c r="D35" s="368"/>
      <c r="E35" s="368"/>
      <c r="F35" s="368"/>
      <c r="G35" s="368"/>
      <c r="H35" s="368"/>
      <c r="I35" s="368"/>
    </row>
    <row r="36" spans="1:9" x14ac:dyDescent="0.2">
      <c r="A36" s="417"/>
      <c r="B36" s="417"/>
      <c r="C36" s="54" t="s">
        <v>350</v>
      </c>
      <c r="D36" s="54" t="s">
        <v>47</v>
      </c>
      <c r="E36" s="54" t="s">
        <v>48</v>
      </c>
      <c r="F36" s="54" t="s">
        <v>49</v>
      </c>
      <c r="G36" s="54" t="s">
        <v>258</v>
      </c>
      <c r="H36" s="54" t="s">
        <v>3</v>
      </c>
      <c r="I36" s="55" t="s">
        <v>0</v>
      </c>
    </row>
    <row r="37" spans="1:9" x14ac:dyDescent="0.2">
      <c r="A37" s="416" t="s">
        <v>478</v>
      </c>
      <c r="B37" s="416"/>
      <c r="C37" s="36">
        <f t="array" ref="C37:H47">[1]gsby250200!$D$1322:$I$1332</f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7">
        <f>SUM(C37:H37)</f>
        <v>0</v>
      </c>
    </row>
    <row r="38" spans="1:9" x14ac:dyDescent="0.2">
      <c r="A38" s="416" t="s">
        <v>479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7">
        <f t="shared" ref="I38:I47" si="8">SUM(C38:H38)</f>
        <v>0</v>
      </c>
    </row>
    <row r="39" spans="1:9" x14ac:dyDescent="0.2">
      <c r="A39" s="416" t="s">
        <v>480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7">
        <f t="shared" si="8"/>
        <v>0</v>
      </c>
    </row>
    <row r="40" spans="1:9" x14ac:dyDescent="0.2">
      <c r="A40" s="416" t="s">
        <v>481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7">
        <f t="shared" si="8"/>
        <v>0</v>
      </c>
    </row>
    <row r="41" spans="1:9" x14ac:dyDescent="0.2">
      <c r="A41" s="416" t="s">
        <v>482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7">
        <f t="shared" si="8"/>
        <v>0</v>
      </c>
    </row>
    <row r="42" spans="1:9" x14ac:dyDescent="0.2">
      <c r="A42" s="416" t="s">
        <v>483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7">
        <f t="shared" si="8"/>
        <v>0</v>
      </c>
    </row>
    <row r="43" spans="1:9" x14ac:dyDescent="0.2">
      <c r="A43" s="416" t="s">
        <v>484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7">
        <f t="shared" si="8"/>
        <v>0</v>
      </c>
    </row>
    <row r="44" spans="1:9" x14ac:dyDescent="0.2">
      <c r="A44" s="449" t="s">
        <v>485</v>
      </c>
      <c r="B44" s="449"/>
      <c r="C44" s="117">
        <v>0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8">
        <f t="shared" si="8"/>
        <v>0</v>
      </c>
    </row>
    <row r="45" spans="1:9" ht="12" thickBot="1" x14ac:dyDescent="0.25">
      <c r="A45" s="450" t="s">
        <v>486</v>
      </c>
      <c r="B45" s="450"/>
      <c r="C45" s="120">
        <v>0</v>
      </c>
      <c r="D45" s="120">
        <v>0</v>
      </c>
      <c r="E45" s="120">
        <v>0</v>
      </c>
      <c r="F45" s="120">
        <v>0</v>
      </c>
      <c r="G45" s="120">
        <v>0</v>
      </c>
      <c r="H45" s="120">
        <v>0</v>
      </c>
      <c r="I45" s="121">
        <f t="shared" si="8"/>
        <v>0</v>
      </c>
    </row>
    <row r="46" spans="1:9" ht="12" thickTop="1" x14ac:dyDescent="0.2">
      <c r="A46" s="446" t="s">
        <v>594</v>
      </c>
      <c r="B46" s="447"/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119">
        <f t="shared" si="8"/>
        <v>0</v>
      </c>
    </row>
    <row r="47" spans="1:9" x14ac:dyDescent="0.2">
      <c r="A47" s="419" t="s">
        <v>18</v>
      </c>
      <c r="B47" s="419"/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119">
        <f t="shared" si="8"/>
        <v>0</v>
      </c>
    </row>
    <row r="48" spans="1:9" x14ac:dyDescent="0.2">
      <c r="A48" s="11" t="s">
        <v>561</v>
      </c>
    </row>
  </sheetData>
  <mergeCells count="39">
    <mergeCell ref="A7:B7"/>
    <mergeCell ref="A3:B4"/>
    <mergeCell ref="C3:G3"/>
    <mergeCell ref="H3:I3"/>
    <mergeCell ref="A5:B5"/>
    <mergeCell ref="A6:B6"/>
    <mergeCell ref="A14:A15"/>
    <mergeCell ref="A35:B36"/>
    <mergeCell ref="A8:B8"/>
    <mergeCell ref="A9:B9"/>
    <mergeCell ref="A10:B10"/>
    <mergeCell ref="A11:B11"/>
    <mergeCell ref="A12:B12"/>
    <mergeCell ref="A13:B13"/>
    <mergeCell ref="A23:B23"/>
    <mergeCell ref="A19:B20"/>
    <mergeCell ref="A46:B46"/>
    <mergeCell ref="A47:B47"/>
    <mergeCell ref="C35:I35"/>
    <mergeCell ref="A41:B41"/>
    <mergeCell ref="A42:B42"/>
    <mergeCell ref="A43:B43"/>
    <mergeCell ref="A44:B44"/>
    <mergeCell ref="A45:B45"/>
    <mergeCell ref="A37:B37"/>
    <mergeCell ref="A38:B38"/>
    <mergeCell ref="A39:B39"/>
    <mergeCell ref="A40:B40"/>
    <mergeCell ref="C19:G19"/>
    <mergeCell ref="H19:I19"/>
    <mergeCell ref="A21:B21"/>
    <mergeCell ref="A22:B22"/>
    <mergeCell ref="A30:A31"/>
    <mergeCell ref="A24:B24"/>
    <mergeCell ref="A25:B25"/>
    <mergeCell ref="A26:B26"/>
    <mergeCell ref="A27:B27"/>
    <mergeCell ref="A28:B28"/>
    <mergeCell ref="A29:B29"/>
  </mergeCells>
  <hyperlinks>
    <hyperlink ref="A1" location="Inhalt!A1" display="Inhalt!A1" xr:uid="{00000000-0004-0000-4100-000000000000}"/>
  </hyperlink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Tabelle68"/>
  <dimension ref="A1:I48"/>
  <sheetViews>
    <sheetView showGridLines="0" showOutlineSymbols="0" zoomScaleNormal="100" zoomScaleSheetLayoutView="100" workbookViewId="0"/>
  </sheetViews>
  <sheetFormatPr baseColWidth="10" defaultColWidth="11.42578125" defaultRowHeight="11.25" x14ac:dyDescent="0.2"/>
  <cols>
    <col min="1" max="1" width="19.42578125" style="10" customWidth="1"/>
    <col min="2" max="2" width="11.42578125" style="10" customWidth="1"/>
    <col min="3" max="16" width="8.28515625" style="10" customWidth="1"/>
    <col min="17" max="16384" width="11.42578125" style="10"/>
  </cols>
  <sheetData>
    <row r="1" spans="1:9" x14ac:dyDescent="0.2">
      <c r="A1" s="188" t="str">
        <f>Inhalt!B44</f>
        <v>Z1_06</v>
      </c>
      <c r="B1" s="15" t="str">
        <f>Inhalt!C44&amp;" (Männer)"</f>
        <v>: Kontaktgründe + Problematische Schulden (Männer)</v>
      </c>
    </row>
    <row r="3" spans="1:9" x14ac:dyDescent="0.2">
      <c r="A3" s="436" t="s">
        <v>487</v>
      </c>
      <c r="B3" s="436"/>
      <c r="C3" s="362" t="s">
        <v>566</v>
      </c>
      <c r="D3" s="362"/>
      <c r="E3" s="362"/>
      <c r="F3" s="362"/>
      <c r="G3" s="362"/>
      <c r="H3" s="366" t="s">
        <v>0</v>
      </c>
      <c r="I3" s="366"/>
    </row>
    <row r="4" spans="1:9" x14ac:dyDescent="0.2">
      <c r="A4" s="436"/>
      <c r="B4" s="436"/>
      <c r="C4" s="39" t="s">
        <v>350</v>
      </c>
      <c r="D4" s="39" t="s">
        <v>47</v>
      </c>
      <c r="E4" s="39" t="s">
        <v>48</v>
      </c>
      <c r="F4" s="39" t="s">
        <v>49</v>
      </c>
      <c r="G4" s="39" t="s">
        <v>258</v>
      </c>
      <c r="H4" s="17" t="s">
        <v>1</v>
      </c>
      <c r="I4" s="17" t="s">
        <v>2</v>
      </c>
    </row>
    <row r="5" spans="1:9" x14ac:dyDescent="0.2">
      <c r="A5" s="411" t="s">
        <v>478</v>
      </c>
      <c r="B5" s="411"/>
      <c r="C5" s="24" t="str">
        <f>IF($H5=0,"",C37/$H5)</f>
        <v/>
      </c>
      <c r="D5" s="24" t="str">
        <f>IF($H5=0,"",D37/$H5)</f>
        <v/>
      </c>
      <c r="E5" s="24" t="str">
        <f>IF($H5=0,"",E37/$H5)</f>
        <v/>
      </c>
      <c r="F5" s="24" t="str">
        <f>IF($H5=0,"",F37/$H5)</f>
        <v/>
      </c>
      <c r="G5" s="24" t="str">
        <f>IF($H5=0,"",G37/$H5)</f>
        <v/>
      </c>
      <c r="H5" s="71">
        <f t="shared" ref="H5:H13" si="0">I37-H37</f>
        <v>0</v>
      </c>
      <c r="I5" s="72" t="str">
        <f>IF(H$14=0,"",H5/H$14)</f>
        <v/>
      </c>
    </row>
    <row r="6" spans="1:9" x14ac:dyDescent="0.2">
      <c r="A6" s="411" t="s">
        <v>479</v>
      </c>
      <c r="B6" s="411"/>
      <c r="C6" s="24" t="str">
        <f t="shared" ref="C6:G13" si="1">IF($H6=0,"",C38/$H6)</f>
        <v/>
      </c>
      <c r="D6" s="24" t="str">
        <f t="shared" si="1"/>
        <v/>
      </c>
      <c r="E6" s="24" t="str">
        <f t="shared" si="1"/>
        <v/>
      </c>
      <c r="F6" s="24" t="str">
        <f t="shared" si="1"/>
        <v/>
      </c>
      <c r="G6" s="24" t="str">
        <f t="shared" si="1"/>
        <v/>
      </c>
      <c r="H6" s="71">
        <f t="shared" si="0"/>
        <v>0</v>
      </c>
      <c r="I6" s="72" t="str">
        <f t="shared" ref="I6:I14" si="2">IF(H$14=0,"",H6/H$14)</f>
        <v/>
      </c>
    </row>
    <row r="7" spans="1:9" x14ac:dyDescent="0.2">
      <c r="A7" s="411" t="s">
        <v>480</v>
      </c>
      <c r="B7" s="411"/>
      <c r="C7" s="24" t="str">
        <f t="shared" si="1"/>
        <v/>
      </c>
      <c r="D7" s="24" t="str">
        <f t="shared" si="1"/>
        <v/>
      </c>
      <c r="E7" s="24" t="str">
        <f t="shared" si="1"/>
        <v/>
      </c>
      <c r="F7" s="24" t="str">
        <f t="shared" si="1"/>
        <v/>
      </c>
      <c r="G7" s="24" t="str">
        <f t="shared" si="1"/>
        <v/>
      </c>
      <c r="H7" s="71">
        <f t="shared" si="0"/>
        <v>0</v>
      </c>
      <c r="I7" s="72" t="str">
        <f t="shared" si="2"/>
        <v/>
      </c>
    </row>
    <row r="8" spans="1:9" x14ac:dyDescent="0.2">
      <c r="A8" s="411" t="s">
        <v>481</v>
      </c>
      <c r="B8" s="411"/>
      <c r="C8" s="24" t="str">
        <f t="shared" si="1"/>
        <v/>
      </c>
      <c r="D8" s="24" t="str">
        <f t="shared" si="1"/>
        <v/>
      </c>
      <c r="E8" s="24" t="str">
        <f t="shared" si="1"/>
        <v/>
      </c>
      <c r="F8" s="24" t="str">
        <f t="shared" si="1"/>
        <v/>
      </c>
      <c r="G8" s="24" t="str">
        <f t="shared" si="1"/>
        <v/>
      </c>
      <c r="H8" s="71">
        <f t="shared" si="0"/>
        <v>0</v>
      </c>
      <c r="I8" s="72" t="str">
        <f t="shared" si="2"/>
        <v/>
      </c>
    </row>
    <row r="9" spans="1:9" x14ac:dyDescent="0.2">
      <c r="A9" s="411" t="s">
        <v>482</v>
      </c>
      <c r="B9" s="411"/>
      <c r="C9" s="24" t="str">
        <f t="shared" si="1"/>
        <v/>
      </c>
      <c r="D9" s="24" t="str">
        <f t="shared" si="1"/>
        <v/>
      </c>
      <c r="E9" s="24" t="str">
        <f t="shared" si="1"/>
        <v/>
      </c>
      <c r="F9" s="24" t="str">
        <f t="shared" si="1"/>
        <v/>
      </c>
      <c r="G9" s="24" t="str">
        <f t="shared" si="1"/>
        <v/>
      </c>
      <c r="H9" s="71">
        <f t="shared" si="0"/>
        <v>0</v>
      </c>
      <c r="I9" s="72" t="str">
        <f t="shared" si="2"/>
        <v/>
      </c>
    </row>
    <row r="10" spans="1:9" x14ac:dyDescent="0.2">
      <c r="A10" s="411" t="s">
        <v>483</v>
      </c>
      <c r="B10" s="411"/>
      <c r="C10" s="24" t="str">
        <f t="shared" si="1"/>
        <v/>
      </c>
      <c r="D10" s="24" t="str">
        <f t="shared" si="1"/>
        <v/>
      </c>
      <c r="E10" s="24" t="str">
        <f t="shared" si="1"/>
        <v/>
      </c>
      <c r="F10" s="24" t="str">
        <f t="shared" si="1"/>
        <v/>
      </c>
      <c r="G10" s="24" t="str">
        <f t="shared" si="1"/>
        <v/>
      </c>
      <c r="H10" s="71">
        <f t="shared" si="0"/>
        <v>0</v>
      </c>
      <c r="I10" s="72" t="str">
        <f t="shared" si="2"/>
        <v/>
      </c>
    </row>
    <row r="11" spans="1:9" x14ac:dyDescent="0.2">
      <c r="A11" s="411" t="s">
        <v>484</v>
      </c>
      <c r="B11" s="411"/>
      <c r="C11" s="24" t="str">
        <f t="shared" si="1"/>
        <v/>
      </c>
      <c r="D11" s="24" t="str">
        <f t="shared" si="1"/>
        <v/>
      </c>
      <c r="E11" s="24" t="str">
        <f t="shared" si="1"/>
        <v/>
      </c>
      <c r="F11" s="24" t="str">
        <f t="shared" si="1"/>
        <v/>
      </c>
      <c r="G11" s="24" t="str">
        <f t="shared" si="1"/>
        <v/>
      </c>
      <c r="H11" s="71">
        <f t="shared" si="0"/>
        <v>0</v>
      </c>
      <c r="I11" s="72" t="str">
        <f t="shared" si="2"/>
        <v/>
      </c>
    </row>
    <row r="12" spans="1:9" x14ac:dyDescent="0.2">
      <c r="A12" s="411" t="s">
        <v>485</v>
      </c>
      <c r="B12" s="411"/>
      <c r="C12" s="24" t="str">
        <f t="shared" si="1"/>
        <v/>
      </c>
      <c r="D12" s="24" t="str">
        <f t="shared" si="1"/>
        <v/>
      </c>
      <c r="E12" s="24" t="str">
        <f t="shared" si="1"/>
        <v/>
      </c>
      <c r="F12" s="24" t="str">
        <f t="shared" si="1"/>
        <v/>
      </c>
      <c r="G12" s="24" t="str">
        <f t="shared" si="1"/>
        <v/>
      </c>
      <c r="H12" s="71">
        <f t="shared" si="0"/>
        <v>0</v>
      </c>
      <c r="I12" s="72" t="str">
        <f t="shared" si="2"/>
        <v/>
      </c>
    </row>
    <row r="13" spans="1:9" x14ac:dyDescent="0.2">
      <c r="A13" s="411" t="s">
        <v>486</v>
      </c>
      <c r="B13" s="411"/>
      <c r="C13" s="24" t="str">
        <f t="shared" si="1"/>
        <v/>
      </c>
      <c r="D13" s="24" t="str">
        <f t="shared" si="1"/>
        <v/>
      </c>
      <c r="E13" s="24" t="str">
        <f t="shared" si="1"/>
        <v/>
      </c>
      <c r="F13" s="24" t="str">
        <f t="shared" si="1"/>
        <v/>
      </c>
      <c r="G13" s="24" t="str">
        <f t="shared" si="1"/>
        <v/>
      </c>
      <c r="H13" s="71">
        <f t="shared" si="0"/>
        <v>0</v>
      </c>
      <c r="I13" s="72" t="str">
        <f t="shared" si="2"/>
        <v/>
      </c>
    </row>
    <row r="14" spans="1:9" x14ac:dyDescent="0.2">
      <c r="A14" s="405" t="s">
        <v>0</v>
      </c>
      <c r="B14" s="73" t="s">
        <v>1</v>
      </c>
      <c r="C14" s="71">
        <f>C47-C46</f>
        <v>0</v>
      </c>
      <c r="D14" s="71">
        <f>D47-D46</f>
        <v>0</v>
      </c>
      <c r="E14" s="71">
        <f>E47-E46</f>
        <v>0</v>
      </c>
      <c r="F14" s="71">
        <f>F47-F46</f>
        <v>0</v>
      </c>
      <c r="G14" s="71">
        <f>G47-G46</f>
        <v>0</v>
      </c>
      <c r="H14" s="29">
        <f>I47-H47-I46+H46</f>
        <v>0</v>
      </c>
      <c r="I14" s="72" t="str">
        <f t="shared" si="2"/>
        <v/>
      </c>
    </row>
    <row r="15" spans="1:9" x14ac:dyDescent="0.2">
      <c r="A15" s="405"/>
      <c r="B15" s="16" t="s">
        <v>2</v>
      </c>
      <c r="C15" s="72" t="str">
        <f t="shared" ref="C15:H15" si="3">IF($H14=0,"",C14/$H14)</f>
        <v/>
      </c>
      <c r="D15" s="72" t="str">
        <f t="shared" si="3"/>
        <v/>
      </c>
      <c r="E15" s="72" t="str">
        <f t="shared" si="3"/>
        <v/>
      </c>
      <c r="F15" s="72" t="str">
        <f t="shared" si="3"/>
        <v/>
      </c>
      <c r="G15" s="72" t="str">
        <f t="shared" si="3"/>
        <v/>
      </c>
      <c r="H15" s="72" t="str">
        <f t="shared" si="3"/>
        <v/>
      </c>
      <c r="I15" s="30"/>
    </row>
    <row r="16" spans="1:9" x14ac:dyDescent="0.2">
      <c r="A16" s="18" t="str">
        <f>Titel!$A$15</f>
        <v>© 2025 IFT Institut für Therapieforschung, München</v>
      </c>
      <c r="B16" s="18"/>
      <c r="G16" s="53"/>
      <c r="H16" s="19" t="s">
        <v>22</v>
      </c>
      <c r="I16" s="20">
        <f>IF(I47=0,0,(H47+I46-H46)/I47)</f>
        <v>0</v>
      </c>
    </row>
    <row r="17" spans="1:9" x14ac:dyDescent="0.2">
      <c r="A17" s="11" t="s">
        <v>564</v>
      </c>
    </row>
    <row r="19" spans="1:9" x14ac:dyDescent="0.2">
      <c r="A19" s="436" t="s">
        <v>487</v>
      </c>
      <c r="B19" s="436"/>
      <c r="C19" s="362" t="s">
        <v>567</v>
      </c>
      <c r="D19" s="362"/>
      <c r="E19" s="362"/>
      <c r="F19" s="362"/>
      <c r="G19" s="362"/>
      <c r="H19" s="366" t="s">
        <v>0</v>
      </c>
      <c r="I19" s="366"/>
    </row>
    <row r="20" spans="1:9" x14ac:dyDescent="0.2">
      <c r="A20" s="436"/>
      <c r="B20" s="436"/>
      <c r="C20" s="39" t="s">
        <v>350</v>
      </c>
      <c r="D20" s="39" t="s">
        <v>47</v>
      </c>
      <c r="E20" s="39" t="s">
        <v>48</v>
      </c>
      <c r="F20" s="39" t="s">
        <v>49</v>
      </c>
      <c r="G20" s="39" t="s">
        <v>258</v>
      </c>
      <c r="H20" s="17" t="s">
        <v>1</v>
      </c>
      <c r="I20" s="17" t="s">
        <v>2</v>
      </c>
    </row>
    <row r="21" spans="1:9" x14ac:dyDescent="0.2">
      <c r="A21" s="411" t="s">
        <v>478</v>
      </c>
      <c r="B21" s="411"/>
      <c r="C21" s="24" t="str">
        <f>IF(C$30=0,"",C37/C$30)</f>
        <v/>
      </c>
      <c r="D21" s="24" t="str">
        <f>IF(D$30=0,"",D37/D$30)</f>
        <v/>
      </c>
      <c r="E21" s="24" t="str">
        <f>IF(E$30=0,"",E37/E$30)</f>
        <v/>
      </c>
      <c r="F21" s="24" t="str">
        <f>IF(F$30=0,"",F37/F$30)</f>
        <v/>
      </c>
      <c r="G21" s="24" t="str">
        <f>IF(G$30=0,"",G37/G$30)</f>
        <v/>
      </c>
      <c r="H21" s="71">
        <f>I37-H37</f>
        <v>0</v>
      </c>
      <c r="I21" s="72" t="str">
        <f>IF(H$14=0,"",H21/H$14)</f>
        <v/>
      </c>
    </row>
    <row r="22" spans="1:9" x14ac:dyDescent="0.2">
      <c r="A22" s="411" t="s">
        <v>479</v>
      </c>
      <c r="B22" s="411"/>
      <c r="C22" s="24" t="str">
        <f t="shared" ref="C22:G29" si="4">IF(C$30=0,"",C38/C$30)</f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71">
        <f t="shared" ref="H22:H29" si="5">I38-H38</f>
        <v>0</v>
      </c>
      <c r="I22" s="72" t="str">
        <f t="shared" ref="I22:I30" si="6">IF(H$14=0,"",H22/H$14)</f>
        <v/>
      </c>
    </row>
    <row r="23" spans="1:9" x14ac:dyDescent="0.2">
      <c r="A23" s="411" t="s">
        <v>480</v>
      </c>
      <c r="B23" s="411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71">
        <f t="shared" si="5"/>
        <v>0</v>
      </c>
      <c r="I23" s="72" t="str">
        <f t="shared" si="6"/>
        <v/>
      </c>
    </row>
    <row r="24" spans="1:9" x14ac:dyDescent="0.2">
      <c r="A24" s="411" t="s">
        <v>481</v>
      </c>
      <c r="B24" s="411"/>
      <c r="C24" s="24" t="str">
        <f t="shared" si="4"/>
        <v/>
      </c>
      <c r="D24" s="24" t="str">
        <f t="shared" si="4"/>
        <v/>
      </c>
      <c r="E24" s="24" t="str">
        <f t="shared" si="4"/>
        <v/>
      </c>
      <c r="F24" s="24" t="str">
        <f t="shared" si="4"/>
        <v/>
      </c>
      <c r="G24" s="24" t="str">
        <f t="shared" si="4"/>
        <v/>
      </c>
      <c r="H24" s="71">
        <f t="shared" si="5"/>
        <v>0</v>
      </c>
      <c r="I24" s="72" t="str">
        <f t="shared" si="6"/>
        <v/>
      </c>
    </row>
    <row r="25" spans="1:9" x14ac:dyDescent="0.2">
      <c r="A25" s="411" t="s">
        <v>482</v>
      </c>
      <c r="B25" s="411"/>
      <c r="C25" s="24" t="str">
        <f t="shared" si="4"/>
        <v/>
      </c>
      <c r="D25" s="24" t="str">
        <f t="shared" si="4"/>
        <v/>
      </c>
      <c r="E25" s="24" t="str">
        <f t="shared" si="4"/>
        <v/>
      </c>
      <c r="F25" s="24" t="str">
        <f t="shared" si="4"/>
        <v/>
      </c>
      <c r="G25" s="24" t="str">
        <f t="shared" si="4"/>
        <v/>
      </c>
      <c r="H25" s="71">
        <f t="shared" si="5"/>
        <v>0</v>
      </c>
      <c r="I25" s="72" t="str">
        <f t="shared" si="6"/>
        <v/>
      </c>
    </row>
    <row r="26" spans="1:9" x14ac:dyDescent="0.2">
      <c r="A26" s="411" t="s">
        <v>483</v>
      </c>
      <c r="B26" s="411"/>
      <c r="C26" s="24" t="str">
        <f t="shared" si="4"/>
        <v/>
      </c>
      <c r="D26" s="24" t="str">
        <f t="shared" si="4"/>
        <v/>
      </c>
      <c r="E26" s="24" t="str">
        <f t="shared" si="4"/>
        <v/>
      </c>
      <c r="F26" s="24" t="str">
        <f t="shared" si="4"/>
        <v/>
      </c>
      <c r="G26" s="24" t="str">
        <f t="shared" si="4"/>
        <v/>
      </c>
      <c r="H26" s="71">
        <f t="shared" si="5"/>
        <v>0</v>
      </c>
      <c r="I26" s="72" t="str">
        <f t="shared" si="6"/>
        <v/>
      </c>
    </row>
    <row r="27" spans="1:9" x14ac:dyDescent="0.2">
      <c r="A27" s="411" t="s">
        <v>484</v>
      </c>
      <c r="B27" s="411"/>
      <c r="C27" s="24" t="str">
        <f t="shared" si="4"/>
        <v/>
      </c>
      <c r="D27" s="24" t="str">
        <f t="shared" si="4"/>
        <v/>
      </c>
      <c r="E27" s="24" t="str">
        <f t="shared" si="4"/>
        <v/>
      </c>
      <c r="F27" s="24" t="str">
        <f t="shared" si="4"/>
        <v/>
      </c>
      <c r="G27" s="24" t="str">
        <f t="shared" si="4"/>
        <v/>
      </c>
      <c r="H27" s="71">
        <f t="shared" si="5"/>
        <v>0</v>
      </c>
      <c r="I27" s="72" t="str">
        <f t="shared" si="6"/>
        <v/>
      </c>
    </row>
    <row r="28" spans="1:9" x14ac:dyDescent="0.2">
      <c r="A28" s="411" t="s">
        <v>485</v>
      </c>
      <c r="B28" s="411"/>
      <c r="C28" s="24" t="str">
        <f t="shared" si="4"/>
        <v/>
      </c>
      <c r="D28" s="24" t="str">
        <f t="shared" si="4"/>
        <v/>
      </c>
      <c r="E28" s="24" t="str">
        <f t="shared" si="4"/>
        <v/>
      </c>
      <c r="F28" s="24" t="str">
        <f t="shared" si="4"/>
        <v/>
      </c>
      <c r="G28" s="24" t="str">
        <f t="shared" si="4"/>
        <v/>
      </c>
      <c r="H28" s="71">
        <f t="shared" si="5"/>
        <v>0</v>
      </c>
      <c r="I28" s="72" t="str">
        <f t="shared" si="6"/>
        <v/>
      </c>
    </row>
    <row r="29" spans="1:9" x14ac:dyDescent="0.2">
      <c r="A29" s="411" t="s">
        <v>486</v>
      </c>
      <c r="B29" s="411"/>
      <c r="C29" s="24" t="str">
        <f t="shared" si="4"/>
        <v/>
      </c>
      <c r="D29" s="24" t="str">
        <f t="shared" si="4"/>
        <v/>
      </c>
      <c r="E29" s="24" t="str">
        <f t="shared" si="4"/>
        <v/>
      </c>
      <c r="F29" s="24" t="str">
        <f t="shared" si="4"/>
        <v/>
      </c>
      <c r="G29" s="24" t="str">
        <f t="shared" si="4"/>
        <v/>
      </c>
      <c r="H29" s="71">
        <f t="shared" si="5"/>
        <v>0</v>
      </c>
      <c r="I29" s="72" t="str">
        <f t="shared" si="6"/>
        <v/>
      </c>
    </row>
    <row r="30" spans="1:9" x14ac:dyDescent="0.2">
      <c r="A30" s="405" t="s">
        <v>0</v>
      </c>
      <c r="B30" s="73" t="s">
        <v>1</v>
      </c>
      <c r="C30" s="71">
        <f>C47-C46</f>
        <v>0</v>
      </c>
      <c r="D30" s="71">
        <f>D47-D46</f>
        <v>0</v>
      </c>
      <c r="E30" s="71">
        <f>E47-E46</f>
        <v>0</v>
      </c>
      <c r="F30" s="71">
        <f>F47-F46</f>
        <v>0</v>
      </c>
      <c r="G30" s="71">
        <f>G47-G46</f>
        <v>0</v>
      </c>
      <c r="H30" s="29">
        <f>I47-H47-I46+H46</f>
        <v>0</v>
      </c>
      <c r="I30" s="72" t="str">
        <f t="shared" si="6"/>
        <v/>
      </c>
    </row>
    <row r="31" spans="1:9" x14ac:dyDescent="0.2">
      <c r="A31" s="405"/>
      <c r="B31" s="16" t="s">
        <v>2</v>
      </c>
      <c r="C31" s="72" t="str">
        <f t="shared" ref="C31:H31" si="7">IF($H30=0,"",C30/$H30)</f>
        <v/>
      </c>
      <c r="D31" s="72" t="str">
        <f t="shared" si="7"/>
        <v/>
      </c>
      <c r="E31" s="72" t="str">
        <f t="shared" si="7"/>
        <v/>
      </c>
      <c r="F31" s="72" t="str">
        <f t="shared" si="7"/>
        <v/>
      </c>
      <c r="G31" s="72" t="str">
        <f t="shared" si="7"/>
        <v/>
      </c>
      <c r="H31" s="72" t="str">
        <f t="shared" si="7"/>
        <v/>
      </c>
      <c r="I31" s="30"/>
    </row>
    <row r="32" spans="1:9" x14ac:dyDescent="0.2">
      <c r="A32" s="18" t="str">
        <f>Titel!$A$15</f>
        <v>© 2025 IFT Institut für Therapieforschung, München</v>
      </c>
      <c r="B32" s="18"/>
      <c r="G32" s="53"/>
      <c r="H32" s="19" t="s">
        <v>22</v>
      </c>
      <c r="I32" s="20">
        <f>IF(I47=0,0,(H47+I46-H46)/I47)</f>
        <v>0</v>
      </c>
    </row>
    <row r="33" spans="1:9" x14ac:dyDescent="0.2">
      <c r="A33" s="11" t="s">
        <v>565</v>
      </c>
    </row>
    <row r="34" spans="1:9" x14ac:dyDescent="0.2">
      <c r="A34" s="11"/>
    </row>
    <row r="35" spans="1:9" x14ac:dyDescent="0.2">
      <c r="A35" s="451" t="s">
        <v>487</v>
      </c>
      <c r="B35" s="418"/>
      <c r="C35" s="368" t="s">
        <v>50</v>
      </c>
      <c r="D35" s="368"/>
      <c r="E35" s="368"/>
      <c r="F35" s="368"/>
      <c r="G35" s="368"/>
      <c r="H35" s="368"/>
      <c r="I35" s="368"/>
    </row>
    <row r="36" spans="1:9" x14ac:dyDescent="0.2">
      <c r="A36" s="417"/>
      <c r="B36" s="417"/>
      <c r="C36" s="54" t="s">
        <v>350</v>
      </c>
      <c r="D36" s="54" t="s">
        <v>47</v>
      </c>
      <c r="E36" s="54" t="s">
        <v>48</v>
      </c>
      <c r="F36" s="54" t="s">
        <v>49</v>
      </c>
      <c r="G36" s="54" t="s">
        <v>258</v>
      </c>
      <c r="H36" s="54" t="s">
        <v>3</v>
      </c>
      <c r="I36" s="55" t="s">
        <v>0</v>
      </c>
    </row>
    <row r="37" spans="1:9" x14ac:dyDescent="0.2">
      <c r="A37" s="416" t="s">
        <v>478</v>
      </c>
      <c r="B37" s="416"/>
      <c r="C37" s="36">
        <f t="array" ref="C37:H47">[1]gsby250200!$D$1333:$I$1343</f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7">
        <f>SUM(C37:H37)</f>
        <v>0</v>
      </c>
    </row>
    <row r="38" spans="1:9" x14ac:dyDescent="0.2">
      <c r="A38" s="416" t="s">
        <v>479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7">
        <f t="shared" ref="I38:I47" si="8">SUM(C38:H38)</f>
        <v>0</v>
      </c>
    </row>
    <row r="39" spans="1:9" x14ac:dyDescent="0.2">
      <c r="A39" s="416" t="s">
        <v>480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7">
        <f t="shared" si="8"/>
        <v>0</v>
      </c>
    </row>
    <row r="40" spans="1:9" x14ac:dyDescent="0.2">
      <c r="A40" s="416" t="s">
        <v>481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7">
        <f t="shared" si="8"/>
        <v>0</v>
      </c>
    </row>
    <row r="41" spans="1:9" x14ac:dyDescent="0.2">
      <c r="A41" s="416" t="s">
        <v>482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7">
        <f t="shared" si="8"/>
        <v>0</v>
      </c>
    </row>
    <row r="42" spans="1:9" x14ac:dyDescent="0.2">
      <c r="A42" s="416" t="s">
        <v>483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7">
        <f t="shared" si="8"/>
        <v>0</v>
      </c>
    </row>
    <row r="43" spans="1:9" x14ac:dyDescent="0.2">
      <c r="A43" s="416" t="s">
        <v>484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7">
        <f t="shared" si="8"/>
        <v>0</v>
      </c>
    </row>
    <row r="44" spans="1:9" x14ac:dyDescent="0.2">
      <c r="A44" s="449" t="s">
        <v>485</v>
      </c>
      <c r="B44" s="449"/>
      <c r="C44" s="117">
        <v>0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8">
        <f t="shared" si="8"/>
        <v>0</v>
      </c>
    </row>
    <row r="45" spans="1:9" ht="12" thickBot="1" x14ac:dyDescent="0.25">
      <c r="A45" s="450" t="s">
        <v>486</v>
      </c>
      <c r="B45" s="450"/>
      <c r="C45" s="120">
        <v>0</v>
      </c>
      <c r="D45" s="120">
        <v>0</v>
      </c>
      <c r="E45" s="120">
        <v>0</v>
      </c>
      <c r="F45" s="120">
        <v>0</v>
      </c>
      <c r="G45" s="120">
        <v>0</v>
      </c>
      <c r="H45" s="120">
        <v>0</v>
      </c>
      <c r="I45" s="121">
        <f t="shared" si="8"/>
        <v>0</v>
      </c>
    </row>
    <row r="46" spans="1:9" ht="12" thickTop="1" x14ac:dyDescent="0.2">
      <c r="A46" s="446" t="s">
        <v>594</v>
      </c>
      <c r="B46" s="447"/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119">
        <f t="shared" si="8"/>
        <v>0</v>
      </c>
    </row>
    <row r="47" spans="1:9" x14ac:dyDescent="0.2">
      <c r="A47" s="419" t="s">
        <v>18</v>
      </c>
      <c r="B47" s="419"/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119">
        <f t="shared" si="8"/>
        <v>0</v>
      </c>
    </row>
    <row r="48" spans="1:9" x14ac:dyDescent="0.2">
      <c r="A48" s="11" t="s">
        <v>561</v>
      </c>
    </row>
  </sheetData>
  <mergeCells count="39">
    <mergeCell ref="A45:B45"/>
    <mergeCell ref="A46:B46"/>
    <mergeCell ref="A47:B47"/>
    <mergeCell ref="A39:B39"/>
    <mergeCell ref="A40:B40"/>
    <mergeCell ref="A41:B41"/>
    <mergeCell ref="A42:B42"/>
    <mergeCell ref="A43:B43"/>
    <mergeCell ref="A44:B44"/>
    <mergeCell ref="A30:A31"/>
    <mergeCell ref="A35:B36"/>
    <mergeCell ref="C35:I35"/>
    <mergeCell ref="A37:B37"/>
    <mergeCell ref="A38:B38"/>
    <mergeCell ref="A25:B25"/>
    <mergeCell ref="A26:B26"/>
    <mergeCell ref="A27:B27"/>
    <mergeCell ref="A28:B28"/>
    <mergeCell ref="A29:B29"/>
    <mergeCell ref="H19:I19"/>
    <mergeCell ref="A21:B21"/>
    <mergeCell ref="A22:B22"/>
    <mergeCell ref="A23:B23"/>
    <mergeCell ref="A24:B24"/>
    <mergeCell ref="A12:B12"/>
    <mergeCell ref="A13:B13"/>
    <mergeCell ref="A14:A15"/>
    <mergeCell ref="A19:B20"/>
    <mergeCell ref="C19:G19"/>
    <mergeCell ref="A7:B7"/>
    <mergeCell ref="A8:B8"/>
    <mergeCell ref="A9:B9"/>
    <mergeCell ref="A10:B10"/>
    <mergeCell ref="A11:B11"/>
    <mergeCell ref="A3:B4"/>
    <mergeCell ref="C3:G3"/>
    <mergeCell ref="H3:I3"/>
    <mergeCell ref="A5:B5"/>
    <mergeCell ref="A6:B6"/>
  </mergeCells>
  <hyperlinks>
    <hyperlink ref="A1" location="Inhalt!A1" display="Inhalt!A1" xr:uid="{00000000-0004-0000-4200-000000000000}"/>
  </hyperlink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Tabelle69"/>
  <dimension ref="A1:I48"/>
  <sheetViews>
    <sheetView showGridLines="0" showOutlineSymbols="0" zoomScaleNormal="100" zoomScaleSheetLayoutView="100" workbookViewId="0"/>
  </sheetViews>
  <sheetFormatPr baseColWidth="10" defaultColWidth="11.42578125" defaultRowHeight="11.25" x14ac:dyDescent="0.2"/>
  <cols>
    <col min="1" max="1" width="19.42578125" style="10" customWidth="1"/>
    <col min="2" max="2" width="11.42578125" style="10" customWidth="1"/>
    <col min="3" max="16" width="8.28515625" style="10" customWidth="1"/>
    <col min="17" max="16384" width="11.42578125" style="10"/>
  </cols>
  <sheetData>
    <row r="1" spans="1:9" x14ac:dyDescent="0.2">
      <c r="A1" s="188" t="str">
        <f>Inhalt!B44</f>
        <v>Z1_06</v>
      </c>
      <c r="B1" s="15" t="str">
        <f>Inhalt!C44 &amp;" (Frauen)"</f>
        <v>: Kontaktgründe + Problematische Schulden (Frauen)</v>
      </c>
    </row>
    <row r="3" spans="1:9" x14ac:dyDescent="0.2">
      <c r="A3" s="436" t="s">
        <v>487</v>
      </c>
      <c r="B3" s="436"/>
      <c r="C3" s="362" t="s">
        <v>566</v>
      </c>
      <c r="D3" s="362"/>
      <c r="E3" s="362"/>
      <c r="F3" s="362"/>
      <c r="G3" s="362"/>
      <c r="H3" s="366" t="s">
        <v>0</v>
      </c>
      <c r="I3" s="366"/>
    </row>
    <row r="4" spans="1:9" x14ac:dyDescent="0.2">
      <c r="A4" s="436"/>
      <c r="B4" s="436"/>
      <c r="C4" s="39" t="s">
        <v>350</v>
      </c>
      <c r="D4" s="39" t="s">
        <v>47</v>
      </c>
      <c r="E4" s="39" t="s">
        <v>48</v>
      </c>
      <c r="F4" s="39" t="s">
        <v>49</v>
      </c>
      <c r="G4" s="39" t="s">
        <v>258</v>
      </c>
      <c r="H4" s="17" t="s">
        <v>1</v>
      </c>
      <c r="I4" s="17" t="s">
        <v>2</v>
      </c>
    </row>
    <row r="5" spans="1:9" x14ac:dyDescent="0.2">
      <c r="A5" s="411" t="s">
        <v>478</v>
      </c>
      <c r="B5" s="411"/>
      <c r="C5" s="24" t="str">
        <f>IF($H5=0,"",C37/$H5)</f>
        <v/>
      </c>
      <c r="D5" s="24" t="str">
        <f>IF($H5=0,"",D37/$H5)</f>
        <v/>
      </c>
      <c r="E5" s="24" t="str">
        <f>IF($H5=0,"",E37/$H5)</f>
        <v/>
      </c>
      <c r="F5" s="24" t="str">
        <f>IF($H5=0,"",F37/$H5)</f>
        <v/>
      </c>
      <c r="G5" s="24" t="str">
        <f>IF($H5=0,"",G37/$H5)</f>
        <v/>
      </c>
      <c r="H5" s="71">
        <f t="shared" ref="H5:H13" si="0">I37-H37</f>
        <v>0</v>
      </c>
      <c r="I5" s="72" t="str">
        <f>IF(H$14=0,"",H5/H$14)</f>
        <v/>
      </c>
    </row>
    <row r="6" spans="1:9" x14ac:dyDescent="0.2">
      <c r="A6" s="411" t="s">
        <v>479</v>
      </c>
      <c r="B6" s="411"/>
      <c r="C6" s="24" t="str">
        <f t="shared" ref="C6:G13" si="1">IF($H6=0,"",C38/$H6)</f>
        <v/>
      </c>
      <c r="D6" s="24" t="str">
        <f t="shared" si="1"/>
        <v/>
      </c>
      <c r="E6" s="24" t="str">
        <f t="shared" si="1"/>
        <v/>
      </c>
      <c r="F6" s="24" t="str">
        <f t="shared" si="1"/>
        <v/>
      </c>
      <c r="G6" s="24" t="str">
        <f t="shared" si="1"/>
        <v/>
      </c>
      <c r="H6" s="71">
        <f t="shared" si="0"/>
        <v>0</v>
      </c>
      <c r="I6" s="72" t="str">
        <f t="shared" ref="I6:I14" si="2">IF(H$14=0,"",H6/H$14)</f>
        <v/>
      </c>
    </row>
    <row r="7" spans="1:9" x14ac:dyDescent="0.2">
      <c r="A7" s="411" t="s">
        <v>480</v>
      </c>
      <c r="B7" s="411"/>
      <c r="C7" s="24" t="str">
        <f t="shared" si="1"/>
        <v/>
      </c>
      <c r="D7" s="24" t="str">
        <f t="shared" si="1"/>
        <v/>
      </c>
      <c r="E7" s="24" t="str">
        <f t="shared" si="1"/>
        <v/>
      </c>
      <c r="F7" s="24" t="str">
        <f t="shared" si="1"/>
        <v/>
      </c>
      <c r="G7" s="24" t="str">
        <f t="shared" si="1"/>
        <v/>
      </c>
      <c r="H7" s="71">
        <f t="shared" si="0"/>
        <v>0</v>
      </c>
      <c r="I7" s="72" t="str">
        <f t="shared" si="2"/>
        <v/>
      </c>
    </row>
    <row r="8" spans="1:9" x14ac:dyDescent="0.2">
      <c r="A8" s="411" t="s">
        <v>481</v>
      </c>
      <c r="B8" s="411"/>
      <c r="C8" s="24" t="str">
        <f t="shared" si="1"/>
        <v/>
      </c>
      <c r="D8" s="24" t="str">
        <f t="shared" si="1"/>
        <v/>
      </c>
      <c r="E8" s="24" t="str">
        <f t="shared" si="1"/>
        <v/>
      </c>
      <c r="F8" s="24" t="str">
        <f t="shared" si="1"/>
        <v/>
      </c>
      <c r="G8" s="24" t="str">
        <f t="shared" si="1"/>
        <v/>
      </c>
      <c r="H8" s="71">
        <f t="shared" si="0"/>
        <v>0</v>
      </c>
      <c r="I8" s="72" t="str">
        <f t="shared" si="2"/>
        <v/>
      </c>
    </row>
    <row r="9" spans="1:9" x14ac:dyDescent="0.2">
      <c r="A9" s="411" t="s">
        <v>482</v>
      </c>
      <c r="B9" s="411"/>
      <c r="C9" s="24" t="str">
        <f t="shared" si="1"/>
        <v/>
      </c>
      <c r="D9" s="24" t="str">
        <f t="shared" si="1"/>
        <v/>
      </c>
      <c r="E9" s="24" t="str">
        <f t="shared" si="1"/>
        <v/>
      </c>
      <c r="F9" s="24" t="str">
        <f t="shared" si="1"/>
        <v/>
      </c>
      <c r="G9" s="24" t="str">
        <f t="shared" si="1"/>
        <v/>
      </c>
      <c r="H9" s="71">
        <f t="shared" si="0"/>
        <v>0</v>
      </c>
      <c r="I9" s="72" t="str">
        <f t="shared" si="2"/>
        <v/>
      </c>
    </row>
    <row r="10" spans="1:9" x14ac:dyDescent="0.2">
      <c r="A10" s="411" t="s">
        <v>483</v>
      </c>
      <c r="B10" s="411"/>
      <c r="C10" s="24" t="str">
        <f t="shared" si="1"/>
        <v/>
      </c>
      <c r="D10" s="24" t="str">
        <f t="shared" si="1"/>
        <v/>
      </c>
      <c r="E10" s="24" t="str">
        <f t="shared" si="1"/>
        <v/>
      </c>
      <c r="F10" s="24" t="str">
        <f t="shared" si="1"/>
        <v/>
      </c>
      <c r="G10" s="24" t="str">
        <f t="shared" si="1"/>
        <v/>
      </c>
      <c r="H10" s="71">
        <f t="shared" si="0"/>
        <v>0</v>
      </c>
      <c r="I10" s="72" t="str">
        <f t="shared" si="2"/>
        <v/>
      </c>
    </row>
    <row r="11" spans="1:9" x14ac:dyDescent="0.2">
      <c r="A11" s="411" t="s">
        <v>484</v>
      </c>
      <c r="B11" s="411"/>
      <c r="C11" s="24" t="str">
        <f t="shared" si="1"/>
        <v/>
      </c>
      <c r="D11" s="24" t="str">
        <f t="shared" si="1"/>
        <v/>
      </c>
      <c r="E11" s="24" t="str">
        <f t="shared" si="1"/>
        <v/>
      </c>
      <c r="F11" s="24" t="str">
        <f t="shared" si="1"/>
        <v/>
      </c>
      <c r="G11" s="24" t="str">
        <f t="shared" si="1"/>
        <v/>
      </c>
      <c r="H11" s="71">
        <f t="shared" si="0"/>
        <v>0</v>
      </c>
      <c r="I11" s="72" t="str">
        <f t="shared" si="2"/>
        <v/>
      </c>
    </row>
    <row r="12" spans="1:9" x14ac:dyDescent="0.2">
      <c r="A12" s="411" t="s">
        <v>485</v>
      </c>
      <c r="B12" s="411"/>
      <c r="C12" s="24" t="str">
        <f t="shared" si="1"/>
        <v/>
      </c>
      <c r="D12" s="24" t="str">
        <f t="shared" si="1"/>
        <v/>
      </c>
      <c r="E12" s="24" t="str">
        <f t="shared" si="1"/>
        <v/>
      </c>
      <c r="F12" s="24" t="str">
        <f t="shared" si="1"/>
        <v/>
      </c>
      <c r="G12" s="24" t="str">
        <f t="shared" si="1"/>
        <v/>
      </c>
      <c r="H12" s="71">
        <f t="shared" si="0"/>
        <v>0</v>
      </c>
      <c r="I12" s="72" t="str">
        <f t="shared" si="2"/>
        <v/>
      </c>
    </row>
    <row r="13" spans="1:9" x14ac:dyDescent="0.2">
      <c r="A13" s="411" t="s">
        <v>486</v>
      </c>
      <c r="B13" s="411"/>
      <c r="C13" s="24" t="str">
        <f t="shared" si="1"/>
        <v/>
      </c>
      <c r="D13" s="24" t="str">
        <f t="shared" si="1"/>
        <v/>
      </c>
      <c r="E13" s="24" t="str">
        <f t="shared" si="1"/>
        <v/>
      </c>
      <c r="F13" s="24" t="str">
        <f t="shared" si="1"/>
        <v/>
      </c>
      <c r="G13" s="24" t="str">
        <f t="shared" si="1"/>
        <v/>
      </c>
      <c r="H13" s="71">
        <f t="shared" si="0"/>
        <v>0</v>
      </c>
      <c r="I13" s="72" t="str">
        <f t="shared" si="2"/>
        <v/>
      </c>
    </row>
    <row r="14" spans="1:9" x14ac:dyDescent="0.2">
      <c r="A14" s="405" t="s">
        <v>0</v>
      </c>
      <c r="B14" s="73" t="s">
        <v>1</v>
      </c>
      <c r="C14" s="71">
        <f>C47-C46</f>
        <v>0</v>
      </c>
      <c r="D14" s="71">
        <f>D47-D46</f>
        <v>0</v>
      </c>
      <c r="E14" s="71">
        <f>E47-E46</f>
        <v>0</v>
      </c>
      <c r="F14" s="71">
        <f>F47-F46</f>
        <v>0</v>
      </c>
      <c r="G14" s="71">
        <f>G47-G46</f>
        <v>0</v>
      </c>
      <c r="H14" s="29">
        <f>I47-H47-I46+H46</f>
        <v>0</v>
      </c>
      <c r="I14" s="72" t="str">
        <f t="shared" si="2"/>
        <v/>
      </c>
    </row>
    <row r="15" spans="1:9" x14ac:dyDescent="0.2">
      <c r="A15" s="405"/>
      <c r="B15" s="16" t="s">
        <v>2</v>
      </c>
      <c r="C15" s="72" t="str">
        <f t="shared" ref="C15:H15" si="3">IF($H14=0,"",C14/$H14)</f>
        <v/>
      </c>
      <c r="D15" s="72" t="str">
        <f t="shared" si="3"/>
        <v/>
      </c>
      <c r="E15" s="72" t="str">
        <f t="shared" si="3"/>
        <v/>
      </c>
      <c r="F15" s="72" t="str">
        <f t="shared" si="3"/>
        <v/>
      </c>
      <c r="G15" s="72" t="str">
        <f t="shared" si="3"/>
        <v/>
      </c>
      <c r="H15" s="72" t="str">
        <f t="shared" si="3"/>
        <v/>
      </c>
      <c r="I15" s="30"/>
    </row>
    <row r="16" spans="1:9" x14ac:dyDescent="0.2">
      <c r="A16" s="18" t="str">
        <f>Titel!$A$15</f>
        <v>© 2025 IFT Institut für Therapieforschung, München</v>
      </c>
      <c r="B16" s="18"/>
      <c r="G16" s="53"/>
      <c r="H16" s="19" t="s">
        <v>22</v>
      </c>
      <c r="I16" s="20">
        <f>IF(I47=0,0,(H47+I46-H46)/I47)</f>
        <v>0</v>
      </c>
    </row>
    <row r="17" spans="1:9" x14ac:dyDescent="0.2">
      <c r="A17" s="11" t="s">
        <v>564</v>
      </c>
    </row>
    <row r="19" spans="1:9" x14ac:dyDescent="0.2">
      <c r="A19" s="436" t="s">
        <v>487</v>
      </c>
      <c r="B19" s="436"/>
      <c r="C19" s="362" t="s">
        <v>567</v>
      </c>
      <c r="D19" s="362"/>
      <c r="E19" s="362"/>
      <c r="F19" s="362"/>
      <c r="G19" s="362"/>
      <c r="H19" s="366" t="s">
        <v>0</v>
      </c>
      <c r="I19" s="366"/>
    </row>
    <row r="20" spans="1:9" x14ac:dyDescent="0.2">
      <c r="A20" s="436"/>
      <c r="B20" s="436"/>
      <c r="C20" s="39" t="s">
        <v>350</v>
      </c>
      <c r="D20" s="39" t="s">
        <v>47</v>
      </c>
      <c r="E20" s="39" t="s">
        <v>48</v>
      </c>
      <c r="F20" s="39" t="s">
        <v>49</v>
      </c>
      <c r="G20" s="39" t="s">
        <v>258</v>
      </c>
      <c r="H20" s="17" t="s">
        <v>1</v>
      </c>
      <c r="I20" s="17" t="s">
        <v>2</v>
      </c>
    </row>
    <row r="21" spans="1:9" x14ac:dyDescent="0.2">
      <c r="A21" s="411" t="s">
        <v>478</v>
      </c>
      <c r="B21" s="411"/>
      <c r="C21" s="24" t="str">
        <f>IF(C$30=0,"",C37/C$30)</f>
        <v/>
      </c>
      <c r="D21" s="24" t="str">
        <f>IF(D$30=0,"",D37/D$30)</f>
        <v/>
      </c>
      <c r="E21" s="24" t="str">
        <f>IF(E$30=0,"",E37/E$30)</f>
        <v/>
      </c>
      <c r="F21" s="24" t="str">
        <f>IF(F$30=0,"",F37/F$30)</f>
        <v/>
      </c>
      <c r="G21" s="24" t="str">
        <f>IF(G$30=0,"",G37/G$30)</f>
        <v/>
      </c>
      <c r="H21" s="71">
        <f>I37-H37</f>
        <v>0</v>
      </c>
      <c r="I21" s="72" t="str">
        <f>IF(H$14=0,"",H21/H$14)</f>
        <v/>
      </c>
    </row>
    <row r="22" spans="1:9" x14ac:dyDescent="0.2">
      <c r="A22" s="411" t="s">
        <v>479</v>
      </c>
      <c r="B22" s="411"/>
      <c r="C22" s="24" t="str">
        <f t="shared" ref="C22:G29" si="4">IF(C$30=0,"",C38/C$30)</f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71">
        <f t="shared" ref="H22:H29" si="5">I38-H38</f>
        <v>0</v>
      </c>
      <c r="I22" s="72" t="str">
        <f t="shared" ref="I22:I30" si="6">IF(H$14=0,"",H22/H$14)</f>
        <v/>
      </c>
    </row>
    <row r="23" spans="1:9" x14ac:dyDescent="0.2">
      <c r="A23" s="411" t="s">
        <v>480</v>
      </c>
      <c r="B23" s="411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71">
        <f t="shared" si="5"/>
        <v>0</v>
      </c>
      <c r="I23" s="72" t="str">
        <f t="shared" si="6"/>
        <v/>
      </c>
    </row>
    <row r="24" spans="1:9" x14ac:dyDescent="0.2">
      <c r="A24" s="411" t="s">
        <v>481</v>
      </c>
      <c r="B24" s="411"/>
      <c r="C24" s="24" t="str">
        <f t="shared" si="4"/>
        <v/>
      </c>
      <c r="D24" s="24" t="str">
        <f t="shared" si="4"/>
        <v/>
      </c>
      <c r="E24" s="24" t="str">
        <f t="shared" si="4"/>
        <v/>
      </c>
      <c r="F24" s="24" t="str">
        <f t="shared" si="4"/>
        <v/>
      </c>
      <c r="G24" s="24" t="str">
        <f t="shared" si="4"/>
        <v/>
      </c>
      <c r="H24" s="71">
        <f t="shared" si="5"/>
        <v>0</v>
      </c>
      <c r="I24" s="72" t="str">
        <f t="shared" si="6"/>
        <v/>
      </c>
    </row>
    <row r="25" spans="1:9" x14ac:dyDescent="0.2">
      <c r="A25" s="411" t="s">
        <v>482</v>
      </c>
      <c r="B25" s="411"/>
      <c r="C25" s="24" t="str">
        <f t="shared" si="4"/>
        <v/>
      </c>
      <c r="D25" s="24" t="str">
        <f t="shared" si="4"/>
        <v/>
      </c>
      <c r="E25" s="24" t="str">
        <f t="shared" si="4"/>
        <v/>
      </c>
      <c r="F25" s="24" t="str">
        <f t="shared" si="4"/>
        <v/>
      </c>
      <c r="G25" s="24" t="str">
        <f t="shared" si="4"/>
        <v/>
      </c>
      <c r="H25" s="71">
        <f t="shared" si="5"/>
        <v>0</v>
      </c>
      <c r="I25" s="72" t="str">
        <f t="shared" si="6"/>
        <v/>
      </c>
    </row>
    <row r="26" spans="1:9" x14ac:dyDescent="0.2">
      <c r="A26" s="411" t="s">
        <v>483</v>
      </c>
      <c r="B26" s="411"/>
      <c r="C26" s="24" t="str">
        <f t="shared" si="4"/>
        <v/>
      </c>
      <c r="D26" s="24" t="str">
        <f t="shared" si="4"/>
        <v/>
      </c>
      <c r="E26" s="24" t="str">
        <f t="shared" si="4"/>
        <v/>
      </c>
      <c r="F26" s="24" t="str">
        <f t="shared" si="4"/>
        <v/>
      </c>
      <c r="G26" s="24" t="str">
        <f t="shared" si="4"/>
        <v/>
      </c>
      <c r="H26" s="71">
        <f t="shared" si="5"/>
        <v>0</v>
      </c>
      <c r="I26" s="72" t="str">
        <f t="shared" si="6"/>
        <v/>
      </c>
    </row>
    <row r="27" spans="1:9" x14ac:dyDescent="0.2">
      <c r="A27" s="411" t="s">
        <v>484</v>
      </c>
      <c r="B27" s="411"/>
      <c r="C27" s="24" t="str">
        <f t="shared" si="4"/>
        <v/>
      </c>
      <c r="D27" s="24" t="str">
        <f t="shared" si="4"/>
        <v/>
      </c>
      <c r="E27" s="24" t="str">
        <f t="shared" si="4"/>
        <v/>
      </c>
      <c r="F27" s="24" t="str">
        <f t="shared" si="4"/>
        <v/>
      </c>
      <c r="G27" s="24" t="str">
        <f t="shared" si="4"/>
        <v/>
      </c>
      <c r="H27" s="71">
        <f t="shared" si="5"/>
        <v>0</v>
      </c>
      <c r="I27" s="72" t="str">
        <f t="shared" si="6"/>
        <v/>
      </c>
    </row>
    <row r="28" spans="1:9" x14ac:dyDescent="0.2">
      <c r="A28" s="411" t="s">
        <v>485</v>
      </c>
      <c r="B28" s="411"/>
      <c r="C28" s="24" t="str">
        <f t="shared" si="4"/>
        <v/>
      </c>
      <c r="D28" s="24" t="str">
        <f t="shared" si="4"/>
        <v/>
      </c>
      <c r="E28" s="24" t="str">
        <f t="shared" si="4"/>
        <v/>
      </c>
      <c r="F28" s="24" t="str">
        <f t="shared" si="4"/>
        <v/>
      </c>
      <c r="G28" s="24" t="str">
        <f t="shared" si="4"/>
        <v/>
      </c>
      <c r="H28" s="71">
        <f t="shared" si="5"/>
        <v>0</v>
      </c>
      <c r="I28" s="72" t="str">
        <f t="shared" si="6"/>
        <v/>
      </c>
    </row>
    <row r="29" spans="1:9" x14ac:dyDescent="0.2">
      <c r="A29" s="411" t="s">
        <v>486</v>
      </c>
      <c r="B29" s="411"/>
      <c r="C29" s="24" t="str">
        <f t="shared" si="4"/>
        <v/>
      </c>
      <c r="D29" s="24" t="str">
        <f t="shared" si="4"/>
        <v/>
      </c>
      <c r="E29" s="24" t="str">
        <f t="shared" si="4"/>
        <v/>
      </c>
      <c r="F29" s="24" t="str">
        <f t="shared" si="4"/>
        <v/>
      </c>
      <c r="G29" s="24" t="str">
        <f t="shared" si="4"/>
        <v/>
      </c>
      <c r="H29" s="71">
        <f t="shared" si="5"/>
        <v>0</v>
      </c>
      <c r="I29" s="72" t="str">
        <f t="shared" si="6"/>
        <v/>
      </c>
    </row>
    <row r="30" spans="1:9" x14ac:dyDescent="0.2">
      <c r="A30" s="405" t="s">
        <v>0</v>
      </c>
      <c r="B30" s="73" t="s">
        <v>1</v>
      </c>
      <c r="C30" s="71">
        <f>C47-C46</f>
        <v>0</v>
      </c>
      <c r="D30" s="71">
        <f>D47-D46</f>
        <v>0</v>
      </c>
      <c r="E30" s="71">
        <f>E47-E46</f>
        <v>0</v>
      </c>
      <c r="F30" s="71">
        <f>F47-F46</f>
        <v>0</v>
      </c>
      <c r="G30" s="71">
        <f>G47-G46</f>
        <v>0</v>
      </c>
      <c r="H30" s="29">
        <f>I47-H47-I46+H46</f>
        <v>0</v>
      </c>
      <c r="I30" s="72" t="str">
        <f t="shared" si="6"/>
        <v/>
      </c>
    </row>
    <row r="31" spans="1:9" x14ac:dyDescent="0.2">
      <c r="A31" s="405"/>
      <c r="B31" s="16" t="s">
        <v>2</v>
      </c>
      <c r="C31" s="72" t="str">
        <f t="shared" ref="C31:H31" si="7">IF($H30=0,"",C30/$H30)</f>
        <v/>
      </c>
      <c r="D31" s="72" t="str">
        <f t="shared" si="7"/>
        <v/>
      </c>
      <c r="E31" s="72" t="str">
        <f t="shared" si="7"/>
        <v/>
      </c>
      <c r="F31" s="72" t="str">
        <f t="shared" si="7"/>
        <v/>
      </c>
      <c r="G31" s="72" t="str">
        <f t="shared" si="7"/>
        <v/>
      </c>
      <c r="H31" s="72" t="str">
        <f t="shared" si="7"/>
        <v/>
      </c>
      <c r="I31" s="30"/>
    </row>
    <row r="32" spans="1:9" x14ac:dyDescent="0.2">
      <c r="A32" s="18" t="str">
        <f>Titel!$A$15</f>
        <v>© 2025 IFT Institut für Therapieforschung, München</v>
      </c>
      <c r="B32" s="18"/>
      <c r="G32" s="53"/>
      <c r="H32" s="19" t="s">
        <v>22</v>
      </c>
      <c r="I32" s="20">
        <f>IF(I47=0,0,(H47+I46-H46)/I47)</f>
        <v>0</v>
      </c>
    </row>
    <row r="33" spans="1:9" x14ac:dyDescent="0.2">
      <c r="A33" s="11" t="s">
        <v>565</v>
      </c>
    </row>
    <row r="34" spans="1:9" x14ac:dyDescent="0.2">
      <c r="A34" s="11"/>
    </row>
    <row r="35" spans="1:9" x14ac:dyDescent="0.2">
      <c r="A35" s="451" t="s">
        <v>487</v>
      </c>
      <c r="B35" s="418"/>
      <c r="C35" s="368" t="s">
        <v>50</v>
      </c>
      <c r="D35" s="368"/>
      <c r="E35" s="368"/>
      <c r="F35" s="368"/>
      <c r="G35" s="368"/>
      <c r="H35" s="368"/>
      <c r="I35" s="368"/>
    </row>
    <row r="36" spans="1:9" x14ac:dyDescent="0.2">
      <c r="A36" s="417"/>
      <c r="B36" s="417"/>
      <c r="C36" s="54" t="s">
        <v>350</v>
      </c>
      <c r="D36" s="54" t="s">
        <v>47</v>
      </c>
      <c r="E36" s="54" t="s">
        <v>48</v>
      </c>
      <c r="F36" s="54" t="s">
        <v>49</v>
      </c>
      <c r="G36" s="54" t="s">
        <v>258</v>
      </c>
      <c r="H36" s="54" t="s">
        <v>3</v>
      </c>
      <c r="I36" s="55" t="s">
        <v>0</v>
      </c>
    </row>
    <row r="37" spans="1:9" x14ac:dyDescent="0.2">
      <c r="A37" s="416" t="s">
        <v>478</v>
      </c>
      <c r="B37" s="416"/>
      <c r="C37" s="36">
        <f t="array" ref="C37:H47">[1]gsby250200!$D$1344:$I$1354</f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7">
        <f>SUM(C37:H37)</f>
        <v>0</v>
      </c>
    </row>
    <row r="38" spans="1:9" x14ac:dyDescent="0.2">
      <c r="A38" s="416" t="s">
        <v>479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7">
        <f t="shared" ref="I38:I47" si="8">SUM(C38:H38)</f>
        <v>0</v>
      </c>
    </row>
    <row r="39" spans="1:9" x14ac:dyDescent="0.2">
      <c r="A39" s="416" t="s">
        <v>480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7">
        <f t="shared" si="8"/>
        <v>0</v>
      </c>
    </row>
    <row r="40" spans="1:9" x14ac:dyDescent="0.2">
      <c r="A40" s="416" t="s">
        <v>481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7">
        <f t="shared" si="8"/>
        <v>0</v>
      </c>
    </row>
    <row r="41" spans="1:9" x14ac:dyDescent="0.2">
      <c r="A41" s="416" t="s">
        <v>482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7">
        <f t="shared" si="8"/>
        <v>0</v>
      </c>
    </row>
    <row r="42" spans="1:9" x14ac:dyDescent="0.2">
      <c r="A42" s="416" t="s">
        <v>483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7">
        <f t="shared" si="8"/>
        <v>0</v>
      </c>
    </row>
    <row r="43" spans="1:9" x14ac:dyDescent="0.2">
      <c r="A43" s="416" t="s">
        <v>484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7">
        <f t="shared" si="8"/>
        <v>0</v>
      </c>
    </row>
    <row r="44" spans="1:9" x14ac:dyDescent="0.2">
      <c r="A44" s="449" t="s">
        <v>485</v>
      </c>
      <c r="B44" s="449"/>
      <c r="C44" s="117">
        <v>0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8">
        <f t="shared" si="8"/>
        <v>0</v>
      </c>
    </row>
    <row r="45" spans="1:9" ht="12" thickBot="1" x14ac:dyDescent="0.25">
      <c r="A45" s="450" t="s">
        <v>486</v>
      </c>
      <c r="B45" s="450"/>
      <c r="C45" s="120">
        <v>0</v>
      </c>
      <c r="D45" s="120">
        <v>0</v>
      </c>
      <c r="E45" s="120">
        <v>0</v>
      </c>
      <c r="F45" s="120">
        <v>0</v>
      </c>
      <c r="G45" s="120">
        <v>0</v>
      </c>
      <c r="H45" s="120">
        <v>0</v>
      </c>
      <c r="I45" s="121">
        <f t="shared" si="8"/>
        <v>0</v>
      </c>
    </row>
    <row r="46" spans="1:9" ht="12" thickTop="1" x14ac:dyDescent="0.2">
      <c r="A46" s="446" t="s">
        <v>594</v>
      </c>
      <c r="B46" s="447"/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119">
        <f t="shared" si="8"/>
        <v>0</v>
      </c>
    </row>
    <row r="47" spans="1:9" x14ac:dyDescent="0.2">
      <c r="A47" s="419" t="s">
        <v>18</v>
      </c>
      <c r="B47" s="419"/>
      <c r="C47" s="38">
        <v>0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119">
        <f t="shared" si="8"/>
        <v>0</v>
      </c>
    </row>
    <row r="48" spans="1:9" x14ac:dyDescent="0.2">
      <c r="A48" s="11" t="s">
        <v>561</v>
      </c>
    </row>
  </sheetData>
  <mergeCells count="39">
    <mergeCell ref="A45:B45"/>
    <mergeCell ref="A46:B46"/>
    <mergeCell ref="A47:B47"/>
    <mergeCell ref="A39:B39"/>
    <mergeCell ref="A40:B40"/>
    <mergeCell ref="A41:B41"/>
    <mergeCell ref="A42:B42"/>
    <mergeCell ref="A43:B43"/>
    <mergeCell ref="A44:B44"/>
    <mergeCell ref="A30:A31"/>
    <mergeCell ref="A35:B36"/>
    <mergeCell ref="C35:I35"/>
    <mergeCell ref="A37:B37"/>
    <mergeCell ref="A38:B38"/>
    <mergeCell ref="A25:B25"/>
    <mergeCell ref="A26:B26"/>
    <mergeCell ref="A27:B27"/>
    <mergeCell ref="A28:B28"/>
    <mergeCell ref="A29:B29"/>
    <mergeCell ref="H19:I19"/>
    <mergeCell ref="A21:B21"/>
    <mergeCell ref="A22:B22"/>
    <mergeCell ref="A23:B23"/>
    <mergeCell ref="A24:B24"/>
    <mergeCell ref="A12:B12"/>
    <mergeCell ref="A13:B13"/>
    <mergeCell ref="A14:A15"/>
    <mergeCell ref="A19:B20"/>
    <mergeCell ref="C19:G19"/>
    <mergeCell ref="A7:B7"/>
    <mergeCell ref="A8:B8"/>
    <mergeCell ref="A9:B9"/>
    <mergeCell ref="A10:B10"/>
    <mergeCell ref="A11:B11"/>
    <mergeCell ref="A3:B4"/>
    <mergeCell ref="C3:G3"/>
    <mergeCell ref="H3:I3"/>
    <mergeCell ref="A5:B5"/>
    <mergeCell ref="A6:B6"/>
  </mergeCells>
  <hyperlinks>
    <hyperlink ref="A1" location="Inhalt!A1" display="Inhalt!A1" xr:uid="{00000000-0004-0000-4300-000000000000}"/>
  </hyperlink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 codeName="Tabelle70"/>
  <dimension ref="A1:M91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.5703125" style="11" customWidth="1"/>
    <col min="2" max="2" width="10.140625" style="11" customWidth="1"/>
    <col min="3" max="8" width="13.5703125" style="10" customWidth="1"/>
    <col min="9" max="11" width="11" style="10" customWidth="1"/>
    <col min="12" max="13" width="10.140625" style="10" customWidth="1"/>
    <col min="14" max="16384" width="11.42578125" style="10"/>
  </cols>
  <sheetData>
    <row r="1" spans="1:13" x14ac:dyDescent="0.2">
      <c r="A1" s="188" t="str">
        <f>Inhalt!B45</f>
        <v>Z1_07</v>
      </c>
      <c r="B1" s="15" t="str">
        <f>Inhalt!C45</f>
        <v>: Kontaktgründe + Vermittlung durch</v>
      </c>
      <c r="H1" s="15"/>
    </row>
    <row r="2" spans="1:13" x14ac:dyDescent="0.2">
      <c r="H2" s="15"/>
    </row>
    <row r="3" spans="1:13" ht="11.25" customHeight="1" x14ac:dyDescent="0.2">
      <c r="A3" s="436" t="s">
        <v>568</v>
      </c>
      <c r="B3" s="436"/>
      <c r="C3" s="348" t="s">
        <v>487</v>
      </c>
      <c r="D3" s="353"/>
      <c r="E3" s="353"/>
      <c r="F3" s="353"/>
      <c r="G3" s="353"/>
      <c r="H3" s="353"/>
      <c r="I3" s="353"/>
      <c r="J3" s="353"/>
      <c r="K3" s="353"/>
      <c r="L3" s="348" t="s">
        <v>0</v>
      </c>
      <c r="M3" s="353"/>
    </row>
    <row r="4" spans="1:13" ht="33.75" x14ac:dyDescent="0.2">
      <c r="A4" s="436"/>
      <c r="B4" s="436"/>
      <c r="C4" s="128" t="s">
        <v>478</v>
      </c>
      <c r="D4" s="128" t="s">
        <v>479</v>
      </c>
      <c r="E4" s="128" t="s">
        <v>480</v>
      </c>
      <c r="F4" s="129" t="s">
        <v>596</v>
      </c>
      <c r="G4" s="128" t="s">
        <v>482</v>
      </c>
      <c r="H4" s="129" t="s">
        <v>483</v>
      </c>
      <c r="I4" s="128" t="s">
        <v>484</v>
      </c>
      <c r="J4" s="128" t="s">
        <v>485</v>
      </c>
      <c r="K4" s="128" t="s">
        <v>486</v>
      </c>
      <c r="L4" s="127" t="s">
        <v>1</v>
      </c>
      <c r="M4" s="127" t="s">
        <v>2</v>
      </c>
    </row>
    <row r="5" spans="1:13" ht="11.25" customHeight="1" x14ac:dyDescent="0.2">
      <c r="A5" s="411" t="s">
        <v>659</v>
      </c>
      <c r="B5" s="411"/>
      <c r="C5" s="24" t="str">
        <f t="shared" ref="C5:K5" si="0">IF($L5=0,"",C65/$L5)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9">
        <f t="shared" ref="L5:L15" si="1">M65-L65</f>
        <v>0</v>
      </c>
      <c r="M5" s="30" t="str">
        <f t="shared" ref="M5:M28" si="2">IF(L$28=0,"",L5/L$28)</f>
        <v/>
      </c>
    </row>
    <row r="6" spans="1:13" ht="11.25" customHeight="1" x14ac:dyDescent="0.2">
      <c r="A6" s="411" t="s">
        <v>660</v>
      </c>
      <c r="B6" s="411"/>
      <c r="C6" s="24" t="str">
        <f t="shared" ref="C6:K6" si="3">IF($L6=0,"",C66/$L6)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9">
        <f t="shared" si="1"/>
        <v>0</v>
      </c>
      <c r="M6" s="30" t="str">
        <f t="shared" si="2"/>
        <v/>
      </c>
    </row>
    <row r="7" spans="1:13" ht="11.25" customHeight="1" x14ac:dyDescent="0.2">
      <c r="A7" s="411" t="s">
        <v>661</v>
      </c>
      <c r="B7" s="411"/>
      <c r="C7" s="24" t="str">
        <f t="shared" ref="C7:K7" si="4">IF($L7=0,"",C67/$L7)</f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29">
        <f t="shared" si="1"/>
        <v>0</v>
      </c>
      <c r="M7" s="30" t="str">
        <f t="shared" si="2"/>
        <v/>
      </c>
    </row>
    <row r="8" spans="1:13" ht="11.25" customHeight="1" x14ac:dyDescent="0.2">
      <c r="A8" s="411" t="s">
        <v>241</v>
      </c>
      <c r="B8" s="411"/>
      <c r="C8" s="24" t="str">
        <f t="shared" ref="C8:K8" si="5">IF($L8=0,"",C68/$L8)</f>
        <v/>
      </c>
      <c r="D8" s="24" t="str">
        <f t="shared" si="5"/>
        <v/>
      </c>
      <c r="E8" s="24" t="str">
        <f t="shared" si="5"/>
        <v/>
      </c>
      <c r="F8" s="24" t="str">
        <f t="shared" si="5"/>
        <v/>
      </c>
      <c r="G8" s="24" t="str">
        <f t="shared" si="5"/>
        <v/>
      </c>
      <c r="H8" s="24" t="str">
        <f t="shared" si="5"/>
        <v/>
      </c>
      <c r="I8" s="24" t="str">
        <f t="shared" si="5"/>
        <v/>
      </c>
      <c r="J8" s="24" t="str">
        <f t="shared" si="5"/>
        <v/>
      </c>
      <c r="K8" s="24" t="str">
        <f t="shared" si="5"/>
        <v/>
      </c>
      <c r="L8" s="29">
        <f t="shared" si="1"/>
        <v>0</v>
      </c>
      <c r="M8" s="30" t="str">
        <f t="shared" si="2"/>
        <v/>
      </c>
    </row>
    <row r="9" spans="1:13" ht="11.25" customHeight="1" x14ac:dyDescent="0.2">
      <c r="A9" s="411" t="s">
        <v>662</v>
      </c>
      <c r="B9" s="411"/>
      <c r="C9" s="24" t="str">
        <f t="shared" ref="C9:K9" si="6">IF($L9=0,"",C69/$L9)</f>
        <v/>
      </c>
      <c r="D9" s="24" t="str">
        <f t="shared" si="6"/>
        <v/>
      </c>
      <c r="E9" s="24" t="str">
        <f t="shared" si="6"/>
        <v/>
      </c>
      <c r="F9" s="24" t="str">
        <f t="shared" si="6"/>
        <v/>
      </c>
      <c r="G9" s="24" t="str">
        <f t="shared" si="6"/>
        <v/>
      </c>
      <c r="H9" s="24" t="str">
        <f t="shared" si="6"/>
        <v/>
      </c>
      <c r="I9" s="24" t="str">
        <f t="shared" si="6"/>
        <v/>
      </c>
      <c r="J9" s="24" t="str">
        <f t="shared" si="6"/>
        <v/>
      </c>
      <c r="K9" s="24" t="str">
        <f t="shared" si="6"/>
        <v/>
      </c>
      <c r="L9" s="29">
        <f t="shared" si="1"/>
        <v>0</v>
      </c>
      <c r="M9" s="30" t="str">
        <f t="shared" si="2"/>
        <v/>
      </c>
    </row>
    <row r="10" spans="1:13" ht="11.25" customHeight="1" x14ac:dyDescent="0.2">
      <c r="A10" s="411" t="s">
        <v>663</v>
      </c>
      <c r="B10" s="411"/>
      <c r="C10" s="24" t="str">
        <f t="shared" ref="C10:K10" si="7">IF($L10=0,"",C70/$L10)</f>
        <v/>
      </c>
      <c r="D10" s="24" t="str">
        <f t="shared" si="7"/>
        <v/>
      </c>
      <c r="E10" s="24" t="str">
        <f t="shared" si="7"/>
        <v/>
      </c>
      <c r="F10" s="24" t="str">
        <f t="shared" si="7"/>
        <v/>
      </c>
      <c r="G10" s="24" t="str">
        <f t="shared" si="7"/>
        <v/>
      </c>
      <c r="H10" s="24" t="str">
        <f t="shared" si="7"/>
        <v/>
      </c>
      <c r="I10" s="24" t="str">
        <f t="shared" si="7"/>
        <v/>
      </c>
      <c r="J10" s="24" t="str">
        <f t="shared" si="7"/>
        <v/>
      </c>
      <c r="K10" s="24" t="str">
        <f t="shared" si="7"/>
        <v/>
      </c>
      <c r="L10" s="29">
        <f t="shared" si="1"/>
        <v>0</v>
      </c>
      <c r="M10" s="30" t="str">
        <f t="shared" si="2"/>
        <v/>
      </c>
    </row>
    <row r="11" spans="1:13" ht="11.25" customHeight="1" x14ac:dyDescent="0.2">
      <c r="A11" s="411" t="s">
        <v>664</v>
      </c>
      <c r="B11" s="411"/>
      <c r="C11" s="24" t="str">
        <f t="shared" ref="C11:K11" si="8">IF($L11=0,"",C71/$L11)</f>
        <v/>
      </c>
      <c r="D11" s="24" t="str">
        <f t="shared" si="8"/>
        <v/>
      </c>
      <c r="E11" s="24" t="str">
        <f t="shared" si="8"/>
        <v/>
      </c>
      <c r="F11" s="24" t="str">
        <f t="shared" si="8"/>
        <v/>
      </c>
      <c r="G11" s="24" t="str">
        <f t="shared" si="8"/>
        <v/>
      </c>
      <c r="H11" s="24" t="str">
        <f t="shared" si="8"/>
        <v/>
      </c>
      <c r="I11" s="24" t="str">
        <f t="shared" si="8"/>
        <v/>
      </c>
      <c r="J11" s="24" t="str">
        <f t="shared" si="8"/>
        <v/>
      </c>
      <c r="K11" s="24" t="str">
        <f t="shared" si="8"/>
        <v/>
      </c>
      <c r="L11" s="29">
        <f t="shared" si="1"/>
        <v>0</v>
      </c>
      <c r="M11" s="30" t="str">
        <f t="shared" si="2"/>
        <v/>
      </c>
    </row>
    <row r="12" spans="1:13" x14ac:dyDescent="0.2">
      <c r="A12" s="411" t="s">
        <v>665</v>
      </c>
      <c r="B12" s="411"/>
      <c r="C12" s="24" t="str">
        <f t="shared" ref="C12:K12" si="9">IF($L12=0,"",C72/$L12)</f>
        <v/>
      </c>
      <c r="D12" s="24" t="str">
        <f t="shared" si="9"/>
        <v/>
      </c>
      <c r="E12" s="24" t="str">
        <f t="shared" si="9"/>
        <v/>
      </c>
      <c r="F12" s="24" t="str">
        <f t="shared" si="9"/>
        <v/>
      </c>
      <c r="G12" s="24" t="str">
        <f t="shared" si="9"/>
        <v/>
      </c>
      <c r="H12" s="24" t="str">
        <f t="shared" si="9"/>
        <v/>
      </c>
      <c r="I12" s="24" t="str">
        <f t="shared" si="9"/>
        <v/>
      </c>
      <c r="J12" s="24" t="str">
        <f t="shared" si="9"/>
        <v/>
      </c>
      <c r="K12" s="24" t="str">
        <f t="shared" si="9"/>
        <v/>
      </c>
      <c r="L12" s="29">
        <f t="shared" si="1"/>
        <v>0</v>
      </c>
      <c r="M12" s="30" t="str">
        <f t="shared" si="2"/>
        <v/>
      </c>
    </row>
    <row r="13" spans="1:13" s="27" customFormat="1" x14ac:dyDescent="0.2">
      <c r="A13" s="411" t="s">
        <v>666</v>
      </c>
      <c r="B13" s="411"/>
      <c r="C13" s="24" t="str">
        <f t="shared" ref="C13:K13" si="10">IF($L13=0,"",C73/$L13)</f>
        <v/>
      </c>
      <c r="D13" s="24" t="str">
        <f t="shared" si="10"/>
        <v/>
      </c>
      <c r="E13" s="24" t="str">
        <f t="shared" si="10"/>
        <v/>
      </c>
      <c r="F13" s="24" t="str">
        <f t="shared" si="10"/>
        <v/>
      </c>
      <c r="G13" s="24" t="str">
        <f t="shared" si="10"/>
        <v/>
      </c>
      <c r="H13" s="24" t="str">
        <f t="shared" si="10"/>
        <v/>
      </c>
      <c r="I13" s="24" t="str">
        <f t="shared" si="10"/>
        <v/>
      </c>
      <c r="J13" s="24" t="str">
        <f t="shared" si="10"/>
        <v/>
      </c>
      <c r="K13" s="24" t="str">
        <f t="shared" si="10"/>
        <v/>
      </c>
      <c r="L13" s="29">
        <f t="shared" si="1"/>
        <v>0</v>
      </c>
      <c r="M13" s="30" t="str">
        <f t="shared" si="2"/>
        <v/>
      </c>
    </row>
    <row r="14" spans="1:13" ht="11.25" customHeight="1" x14ac:dyDescent="0.2">
      <c r="A14" s="411" t="s">
        <v>667</v>
      </c>
      <c r="B14" s="411"/>
      <c r="C14" s="24" t="str">
        <f t="shared" ref="C14:K14" si="11">IF($L14=0,"",C74/$L14)</f>
        <v/>
      </c>
      <c r="D14" s="24" t="str">
        <f t="shared" si="11"/>
        <v/>
      </c>
      <c r="E14" s="24" t="str">
        <f t="shared" si="11"/>
        <v/>
      </c>
      <c r="F14" s="24" t="str">
        <f t="shared" si="11"/>
        <v/>
      </c>
      <c r="G14" s="24" t="str">
        <f t="shared" si="11"/>
        <v/>
      </c>
      <c r="H14" s="24" t="str">
        <f t="shared" si="11"/>
        <v/>
      </c>
      <c r="I14" s="24" t="str">
        <f t="shared" si="11"/>
        <v/>
      </c>
      <c r="J14" s="24" t="str">
        <f t="shared" si="11"/>
        <v/>
      </c>
      <c r="K14" s="24" t="str">
        <f t="shared" si="11"/>
        <v/>
      </c>
      <c r="L14" s="29">
        <f t="shared" si="1"/>
        <v>0</v>
      </c>
      <c r="M14" s="30" t="str">
        <f t="shared" si="2"/>
        <v/>
      </c>
    </row>
    <row r="15" spans="1:13" ht="11.25" customHeight="1" x14ac:dyDescent="0.2">
      <c r="A15" s="411" t="s">
        <v>668</v>
      </c>
      <c r="B15" s="411"/>
      <c r="C15" s="24" t="str">
        <f t="shared" ref="C15:K15" si="12">IF($L15=0,"",C75/$L15)</f>
        <v/>
      </c>
      <c r="D15" s="24" t="str">
        <f t="shared" si="12"/>
        <v/>
      </c>
      <c r="E15" s="24" t="str">
        <f t="shared" si="12"/>
        <v/>
      </c>
      <c r="F15" s="24" t="str">
        <f t="shared" si="12"/>
        <v/>
      </c>
      <c r="G15" s="24" t="str">
        <f t="shared" si="12"/>
        <v/>
      </c>
      <c r="H15" s="24" t="str">
        <f t="shared" si="12"/>
        <v/>
      </c>
      <c r="I15" s="24" t="str">
        <f t="shared" si="12"/>
        <v/>
      </c>
      <c r="J15" s="24" t="str">
        <f t="shared" si="12"/>
        <v/>
      </c>
      <c r="K15" s="24" t="str">
        <f t="shared" si="12"/>
        <v/>
      </c>
      <c r="L15" s="29">
        <f t="shared" si="1"/>
        <v>0</v>
      </c>
      <c r="M15" s="30" t="str">
        <f t="shared" si="2"/>
        <v/>
      </c>
    </row>
    <row r="16" spans="1:13" ht="11.25" customHeight="1" x14ac:dyDescent="0.2">
      <c r="A16" s="411" t="s">
        <v>669</v>
      </c>
      <c r="B16" s="411"/>
      <c r="C16" s="24" t="str">
        <f t="shared" ref="C16:K16" si="13">IF($L16=0,"",C76/$L16)</f>
        <v/>
      </c>
      <c r="D16" s="24" t="str">
        <f t="shared" si="13"/>
        <v/>
      </c>
      <c r="E16" s="24" t="str">
        <f t="shared" si="13"/>
        <v/>
      </c>
      <c r="F16" s="24" t="str">
        <f t="shared" si="13"/>
        <v/>
      </c>
      <c r="G16" s="24" t="str">
        <f t="shared" si="13"/>
        <v/>
      </c>
      <c r="H16" s="24" t="str">
        <f t="shared" si="13"/>
        <v/>
      </c>
      <c r="I16" s="24" t="str">
        <f t="shared" si="13"/>
        <v/>
      </c>
      <c r="J16" s="24" t="str">
        <f t="shared" si="13"/>
        <v/>
      </c>
      <c r="K16" s="24" t="str">
        <f t="shared" si="13"/>
        <v/>
      </c>
      <c r="L16" s="29">
        <f t="shared" ref="L16:L27" si="14">M76-L76</f>
        <v>0</v>
      </c>
      <c r="M16" s="30" t="str">
        <f t="shared" si="2"/>
        <v/>
      </c>
    </row>
    <row r="17" spans="1:13" ht="11.25" customHeight="1" x14ac:dyDescent="0.2">
      <c r="A17" s="411" t="s">
        <v>681</v>
      </c>
      <c r="B17" s="411"/>
      <c r="C17" s="24" t="str">
        <f t="shared" ref="C17:K17" si="15">IF($L17=0,"",C77/$L17)</f>
        <v/>
      </c>
      <c r="D17" s="24" t="str">
        <f t="shared" si="15"/>
        <v/>
      </c>
      <c r="E17" s="24" t="str">
        <f t="shared" si="15"/>
        <v/>
      </c>
      <c r="F17" s="24" t="str">
        <f t="shared" si="15"/>
        <v/>
      </c>
      <c r="G17" s="24" t="str">
        <f t="shared" si="15"/>
        <v/>
      </c>
      <c r="H17" s="24" t="str">
        <f t="shared" si="15"/>
        <v/>
      </c>
      <c r="I17" s="24" t="str">
        <f t="shared" si="15"/>
        <v/>
      </c>
      <c r="J17" s="24" t="str">
        <f t="shared" si="15"/>
        <v/>
      </c>
      <c r="K17" s="24" t="str">
        <f t="shared" si="15"/>
        <v/>
      </c>
      <c r="L17" s="29">
        <f t="shared" si="14"/>
        <v>0</v>
      </c>
      <c r="M17" s="30" t="str">
        <f t="shared" si="2"/>
        <v/>
      </c>
    </row>
    <row r="18" spans="1:13" ht="11.25" customHeight="1" x14ac:dyDescent="0.2">
      <c r="A18" s="411" t="s">
        <v>670</v>
      </c>
      <c r="B18" s="411"/>
      <c r="C18" s="24" t="str">
        <f t="shared" ref="C18:K18" si="16">IF($L18=0,"",C78/$L18)</f>
        <v/>
      </c>
      <c r="D18" s="24" t="str">
        <f t="shared" si="16"/>
        <v/>
      </c>
      <c r="E18" s="24" t="str">
        <f t="shared" si="16"/>
        <v/>
      </c>
      <c r="F18" s="24" t="str">
        <f t="shared" si="16"/>
        <v/>
      </c>
      <c r="G18" s="24" t="str">
        <f t="shared" si="16"/>
        <v/>
      </c>
      <c r="H18" s="24" t="str">
        <f t="shared" si="16"/>
        <v/>
      </c>
      <c r="I18" s="24" t="str">
        <f t="shared" si="16"/>
        <v/>
      </c>
      <c r="J18" s="24" t="str">
        <f t="shared" si="16"/>
        <v/>
      </c>
      <c r="K18" s="24" t="str">
        <f t="shared" si="16"/>
        <v/>
      </c>
      <c r="L18" s="29">
        <f t="shared" si="14"/>
        <v>0</v>
      </c>
      <c r="M18" s="30" t="str">
        <f t="shared" si="2"/>
        <v/>
      </c>
    </row>
    <row r="19" spans="1:13" ht="11.25" customHeight="1" x14ac:dyDescent="0.2">
      <c r="A19" s="411" t="s">
        <v>671</v>
      </c>
      <c r="B19" s="411"/>
      <c r="C19" s="24" t="str">
        <f t="shared" ref="C19:K19" si="17">IF($L19=0,"",C79/$L19)</f>
        <v/>
      </c>
      <c r="D19" s="24" t="str">
        <f t="shared" si="17"/>
        <v/>
      </c>
      <c r="E19" s="24" t="str">
        <f t="shared" si="17"/>
        <v/>
      </c>
      <c r="F19" s="24" t="str">
        <f t="shared" si="17"/>
        <v/>
      </c>
      <c r="G19" s="24" t="str">
        <f t="shared" si="17"/>
        <v/>
      </c>
      <c r="H19" s="24" t="str">
        <f t="shared" si="17"/>
        <v/>
      </c>
      <c r="I19" s="24" t="str">
        <f t="shared" si="17"/>
        <v/>
      </c>
      <c r="J19" s="24" t="str">
        <f t="shared" si="17"/>
        <v/>
      </c>
      <c r="K19" s="24" t="str">
        <f t="shared" si="17"/>
        <v/>
      </c>
      <c r="L19" s="29">
        <f t="shared" si="14"/>
        <v>0</v>
      </c>
      <c r="M19" s="30" t="str">
        <f t="shared" si="2"/>
        <v/>
      </c>
    </row>
    <row r="20" spans="1:13" ht="11.25" customHeight="1" x14ac:dyDescent="0.2">
      <c r="A20" s="411" t="s">
        <v>672</v>
      </c>
      <c r="B20" s="411"/>
      <c r="C20" s="24" t="str">
        <f t="shared" ref="C20:K20" si="18">IF($L20=0,"",C80/$L20)</f>
        <v/>
      </c>
      <c r="D20" s="24" t="str">
        <f t="shared" si="18"/>
        <v/>
      </c>
      <c r="E20" s="24" t="str">
        <f t="shared" si="18"/>
        <v/>
      </c>
      <c r="F20" s="24" t="str">
        <f t="shared" si="18"/>
        <v/>
      </c>
      <c r="G20" s="24" t="str">
        <f t="shared" si="18"/>
        <v/>
      </c>
      <c r="H20" s="24" t="str">
        <f t="shared" si="18"/>
        <v/>
      </c>
      <c r="I20" s="24" t="str">
        <f t="shared" si="18"/>
        <v/>
      </c>
      <c r="J20" s="24" t="str">
        <f t="shared" si="18"/>
        <v/>
      </c>
      <c r="K20" s="24" t="str">
        <f t="shared" si="18"/>
        <v/>
      </c>
      <c r="L20" s="29">
        <f t="shared" si="14"/>
        <v>0</v>
      </c>
      <c r="M20" s="30" t="str">
        <f t="shared" si="2"/>
        <v/>
      </c>
    </row>
    <row r="21" spans="1:13" x14ac:dyDescent="0.2">
      <c r="A21" s="411" t="s">
        <v>673</v>
      </c>
      <c r="B21" s="411"/>
      <c r="C21" s="24" t="str">
        <f t="shared" ref="C21:K21" si="19">IF($L21=0,"",C81/$L21)</f>
        <v/>
      </c>
      <c r="D21" s="24" t="str">
        <f t="shared" si="19"/>
        <v/>
      </c>
      <c r="E21" s="24" t="str">
        <f t="shared" si="19"/>
        <v/>
      </c>
      <c r="F21" s="24" t="str">
        <f t="shared" si="19"/>
        <v/>
      </c>
      <c r="G21" s="24" t="str">
        <f t="shared" si="19"/>
        <v/>
      </c>
      <c r="H21" s="24" t="str">
        <f t="shared" si="19"/>
        <v/>
      </c>
      <c r="I21" s="24" t="str">
        <f t="shared" si="19"/>
        <v/>
      </c>
      <c r="J21" s="24" t="str">
        <f t="shared" si="19"/>
        <v/>
      </c>
      <c r="K21" s="24" t="str">
        <f t="shared" si="19"/>
        <v/>
      </c>
      <c r="L21" s="29">
        <f t="shared" si="14"/>
        <v>0</v>
      </c>
      <c r="M21" s="30" t="str">
        <f t="shared" si="2"/>
        <v/>
      </c>
    </row>
    <row r="22" spans="1:13" s="27" customFormat="1" x14ac:dyDescent="0.2">
      <c r="A22" s="411" t="s">
        <v>674</v>
      </c>
      <c r="B22" s="411"/>
      <c r="C22" s="24" t="str">
        <f t="shared" ref="C22:K22" si="20">IF($L22=0,"",C82/$L22)</f>
        <v/>
      </c>
      <c r="D22" s="24" t="str">
        <f t="shared" si="20"/>
        <v/>
      </c>
      <c r="E22" s="24" t="str">
        <f t="shared" si="20"/>
        <v/>
      </c>
      <c r="F22" s="24" t="str">
        <f t="shared" si="20"/>
        <v/>
      </c>
      <c r="G22" s="24" t="str">
        <f t="shared" si="20"/>
        <v/>
      </c>
      <c r="H22" s="24" t="str">
        <f t="shared" si="20"/>
        <v/>
      </c>
      <c r="I22" s="24" t="str">
        <f t="shared" si="20"/>
        <v/>
      </c>
      <c r="J22" s="24" t="str">
        <f t="shared" si="20"/>
        <v/>
      </c>
      <c r="K22" s="24" t="str">
        <f t="shared" si="20"/>
        <v/>
      </c>
      <c r="L22" s="29">
        <f t="shared" si="14"/>
        <v>0</v>
      </c>
      <c r="M22" s="30" t="str">
        <f t="shared" si="2"/>
        <v/>
      </c>
    </row>
    <row r="23" spans="1:13" ht="11.25" customHeight="1" x14ac:dyDescent="0.2">
      <c r="A23" s="411" t="s">
        <v>675</v>
      </c>
      <c r="B23" s="411"/>
      <c r="C23" s="24" t="str">
        <f t="shared" ref="C23:K23" si="21">IF($L23=0,"",C83/$L23)</f>
        <v/>
      </c>
      <c r="D23" s="24" t="str">
        <f t="shared" si="21"/>
        <v/>
      </c>
      <c r="E23" s="24" t="str">
        <f t="shared" si="21"/>
        <v/>
      </c>
      <c r="F23" s="24" t="str">
        <f t="shared" si="21"/>
        <v/>
      </c>
      <c r="G23" s="24" t="str">
        <f t="shared" si="21"/>
        <v/>
      </c>
      <c r="H23" s="24" t="str">
        <f t="shared" si="21"/>
        <v/>
      </c>
      <c r="I23" s="24" t="str">
        <f t="shared" si="21"/>
        <v/>
      </c>
      <c r="J23" s="24" t="str">
        <f t="shared" si="21"/>
        <v/>
      </c>
      <c r="K23" s="24" t="str">
        <f t="shared" si="21"/>
        <v/>
      </c>
      <c r="L23" s="29">
        <f t="shared" si="14"/>
        <v>0</v>
      </c>
      <c r="M23" s="30" t="str">
        <f t="shared" si="2"/>
        <v/>
      </c>
    </row>
    <row r="24" spans="1:13" ht="11.25" customHeight="1" x14ac:dyDescent="0.2">
      <c r="A24" s="411" t="s">
        <v>676</v>
      </c>
      <c r="B24" s="411"/>
      <c r="C24" s="24" t="str">
        <f t="shared" ref="C24:K24" si="22">IF($L24=0,"",C84/$L24)</f>
        <v/>
      </c>
      <c r="D24" s="24" t="str">
        <f t="shared" si="22"/>
        <v/>
      </c>
      <c r="E24" s="24" t="str">
        <f t="shared" si="22"/>
        <v/>
      </c>
      <c r="F24" s="24" t="str">
        <f t="shared" si="22"/>
        <v/>
      </c>
      <c r="G24" s="24" t="str">
        <f t="shared" si="22"/>
        <v/>
      </c>
      <c r="H24" s="24" t="str">
        <f t="shared" si="22"/>
        <v/>
      </c>
      <c r="I24" s="24" t="str">
        <f t="shared" si="22"/>
        <v/>
      </c>
      <c r="J24" s="24" t="str">
        <f t="shared" si="22"/>
        <v/>
      </c>
      <c r="K24" s="24" t="str">
        <f t="shared" si="22"/>
        <v/>
      </c>
      <c r="L24" s="29">
        <f t="shared" si="14"/>
        <v>0</v>
      </c>
      <c r="M24" s="30" t="str">
        <f t="shared" si="2"/>
        <v/>
      </c>
    </row>
    <row r="25" spans="1:13" ht="11.25" customHeight="1" x14ac:dyDescent="0.2">
      <c r="A25" s="411" t="s">
        <v>677</v>
      </c>
      <c r="B25" s="411"/>
      <c r="C25" s="24" t="str">
        <f t="shared" ref="C25:K25" si="23">IF($L25=0,"",C85/$L25)</f>
        <v/>
      </c>
      <c r="D25" s="24" t="str">
        <f t="shared" si="23"/>
        <v/>
      </c>
      <c r="E25" s="24" t="str">
        <f t="shared" si="23"/>
        <v/>
      </c>
      <c r="F25" s="24" t="str">
        <f t="shared" si="23"/>
        <v/>
      </c>
      <c r="G25" s="24" t="str">
        <f t="shared" si="23"/>
        <v/>
      </c>
      <c r="H25" s="24" t="str">
        <f t="shared" si="23"/>
        <v/>
      </c>
      <c r="I25" s="24" t="str">
        <f t="shared" si="23"/>
        <v/>
      </c>
      <c r="J25" s="24" t="str">
        <f t="shared" si="23"/>
        <v/>
      </c>
      <c r="K25" s="24" t="str">
        <f t="shared" si="23"/>
        <v/>
      </c>
      <c r="L25" s="29">
        <f t="shared" si="14"/>
        <v>0</v>
      </c>
      <c r="M25" s="30" t="str">
        <f t="shared" si="2"/>
        <v/>
      </c>
    </row>
    <row r="26" spans="1:13" ht="11.25" customHeight="1" x14ac:dyDescent="0.2">
      <c r="A26" s="411" t="s">
        <v>678</v>
      </c>
      <c r="B26" s="411"/>
      <c r="C26" s="24" t="str">
        <f t="shared" ref="C26:K26" si="24">IF($L26=0,"",C86/$L26)</f>
        <v/>
      </c>
      <c r="D26" s="24" t="str">
        <f t="shared" si="24"/>
        <v/>
      </c>
      <c r="E26" s="24" t="str">
        <f t="shared" si="24"/>
        <v/>
      </c>
      <c r="F26" s="24" t="str">
        <f t="shared" si="24"/>
        <v/>
      </c>
      <c r="G26" s="24" t="str">
        <f t="shared" si="24"/>
        <v/>
      </c>
      <c r="H26" s="24" t="str">
        <f t="shared" si="24"/>
        <v/>
      </c>
      <c r="I26" s="24" t="str">
        <f t="shared" si="24"/>
        <v/>
      </c>
      <c r="J26" s="24" t="str">
        <f t="shared" si="24"/>
        <v/>
      </c>
      <c r="K26" s="24" t="str">
        <f t="shared" si="24"/>
        <v/>
      </c>
      <c r="L26" s="29">
        <f t="shared" si="14"/>
        <v>0</v>
      </c>
      <c r="M26" s="30" t="str">
        <f t="shared" si="2"/>
        <v/>
      </c>
    </row>
    <row r="27" spans="1:13" ht="11.25" customHeight="1" x14ac:dyDescent="0.2">
      <c r="A27" s="411" t="s">
        <v>679</v>
      </c>
      <c r="B27" s="411"/>
      <c r="C27" s="24" t="str">
        <f t="shared" ref="C27:K27" si="25">IF($L27=0,"",C87/$L27)</f>
        <v/>
      </c>
      <c r="D27" s="24" t="str">
        <f t="shared" si="25"/>
        <v/>
      </c>
      <c r="E27" s="24" t="str">
        <f t="shared" si="25"/>
        <v/>
      </c>
      <c r="F27" s="24" t="str">
        <f t="shared" si="25"/>
        <v/>
      </c>
      <c r="G27" s="24" t="str">
        <f t="shared" si="25"/>
        <v/>
      </c>
      <c r="H27" s="24" t="str">
        <f t="shared" si="25"/>
        <v/>
      </c>
      <c r="I27" s="24" t="str">
        <f t="shared" si="25"/>
        <v/>
      </c>
      <c r="J27" s="24" t="str">
        <f t="shared" si="25"/>
        <v/>
      </c>
      <c r="K27" s="24" t="str">
        <f t="shared" si="25"/>
        <v/>
      </c>
      <c r="L27" s="29">
        <f t="shared" si="14"/>
        <v>0</v>
      </c>
      <c r="M27" s="30" t="str">
        <f t="shared" si="2"/>
        <v/>
      </c>
    </row>
    <row r="28" spans="1:13" x14ac:dyDescent="0.2">
      <c r="A28" s="370" t="s">
        <v>0</v>
      </c>
      <c r="B28" s="31" t="s">
        <v>1</v>
      </c>
      <c r="C28" s="32">
        <f>C89-C88</f>
        <v>0</v>
      </c>
      <c r="D28" s="32">
        <f t="shared" ref="D28:K28" si="26">D89-D88</f>
        <v>0</v>
      </c>
      <c r="E28" s="32">
        <f t="shared" si="26"/>
        <v>0</v>
      </c>
      <c r="F28" s="32">
        <f t="shared" si="26"/>
        <v>0</v>
      </c>
      <c r="G28" s="32">
        <f t="shared" si="26"/>
        <v>0</v>
      </c>
      <c r="H28" s="32">
        <f t="shared" si="26"/>
        <v>0</v>
      </c>
      <c r="I28" s="32">
        <f t="shared" si="26"/>
        <v>0</v>
      </c>
      <c r="J28" s="32">
        <f t="shared" si="26"/>
        <v>0</v>
      </c>
      <c r="K28" s="32">
        <f t="shared" si="26"/>
        <v>0</v>
      </c>
      <c r="L28" s="29">
        <f>M89-L89-M88+L88</f>
        <v>0</v>
      </c>
      <c r="M28" s="30" t="str">
        <f t="shared" si="2"/>
        <v/>
      </c>
    </row>
    <row r="29" spans="1:13" x14ac:dyDescent="0.2">
      <c r="A29" s="370"/>
      <c r="B29" s="22" t="s">
        <v>2</v>
      </c>
      <c r="C29" s="30" t="str">
        <f t="shared" ref="C29:L29" si="27">IF($L28=0,"",C28/$L28)</f>
        <v/>
      </c>
      <c r="D29" s="30" t="str">
        <f t="shared" si="27"/>
        <v/>
      </c>
      <c r="E29" s="30" t="str">
        <f t="shared" si="27"/>
        <v/>
      </c>
      <c r="F29" s="30" t="str">
        <f t="shared" si="27"/>
        <v/>
      </c>
      <c r="G29" s="30" t="str">
        <f t="shared" si="27"/>
        <v/>
      </c>
      <c r="H29" s="30" t="str">
        <f t="shared" si="27"/>
        <v/>
      </c>
      <c r="I29" s="30" t="str">
        <f t="shared" si="27"/>
        <v/>
      </c>
      <c r="J29" s="30" t="str">
        <f t="shared" si="27"/>
        <v/>
      </c>
      <c r="K29" s="30" t="str">
        <f t="shared" si="27"/>
        <v/>
      </c>
      <c r="L29" s="30" t="str">
        <f t="shared" si="27"/>
        <v/>
      </c>
      <c r="M29" s="30"/>
    </row>
    <row r="30" spans="1:13" x14ac:dyDescent="0.2">
      <c r="A30" s="18" t="str">
        <f>Titel!$A$15</f>
        <v>© 2025 IFT Institut für Therapieforschung, München</v>
      </c>
      <c r="B30" s="18"/>
      <c r="L30" s="19" t="s">
        <v>22</v>
      </c>
      <c r="M30" s="20">
        <f>IF(M89=0,0,(L89+M88-L88)/M89)</f>
        <v>0</v>
      </c>
    </row>
    <row r="31" spans="1:13" x14ac:dyDescent="0.2">
      <c r="A31" s="11" t="s">
        <v>564</v>
      </c>
      <c r="B31" s="10"/>
    </row>
    <row r="32" spans="1:13" x14ac:dyDescent="0.2">
      <c r="A32" s="18"/>
      <c r="B32" s="18"/>
    </row>
    <row r="33" spans="1:13" ht="11.25" customHeight="1" x14ac:dyDescent="0.2">
      <c r="A33" s="436" t="s">
        <v>569</v>
      </c>
      <c r="B33" s="436"/>
      <c r="C33" s="348" t="s">
        <v>487</v>
      </c>
      <c r="D33" s="353"/>
      <c r="E33" s="353"/>
      <c r="F33" s="353"/>
      <c r="G33" s="353"/>
      <c r="H33" s="353"/>
      <c r="I33" s="353"/>
      <c r="J33" s="353"/>
      <c r="K33" s="353"/>
      <c r="L33" s="348" t="s">
        <v>0</v>
      </c>
      <c r="M33" s="353"/>
    </row>
    <row r="34" spans="1:13" ht="33.75" x14ac:dyDescent="0.2">
      <c r="A34" s="436"/>
      <c r="B34" s="436"/>
      <c r="C34" s="128" t="s">
        <v>478</v>
      </c>
      <c r="D34" s="128" t="s">
        <v>479</v>
      </c>
      <c r="E34" s="128" t="s">
        <v>480</v>
      </c>
      <c r="F34" s="129" t="s">
        <v>596</v>
      </c>
      <c r="G34" s="128" t="s">
        <v>482</v>
      </c>
      <c r="H34" s="129" t="s">
        <v>483</v>
      </c>
      <c r="I34" s="128" t="s">
        <v>484</v>
      </c>
      <c r="J34" s="128" t="s">
        <v>485</v>
      </c>
      <c r="K34" s="128" t="s">
        <v>486</v>
      </c>
      <c r="L34" s="127" t="s">
        <v>1</v>
      </c>
      <c r="M34" s="127" t="s">
        <v>2</v>
      </c>
    </row>
    <row r="35" spans="1:13" ht="11.25" customHeight="1" x14ac:dyDescent="0.2">
      <c r="A35" s="411" t="s">
        <v>659</v>
      </c>
      <c r="B35" s="411"/>
      <c r="C35" s="24" t="str">
        <f>IF(C$58=0,"",C65/C$58)</f>
        <v/>
      </c>
      <c r="D35" s="24" t="str">
        <f t="shared" ref="D35:K35" si="28">IF(D$58=0,"",D65/D$58)</f>
        <v/>
      </c>
      <c r="E35" s="24" t="str">
        <f t="shared" si="28"/>
        <v/>
      </c>
      <c r="F35" s="24" t="str">
        <f t="shared" si="28"/>
        <v/>
      </c>
      <c r="G35" s="24" t="str">
        <f t="shared" si="28"/>
        <v/>
      </c>
      <c r="H35" s="24" t="str">
        <f t="shared" si="28"/>
        <v/>
      </c>
      <c r="I35" s="24" t="str">
        <f t="shared" si="28"/>
        <v/>
      </c>
      <c r="J35" s="24" t="str">
        <f t="shared" si="28"/>
        <v/>
      </c>
      <c r="K35" s="24" t="str">
        <f t="shared" si="28"/>
        <v/>
      </c>
      <c r="L35" s="29">
        <f>M65-L65</f>
        <v>0</v>
      </c>
      <c r="M35" s="30" t="str">
        <f>IF(L$28=0,"",L35/L$28)</f>
        <v/>
      </c>
    </row>
    <row r="36" spans="1:13" ht="11.25" customHeight="1" x14ac:dyDescent="0.2">
      <c r="A36" s="411" t="s">
        <v>660</v>
      </c>
      <c r="B36" s="411"/>
      <c r="C36" s="24" t="str">
        <f t="shared" ref="C36:K57" si="29">IF(C$58=0,"",C66/C$58)</f>
        <v/>
      </c>
      <c r="D36" s="24" t="str">
        <f t="shared" si="29"/>
        <v/>
      </c>
      <c r="E36" s="24" t="str">
        <f t="shared" si="29"/>
        <v/>
      </c>
      <c r="F36" s="24" t="str">
        <f t="shared" si="29"/>
        <v/>
      </c>
      <c r="G36" s="24" t="str">
        <f t="shared" si="29"/>
        <v/>
      </c>
      <c r="H36" s="24" t="str">
        <f t="shared" si="29"/>
        <v/>
      </c>
      <c r="I36" s="24" t="str">
        <f t="shared" si="29"/>
        <v/>
      </c>
      <c r="J36" s="24" t="str">
        <f t="shared" si="29"/>
        <v/>
      </c>
      <c r="K36" s="24" t="str">
        <f t="shared" si="29"/>
        <v/>
      </c>
      <c r="L36" s="29">
        <f t="shared" ref="L36:L57" si="30">M66-L66</f>
        <v>0</v>
      </c>
      <c r="M36" s="30" t="str">
        <f t="shared" ref="M36:M58" si="31">IF(L$28=0,"",L36/L$28)</f>
        <v/>
      </c>
    </row>
    <row r="37" spans="1:13" ht="11.25" customHeight="1" x14ac:dyDescent="0.2">
      <c r="A37" s="411" t="s">
        <v>661</v>
      </c>
      <c r="B37" s="411"/>
      <c r="C37" s="24" t="str">
        <f t="shared" si="29"/>
        <v/>
      </c>
      <c r="D37" s="24" t="str">
        <f t="shared" si="29"/>
        <v/>
      </c>
      <c r="E37" s="24" t="str">
        <f t="shared" si="29"/>
        <v/>
      </c>
      <c r="F37" s="24" t="str">
        <f t="shared" si="29"/>
        <v/>
      </c>
      <c r="G37" s="24" t="str">
        <f t="shared" si="29"/>
        <v/>
      </c>
      <c r="H37" s="24" t="str">
        <f t="shared" si="29"/>
        <v/>
      </c>
      <c r="I37" s="24" t="str">
        <f t="shared" si="29"/>
        <v/>
      </c>
      <c r="J37" s="24" t="str">
        <f t="shared" si="29"/>
        <v/>
      </c>
      <c r="K37" s="24" t="str">
        <f t="shared" si="29"/>
        <v/>
      </c>
      <c r="L37" s="29">
        <f t="shared" si="30"/>
        <v>0</v>
      </c>
      <c r="M37" s="30" t="str">
        <f t="shared" si="31"/>
        <v/>
      </c>
    </row>
    <row r="38" spans="1:13" ht="11.25" customHeight="1" x14ac:dyDescent="0.2">
      <c r="A38" s="411" t="s">
        <v>241</v>
      </c>
      <c r="B38" s="411"/>
      <c r="C38" s="24" t="str">
        <f t="shared" si="29"/>
        <v/>
      </c>
      <c r="D38" s="24" t="str">
        <f t="shared" si="29"/>
        <v/>
      </c>
      <c r="E38" s="24" t="str">
        <f t="shared" si="29"/>
        <v/>
      </c>
      <c r="F38" s="24" t="str">
        <f t="shared" si="29"/>
        <v/>
      </c>
      <c r="G38" s="24" t="str">
        <f t="shared" si="29"/>
        <v/>
      </c>
      <c r="H38" s="24" t="str">
        <f t="shared" si="29"/>
        <v/>
      </c>
      <c r="I38" s="24" t="str">
        <f t="shared" si="29"/>
        <v/>
      </c>
      <c r="J38" s="24" t="str">
        <f t="shared" si="29"/>
        <v/>
      </c>
      <c r="K38" s="24" t="str">
        <f t="shared" si="29"/>
        <v/>
      </c>
      <c r="L38" s="29">
        <f t="shared" si="30"/>
        <v>0</v>
      </c>
      <c r="M38" s="30" t="str">
        <f t="shared" si="31"/>
        <v/>
      </c>
    </row>
    <row r="39" spans="1:13" ht="11.25" customHeight="1" x14ac:dyDescent="0.2">
      <c r="A39" s="411" t="s">
        <v>662</v>
      </c>
      <c r="B39" s="411"/>
      <c r="C39" s="24" t="str">
        <f t="shared" si="29"/>
        <v/>
      </c>
      <c r="D39" s="24" t="str">
        <f t="shared" si="29"/>
        <v/>
      </c>
      <c r="E39" s="24" t="str">
        <f t="shared" si="29"/>
        <v/>
      </c>
      <c r="F39" s="24" t="str">
        <f t="shared" si="29"/>
        <v/>
      </c>
      <c r="G39" s="24" t="str">
        <f t="shared" si="29"/>
        <v/>
      </c>
      <c r="H39" s="24" t="str">
        <f t="shared" si="29"/>
        <v/>
      </c>
      <c r="I39" s="24" t="str">
        <f t="shared" si="29"/>
        <v/>
      </c>
      <c r="J39" s="24" t="str">
        <f t="shared" si="29"/>
        <v/>
      </c>
      <c r="K39" s="24" t="str">
        <f t="shared" si="29"/>
        <v/>
      </c>
      <c r="L39" s="29">
        <f t="shared" si="30"/>
        <v>0</v>
      </c>
      <c r="M39" s="30" t="str">
        <f t="shared" si="31"/>
        <v/>
      </c>
    </row>
    <row r="40" spans="1:13" ht="11.25" customHeight="1" x14ac:dyDescent="0.2">
      <c r="A40" s="411" t="s">
        <v>663</v>
      </c>
      <c r="B40" s="411"/>
      <c r="C40" s="24" t="str">
        <f t="shared" si="29"/>
        <v/>
      </c>
      <c r="D40" s="24" t="str">
        <f t="shared" si="29"/>
        <v/>
      </c>
      <c r="E40" s="24" t="str">
        <f t="shared" si="29"/>
        <v/>
      </c>
      <c r="F40" s="24" t="str">
        <f t="shared" si="29"/>
        <v/>
      </c>
      <c r="G40" s="24" t="str">
        <f t="shared" si="29"/>
        <v/>
      </c>
      <c r="H40" s="24" t="str">
        <f t="shared" si="29"/>
        <v/>
      </c>
      <c r="I40" s="24" t="str">
        <f t="shared" si="29"/>
        <v/>
      </c>
      <c r="J40" s="24" t="str">
        <f t="shared" si="29"/>
        <v/>
      </c>
      <c r="K40" s="24" t="str">
        <f t="shared" si="29"/>
        <v/>
      </c>
      <c r="L40" s="29">
        <f t="shared" si="30"/>
        <v>0</v>
      </c>
      <c r="M40" s="30" t="str">
        <f t="shared" si="31"/>
        <v/>
      </c>
    </row>
    <row r="41" spans="1:13" ht="11.25" customHeight="1" x14ac:dyDescent="0.2">
      <c r="A41" s="411" t="s">
        <v>664</v>
      </c>
      <c r="B41" s="411"/>
      <c r="C41" s="24" t="str">
        <f t="shared" si="29"/>
        <v/>
      </c>
      <c r="D41" s="24" t="str">
        <f t="shared" si="29"/>
        <v/>
      </c>
      <c r="E41" s="24" t="str">
        <f t="shared" si="29"/>
        <v/>
      </c>
      <c r="F41" s="24" t="str">
        <f t="shared" si="29"/>
        <v/>
      </c>
      <c r="G41" s="24" t="str">
        <f t="shared" si="29"/>
        <v/>
      </c>
      <c r="H41" s="24" t="str">
        <f t="shared" si="29"/>
        <v/>
      </c>
      <c r="I41" s="24" t="str">
        <f t="shared" si="29"/>
        <v/>
      </c>
      <c r="J41" s="24" t="str">
        <f t="shared" si="29"/>
        <v/>
      </c>
      <c r="K41" s="24" t="str">
        <f t="shared" si="29"/>
        <v/>
      </c>
      <c r="L41" s="29">
        <f t="shared" si="30"/>
        <v>0</v>
      </c>
      <c r="M41" s="30" t="str">
        <f t="shared" si="31"/>
        <v/>
      </c>
    </row>
    <row r="42" spans="1:13" x14ac:dyDescent="0.2">
      <c r="A42" s="411" t="s">
        <v>665</v>
      </c>
      <c r="B42" s="411"/>
      <c r="C42" s="24" t="str">
        <f t="shared" si="29"/>
        <v/>
      </c>
      <c r="D42" s="24" t="str">
        <f t="shared" si="29"/>
        <v/>
      </c>
      <c r="E42" s="24" t="str">
        <f t="shared" si="29"/>
        <v/>
      </c>
      <c r="F42" s="24" t="str">
        <f t="shared" si="29"/>
        <v/>
      </c>
      <c r="G42" s="24" t="str">
        <f t="shared" si="29"/>
        <v/>
      </c>
      <c r="H42" s="24" t="str">
        <f t="shared" si="29"/>
        <v/>
      </c>
      <c r="I42" s="24" t="str">
        <f t="shared" si="29"/>
        <v/>
      </c>
      <c r="J42" s="24" t="str">
        <f t="shared" si="29"/>
        <v/>
      </c>
      <c r="K42" s="24" t="str">
        <f t="shared" si="29"/>
        <v/>
      </c>
      <c r="L42" s="29">
        <f t="shared" si="30"/>
        <v>0</v>
      </c>
      <c r="M42" s="30" t="str">
        <f t="shared" si="31"/>
        <v/>
      </c>
    </row>
    <row r="43" spans="1:13" s="27" customFormat="1" x14ac:dyDescent="0.2">
      <c r="A43" s="411" t="s">
        <v>666</v>
      </c>
      <c r="B43" s="411"/>
      <c r="C43" s="24" t="str">
        <f t="shared" si="29"/>
        <v/>
      </c>
      <c r="D43" s="24" t="str">
        <f t="shared" si="29"/>
        <v/>
      </c>
      <c r="E43" s="24" t="str">
        <f t="shared" si="29"/>
        <v/>
      </c>
      <c r="F43" s="24" t="str">
        <f t="shared" si="29"/>
        <v/>
      </c>
      <c r="G43" s="24" t="str">
        <f t="shared" si="29"/>
        <v/>
      </c>
      <c r="H43" s="24" t="str">
        <f t="shared" si="29"/>
        <v/>
      </c>
      <c r="I43" s="24" t="str">
        <f t="shared" si="29"/>
        <v/>
      </c>
      <c r="J43" s="24" t="str">
        <f t="shared" si="29"/>
        <v/>
      </c>
      <c r="K43" s="24" t="str">
        <f t="shared" si="29"/>
        <v/>
      </c>
      <c r="L43" s="29">
        <f t="shared" si="30"/>
        <v>0</v>
      </c>
      <c r="M43" s="30" t="str">
        <f t="shared" si="31"/>
        <v/>
      </c>
    </row>
    <row r="44" spans="1:13" ht="11.25" customHeight="1" x14ac:dyDescent="0.2">
      <c r="A44" s="411" t="s">
        <v>667</v>
      </c>
      <c r="B44" s="411"/>
      <c r="C44" s="24" t="str">
        <f t="shared" si="29"/>
        <v/>
      </c>
      <c r="D44" s="24" t="str">
        <f t="shared" si="29"/>
        <v/>
      </c>
      <c r="E44" s="24" t="str">
        <f t="shared" si="29"/>
        <v/>
      </c>
      <c r="F44" s="24" t="str">
        <f t="shared" si="29"/>
        <v/>
      </c>
      <c r="G44" s="24" t="str">
        <f t="shared" si="29"/>
        <v/>
      </c>
      <c r="H44" s="24" t="str">
        <f t="shared" si="29"/>
        <v/>
      </c>
      <c r="I44" s="24" t="str">
        <f t="shared" si="29"/>
        <v/>
      </c>
      <c r="J44" s="24" t="str">
        <f t="shared" si="29"/>
        <v/>
      </c>
      <c r="K44" s="24" t="str">
        <f t="shared" si="29"/>
        <v/>
      </c>
      <c r="L44" s="29">
        <f t="shared" si="30"/>
        <v>0</v>
      </c>
      <c r="M44" s="30" t="str">
        <f t="shared" si="31"/>
        <v/>
      </c>
    </row>
    <row r="45" spans="1:13" ht="11.25" customHeight="1" x14ac:dyDescent="0.2">
      <c r="A45" s="411" t="s">
        <v>668</v>
      </c>
      <c r="B45" s="411"/>
      <c r="C45" s="24" t="str">
        <f t="shared" si="29"/>
        <v/>
      </c>
      <c r="D45" s="24" t="str">
        <f t="shared" si="29"/>
        <v/>
      </c>
      <c r="E45" s="24" t="str">
        <f t="shared" si="29"/>
        <v/>
      </c>
      <c r="F45" s="24" t="str">
        <f t="shared" si="29"/>
        <v/>
      </c>
      <c r="G45" s="24" t="str">
        <f t="shared" si="29"/>
        <v/>
      </c>
      <c r="H45" s="24" t="str">
        <f t="shared" si="29"/>
        <v/>
      </c>
      <c r="I45" s="24" t="str">
        <f t="shared" si="29"/>
        <v/>
      </c>
      <c r="J45" s="24" t="str">
        <f t="shared" si="29"/>
        <v/>
      </c>
      <c r="K45" s="24" t="str">
        <f t="shared" si="29"/>
        <v/>
      </c>
      <c r="L45" s="29">
        <f t="shared" si="30"/>
        <v>0</v>
      </c>
      <c r="M45" s="30" t="str">
        <f t="shared" si="31"/>
        <v/>
      </c>
    </row>
    <row r="46" spans="1:13" ht="11.25" customHeight="1" x14ac:dyDescent="0.2">
      <c r="A46" s="411" t="s">
        <v>669</v>
      </c>
      <c r="B46" s="411"/>
      <c r="C46" s="24" t="str">
        <f t="shared" si="29"/>
        <v/>
      </c>
      <c r="D46" s="24" t="str">
        <f t="shared" si="29"/>
        <v/>
      </c>
      <c r="E46" s="24" t="str">
        <f t="shared" si="29"/>
        <v/>
      </c>
      <c r="F46" s="24" t="str">
        <f t="shared" si="29"/>
        <v/>
      </c>
      <c r="G46" s="24" t="str">
        <f t="shared" si="29"/>
        <v/>
      </c>
      <c r="H46" s="24" t="str">
        <f t="shared" si="29"/>
        <v/>
      </c>
      <c r="I46" s="24" t="str">
        <f t="shared" si="29"/>
        <v/>
      </c>
      <c r="J46" s="24" t="str">
        <f t="shared" si="29"/>
        <v/>
      </c>
      <c r="K46" s="24" t="str">
        <f t="shared" si="29"/>
        <v/>
      </c>
      <c r="L46" s="29">
        <f t="shared" si="30"/>
        <v>0</v>
      </c>
      <c r="M46" s="30" t="str">
        <f t="shared" si="31"/>
        <v/>
      </c>
    </row>
    <row r="47" spans="1:13" ht="11.25" customHeight="1" x14ac:dyDescent="0.2">
      <c r="A47" s="411" t="s">
        <v>681</v>
      </c>
      <c r="B47" s="411"/>
      <c r="C47" s="24" t="str">
        <f t="shared" si="29"/>
        <v/>
      </c>
      <c r="D47" s="24" t="str">
        <f t="shared" si="29"/>
        <v/>
      </c>
      <c r="E47" s="24" t="str">
        <f t="shared" si="29"/>
        <v/>
      </c>
      <c r="F47" s="24" t="str">
        <f t="shared" si="29"/>
        <v/>
      </c>
      <c r="G47" s="24" t="str">
        <f t="shared" si="29"/>
        <v/>
      </c>
      <c r="H47" s="24" t="str">
        <f t="shared" si="29"/>
        <v/>
      </c>
      <c r="I47" s="24" t="str">
        <f t="shared" si="29"/>
        <v/>
      </c>
      <c r="J47" s="24" t="str">
        <f t="shared" si="29"/>
        <v/>
      </c>
      <c r="K47" s="24" t="str">
        <f t="shared" si="29"/>
        <v/>
      </c>
      <c r="L47" s="29">
        <f t="shared" si="30"/>
        <v>0</v>
      </c>
      <c r="M47" s="30" t="str">
        <f t="shared" si="31"/>
        <v/>
      </c>
    </row>
    <row r="48" spans="1:13" ht="11.25" customHeight="1" x14ac:dyDescent="0.2">
      <c r="A48" s="411" t="s">
        <v>670</v>
      </c>
      <c r="B48" s="411"/>
      <c r="C48" s="24" t="str">
        <f t="shared" si="29"/>
        <v/>
      </c>
      <c r="D48" s="24" t="str">
        <f t="shared" si="29"/>
        <v/>
      </c>
      <c r="E48" s="24" t="str">
        <f t="shared" si="29"/>
        <v/>
      </c>
      <c r="F48" s="24" t="str">
        <f t="shared" si="29"/>
        <v/>
      </c>
      <c r="G48" s="24" t="str">
        <f t="shared" si="29"/>
        <v/>
      </c>
      <c r="H48" s="24" t="str">
        <f t="shared" si="29"/>
        <v/>
      </c>
      <c r="I48" s="24" t="str">
        <f t="shared" si="29"/>
        <v/>
      </c>
      <c r="J48" s="24" t="str">
        <f t="shared" si="29"/>
        <v/>
      </c>
      <c r="K48" s="24" t="str">
        <f t="shared" si="29"/>
        <v/>
      </c>
      <c r="L48" s="29">
        <f t="shared" si="30"/>
        <v>0</v>
      </c>
      <c r="M48" s="30" t="str">
        <f t="shared" si="31"/>
        <v/>
      </c>
    </row>
    <row r="49" spans="1:13" ht="11.25" customHeight="1" x14ac:dyDescent="0.2">
      <c r="A49" s="411" t="s">
        <v>671</v>
      </c>
      <c r="B49" s="411"/>
      <c r="C49" s="24" t="str">
        <f t="shared" si="29"/>
        <v/>
      </c>
      <c r="D49" s="24" t="str">
        <f t="shared" si="29"/>
        <v/>
      </c>
      <c r="E49" s="24" t="str">
        <f t="shared" si="29"/>
        <v/>
      </c>
      <c r="F49" s="24" t="str">
        <f t="shared" si="29"/>
        <v/>
      </c>
      <c r="G49" s="24" t="str">
        <f t="shared" si="29"/>
        <v/>
      </c>
      <c r="H49" s="24" t="str">
        <f t="shared" si="29"/>
        <v/>
      </c>
      <c r="I49" s="24" t="str">
        <f t="shared" si="29"/>
        <v/>
      </c>
      <c r="J49" s="24" t="str">
        <f t="shared" si="29"/>
        <v/>
      </c>
      <c r="K49" s="24" t="str">
        <f t="shared" si="29"/>
        <v/>
      </c>
      <c r="L49" s="29">
        <f t="shared" si="30"/>
        <v>0</v>
      </c>
      <c r="M49" s="30" t="str">
        <f t="shared" si="31"/>
        <v/>
      </c>
    </row>
    <row r="50" spans="1:13" ht="11.25" customHeight="1" x14ac:dyDescent="0.2">
      <c r="A50" s="411" t="s">
        <v>672</v>
      </c>
      <c r="B50" s="411"/>
      <c r="C50" s="24" t="str">
        <f t="shared" si="29"/>
        <v/>
      </c>
      <c r="D50" s="24" t="str">
        <f t="shared" si="29"/>
        <v/>
      </c>
      <c r="E50" s="24" t="str">
        <f t="shared" si="29"/>
        <v/>
      </c>
      <c r="F50" s="24" t="str">
        <f t="shared" si="29"/>
        <v/>
      </c>
      <c r="G50" s="24" t="str">
        <f t="shared" si="29"/>
        <v/>
      </c>
      <c r="H50" s="24" t="str">
        <f t="shared" si="29"/>
        <v/>
      </c>
      <c r="I50" s="24" t="str">
        <f t="shared" si="29"/>
        <v/>
      </c>
      <c r="J50" s="24" t="str">
        <f t="shared" si="29"/>
        <v/>
      </c>
      <c r="K50" s="24" t="str">
        <f t="shared" si="29"/>
        <v/>
      </c>
      <c r="L50" s="29">
        <f t="shared" si="30"/>
        <v>0</v>
      </c>
      <c r="M50" s="30" t="str">
        <f t="shared" si="31"/>
        <v/>
      </c>
    </row>
    <row r="51" spans="1:13" x14ac:dyDescent="0.2">
      <c r="A51" s="411" t="s">
        <v>673</v>
      </c>
      <c r="B51" s="411"/>
      <c r="C51" s="24" t="str">
        <f t="shared" si="29"/>
        <v/>
      </c>
      <c r="D51" s="24" t="str">
        <f t="shared" si="29"/>
        <v/>
      </c>
      <c r="E51" s="24" t="str">
        <f t="shared" si="29"/>
        <v/>
      </c>
      <c r="F51" s="24" t="str">
        <f t="shared" si="29"/>
        <v/>
      </c>
      <c r="G51" s="24" t="str">
        <f t="shared" si="29"/>
        <v/>
      </c>
      <c r="H51" s="24" t="str">
        <f t="shared" si="29"/>
        <v/>
      </c>
      <c r="I51" s="24" t="str">
        <f t="shared" si="29"/>
        <v/>
      </c>
      <c r="J51" s="24" t="str">
        <f t="shared" si="29"/>
        <v/>
      </c>
      <c r="K51" s="24" t="str">
        <f t="shared" si="29"/>
        <v/>
      </c>
      <c r="L51" s="29">
        <f t="shared" si="30"/>
        <v>0</v>
      </c>
      <c r="M51" s="30" t="str">
        <f t="shared" si="31"/>
        <v/>
      </c>
    </row>
    <row r="52" spans="1:13" s="27" customFormat="1" x14ac:dyDescent="0.2">
      <c r="A52" s="411" t="s">
        <v>674</v>
      </c>
      <c r="B52" s="411"/>
      <c r="C52" s="24" t="str">
        <f t="shared" si="29"/>
        <v/>
      </c>
      <c r="D52" s="24" t="str">
        <f t="shared" si="29"/>
        <v/>
      </c>
      <c r="E52" s="24" t="str">
        <f t="shared" si="29"/>
        <v/>
      </c>
      <c r="F52" s="24" t="str">
        <f t="shared" si="29"/>
        <v/>
      </c>
      <c r="G52" s="24" t="str">
        <f t="shared" si="29"/>
        <v/>
      </c>
      <c r="H52" s="24" t="str">
        <f t="shared" si="29"/>
        <v/>
      </c>
      <c r="I52" s="24" t="str">
        <f t="shared" si="29"/>
        <v/>
      </c>
      <c r="J52" s="24" t="str">
        <f t="shared" si="29"/>
        <v/>
      </c>
      <c r="K52" s="24" t="str">
        <f t="shared" si="29"/>
        <v/>
      </c>
      <c r="L52" s="29">
        <f t="shared" si="30"/>
        <v>0</v>
      </c>
      <c r="M52" s="30" t="str">
        <f t="shared" si="31"/>
        <v/>
      </c>
    </row>
    <row r="53" spans="1:13" ht="11.25" customHeight="1" x14ac:dyDescent="0.2">
      <c r="A53" s="411" t="s">
        <v>675</v>
      </c>
      <c r="B53" s="411"/>
      <c r="C53" s="24" t="str">
        <f t="shared" si="29"/>
        <v/>
      </c>
      <c r="D53" s="24" t="str">
        <f t="shared" si="29"/>
        <v/>
      </c>
      <c r="E53" s="24" t="str">
        <f t="shared" si="29"/>
        <v/>
      </c>
      <c r="F53" s="24" t="str">
        <f t="shared" si="29"/>
        <v/>
      </c>
      <c r="G53" s="24" t="str">
        <f t="shared" si="29"/>
        <v/>
      </c>
      <c r="H53" s="24" t="str">
        <f t="shared" si="29"/>
        <v/>
      </c>
      <c r="I53" s="24" t="str">
        <f t="shared" si="29"/>
        <v/>
      </c>
      <c r="J53" s="24" t="str">
        <f t="shared" si="29"/>
        <v/>
      </c>
      <c r="K53" s="24" t="str">
        <f t="shared" si="29"/>
        <v/>
      </c>
      <c r="L53" s="29">
        <f t="shared" si="30"/>
        <v>0</v>
      </c>
      <c r="M53" s="30" t="str">
        <f t="shared" si="31"/>
        <v/>
      </c>
    </row>
    <row r="54" spans="1:13" ht="11.25" customHeight="1" x14ac:dyDescent="0.2">
      <c r="A54" s="411" t="s">
        <v>676</v>
      </c>
      <c r="B54" s="411"/>
      <c r="C54" s="24" t="str">
        <f t="shared" si="29"/>
        <v/>
      </c>
      <c r="D54" s="24" t="str">
        <f t="shared" si="29"/>
        <v/>
      </c>
      <c r="E54" s="24" t="str">
        <f t="shared" si="29"/>
        <v/>
      </c>
      <c r="F54" s="24" t="str">
        <f t="shared" si="29"/>
        <v/>
      </c>
      <c r="G54" s="24" t="str">
        <f t="shared" si="29"/>
        <v/>
      </c>
      <c r="H54" s="24" t="str">
        <f t="shared" si="29"/>
        <v/>
      </c>
      <c r="I54" s="24" t="str">
        <f t="shared" si="29"/>
        <v/>
      </c>
      <c r="J54" s="24" t="str">
        <f t="shared" si="29"/>
        <v/>
      </c>
      <c r="K54" s="24" t="str">
        <f t="shared" si="29"/>
        <v/>
      </c>
      <c r="L54" s="29">
        <f t="shared" si="30"/>
        <v>0</v>
      </c>
      <c r="M54" s="30" t="str">
        <f t="shared" si="31"/>
        <v/>
      </c>
    </row>
    <row r="55" spans="1:13" ht="11.25" customHeight="1" x14ac:dyDescent="0.2">
      <c r="A55" s="411" t="s">
        <v>677</v>
      </c>
      <c r="B55" s="411"/>
      <c r="C55" s="24" t="str">
        <f t="shared" si="29"/>
        <v/>
      </c>
      <c r="D55" s="24" t="str">
        <f t="shared" si="29"/>
        <v/>
      </c>
      <c r="E55" s="24" t="str">
        <f t="shared" si="29"/>
        <v/>
      </c>
      <c r="F55" s="24" t="str">
        <f t="shared" si="29"/>
        <v/>
      </c>
      <c r="G55" s="24" t="str">
        <f t="shared" si="29"/>
        <v/>
      </c>
      <c r="H55" s="24" t="str">
        <f t="shared" si="29"/>
        <v/>
      </c>
      <c r="I55" s="24" t="str">
        <f t="shared" si="29"/>
        <v/>
      </c>
      <c r="J55" s="24" t="str">
        <f t="shared" si="29"/>
        <v/>
      </c>
      <c r="K55" s="24" t="str">
        <f t="shared" si="29"/>
        <v/>
      </c>
      <c r="L55" s="29">
        <f t="shared" si="30"/>
        <v>0</v>
      </c>
      <c r="M55" s="30" t="str">
        <f t="shared" si="31"/>
        <v/>
      </c>
    </row>
    <row r="56" spans="1:13" ht="11.25" customHeight="1" x14ac:dyDescent="0.2">
      <c r="A56" s="411" t="s">
        <v>678</v>
      </c>
      <c r="B56" s="411"/>
      <c r="C56" s="24" t="str">
        <f t="shared" si="29"/>
        <v/>
      </c>
      <c r="D56" s="24" t="str">
        <f t="shared" si="29"/>
        <v/>
      </c>
      <c r="E56" s="24" t="str">
        <f t="shared" si="29"/>
        <v/>
      </c>
      <c r="F56" s="24" t="str">
        <f t="shared" si="29"/>
        <v/>
      </c>
      <c r="G56" s="24" t="str">
        <f t="shared" si="29"/>
        <v/>
      </c>
      <c r="H56" s="24" t="str">
        <f t="shared" si="29"/>
        <v/>
      </c>
      <c r="I56" s="24" t="str">
        <f t="shared" si="29"/>
        <v/>
      </c>
      <c r="J56" s="24" t="str">
        <f t="shared" si="29"/>
        <v/>
      </c>
      <c r="K56" s="24" t="str">
        <f t="shared" si="29"/>
        <v/>
      </c>
      <c r="L56" s="29">
        <f t="shared" si="30"/>
        <v>0</v>
      </c>
      <c r="M56" s="30" t="str">
        <f t="shared" si="31"/>
        <v/>
      </c>
    </row>
    <row r="57" spans="1:13" ht="11.25" customHeight="1" x14ac:dyDescent="0.2">
      <c r="A57" s="411" t="s">
        <v>679</v>
      </c>
      <c r="B57" s="411"/>
      <c r="C57" s="24" t="str">
        <f t="shared" si="29"/>
        <v/>
      </c>
      <c r="D57" s="24" t="str">
        <f t="shared" si="29"/>
        <v/>
      </c>
      <c r="E57" s="24" t="str">
        <f t="shared" si="29"/>
        <v/>
      </c>
      <c r="F57" s="24" t="str">
        <f t="shared" si="29"/>
        <v/>
      </c>
      <c r="G57" s="24" t="str">
        <f t="shared" si="29"/>
        <v/>
      </c>
      <c r="H57" s="24" t="str">
        <f t="shared" si="29"/>
        <v/>
      </c>
      <c r="I57" s="24" t="str">
        <f t="shared" si="29"/>
        <v/>
      </c>
      <c r="J57" s="24" t="str">
        <f t="shared" si="29"/>
        <v/>
      </c>
      <c r="K57" s="24" t="str">
        <f t="shared" si="29"/>
        <v/>
      </c>
      <c r="L57" s="29">
        <f t="shared" si="30"/>
        <v>0</v>
      </c>
      <c r="M57" s="30" t="str">
        <f t="shared" si="31"/>
        <v/>
      </c>
    </row>
    <row r="58" spans="1:13" x14ac:dyDescent="0.2">
      <c r="A58" s="370" t="s">
        <v>0</v>
      </c>
      <c r="B58" s="31" t="s">
        <v>1</v>
      </c>
      <c r="C58" s="32">
        <f>C89-C88</f>
        <v>0</v>
      </c>
      <c r="D58" s="32">
        <f t="shared" ref="D58:K58" si="32">D89-D88</f>
        <v>0</v>
      </c>
      <c r="E58" s="32">
        <f t="shared" si="32"/>
        <v>0</v>
      </c>
      <c r="F58" s="32">
        <f t="shared" si="32"/>
        <v>0</v>
      </c>
      <c r="G58" s="32">
        <f t="shared" si="32"/>
        <v>0</v>
      </c>
      <c r="H58" s="32">
        <f t="shared" si="32"/>
        <v>0</v>
      </c>
      <c r="I58" s="32">
        <f t="shared" si="32"/>
        <v>0</v>
      </c>
      <c r="J58" s="32">
        <f t="shared" si="32"/>
        <v>0</v>
      </c>
      <c r="K58" s="32">
        <f t="shared" si="32"/>
        <v>0</v>
      </c>
      <c r="L58" s="29">
        <f>M89-L89-M88+L88</f>
        <v>0</v>
      </c>
      <c r="M58" s="30" t="str">
        <f t="shared" si="31"/>
        <v/>
      </c>
    </row>
    <row r="59" spans="1:13" x14ac:dyDescent="0.2">
      <c r="A59" s="370"/>
      <c r="B59" s="22" t="s">
        <v>2</v>
      </c>
      <c r="C59" s="30" t="str">
        <f t="shared" ref="C59:L59" si="33">IF($L58=0,"",C58/$L58)</f>
        <v/>
      </c>
      <c r="D59" s="30" t="str">
        <f t="shared" si="33"/>
        <v/>
      </c>
      <c r="E59" s="30" t="str">
        <f t="shared" si="33"/>
        <v/>
      </c>
      <c r="F59" s="30" t="str">
        <f t="shared" si="33"/>
        <v/>
      </c>
      <c r="G59" s="30" t="str">
        <f t="shared" si="33"/>
        <v/>
      </c>
      <c r="H59" s="30" t="str">
        <f t="shared" si="33"/>
        <v/>
      </c>
      <c r="I59" s="30" t="str">
        <f t="shared" si="33"/>
        <v/>
      </c>
      <c r="J59" s="30" t="str">
        <f t="shared" si="33"/>
        <v/>
      </c>
      <c r="K59" s="30" t="str">
        <f t="shared" si="33"/>
        <v/>
      </c>
      <c r="L59" s="30" t="str">
        <f t="shared" si="33"/>
        <v/>
      </c>
      <c r="M59" s="30"/>
    </row>
    <row r="60" spans="1:13" x14ac:dyDescent="0.2">
      <c r="A60" s="18" t="str">
        <f>Titel!$A$15</f>
        <v>© 2025 IFT Institut für Therapieforschung, München</v>
      </c>
      <c r="B60" s="18"/>
      <c r="L60" s="19" t="s">
        <v>22</v>
      </c>
      <c r="M60" s="20">
        <f>IF(M89=0,0,(L89+M88-L88)/M89)</f>
        <v>0</v>
      </c>
    </row>
    <row r="61" spans="1:13" x14ac:dyDescent="0.2">
      <c r="A61" s="11" t="s">
        <v>565</v>
      </c>
      <c r="B61" s="10"/>
    </row>
    <row r="62" spans="1:13" x14ac:dyDescent="0.2">
      <c r="B62" s="10"/>
    </row>
    <row r="63" spans="1:13" ht="12.75" x14ac:dyDescent="0.2">
      <c r="A63" s="417" t="s">
        <v>277</v>
      </c>
      <c r="B63" s="418"/>
      <c r="C63" s="352" t="s">
        <v>487</v>
      </c>
      <c r="D63" s="349"/>
      <c r="E63" s="349"/>
      <c r="F63" s="349"/>
      <c r="G63" s="349"/>
      <c r="H63" s="349"/>
      <c r="I63" s="349"/>
      <c r="J63" s="349"/>
      <c r="K63" s="349"/>
      <c r="L63" s="349"/>
      <c r="M63" s="349"/>
    </row>
    <row r="64" spans="1:13" ht="45" customHeight="1" x14ac:dyDescent="0.2">
      <c r="A64" s="417"/>
      <c r="B64" s="417"/>
      <c r="C64" s="66" t="s">
        <v>478</v>
      </c>
      <c r="D64" s="66" t="s">
        <v>479</v>
      </c>
      <c r="E64" s="66" t="s">
        <v>480</v>
      </c>
      <c r="F64" s="66" t="s">
        <v>481</v>
      </c>
      <c r="G64" s="66" t="s">
        <v>482</v>
      </c>
      <c r="H64" s="66" t="s">
        <v>483</v>
      </c>
      <c r="I64" s="66" t="s">
        <v>484</v>
      </c>
      <c r="J64" s="66" t="s">
        <v>485</v>
      </c>
      <c r="K64" s="131" t="s">
        <v>486</v>
      </c>
      <c r="L64" s="133" t="s">
        <v>594</v>
      </c>
      <c r="M64" s="75" t="s">
        <v>0</v>
      </c>
    </row>
    <row r="65" spans="1:13" ht="11.25" customHeight="1" x14ac:dyDescent="0.2">
      <c r="A65" s="416" t="s">
        <v>659</v>
      </c>
      <c r="B65" s="416"/>
      <c r="C65" s="83">
        <f t="array" ref="C65:M89">[1]gsby250200!$D$1355:$N$1379</f>
        <v>0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132">
        <v>0</v>
      </c>
      <c r="L65" s="130">
        <v>0</v>
      </c>
      <c r="M65" s="37">
        <v>0</v>
      </c>
    </row>
    <row r="66" spans="1:13" x14ac:dyDescent="0.2">
      <c r="A66" s="416" t="s">
        <v>660</v>
      </c>
      <c r="B66" s="416"/>
      <c r="C66" s="83">
        <v>0</v>
      </c>
      <c r="D66" s="83">
        <v>0</v>
      </c>
      <c r="E66" s="83">
        <v>0</v>
      </c>
      <c r="F66" s="83">
        <v>0</v>
      </c>
      <c r="G66" s="83">
        <v>0</v>
      </c>
      <c r="H66" s="83">
        <v>0</v>
      </c>
      <c r="I66" s="83">
        <v>0</v>
      </c>
      <c r="J66" s="83">
        <v>0</v>
      </c>
      <c r="K66" s="132">
        <v>0</v>
      </c>
      <c r="L66" s="130">
        <v>0</v>
      </c>
      <c r="M66" s="37">
        <v>0</v>
      </c>
    </row>
    <row r="67" spans="1:13" x14ac:dyDescent="0.2">
      <c r="A67" s="416" t="s">
        <v>661</v>
      </c>
      <c r="B67" s="416"/>
      <c r="C67" s="83">
        <v>0</v>
      </c>
      <c r="D67" s="83">
        <v>0</v>
      </c>
      <c r="E67" s="83">
        <v>0</v>
      </c>
      <c r="F67" s="83">
        <v>0</v>
      </c>
      <c r="G67" s="83">
        <v>0</v>
      </c>
      <c r="H67" s="83">
        <v>0</v>
      </c>
      <c r="I67" s="83">
        <v>0</v>
      </c>
      <c r="J67" s="83">
        <v>0</v>
      </c>
      <c r="K67" s="132">
        <v>0</v>
      </c>
      <c r="L67" s="130">
        <v>0</v>
      </c>
      <c r="M67" s="37">
        <v>0</v>
      </c>
    </row>
    <row r="68" spans="1:13" x14ac:dyDescent="0.2">
      <c r="A68" s="416" t="s">
        <v>241</v>
      </c>
      <c r="B68" s="416"/>
      <c r="C68" s="83">
        <v>0</v>
      </c>
      <c r="D68" s="83">
        <v>0</v>
      </c>
      <c r="E68" s="83">
        <v>0</v>
      </c>
      <c r="F68" s="83">
        <v>0</v>
      </c>
      <c r="G68" s="83">
        <v>0</v>
      </c>
      <c r="H68" s="83">
        <v>0</v>
      </c>
      <c r="I68" s="83">
        <v>0</v>
      </c>
      <c r="J68" s="83">
        <v>0</v>
      </c>
      <c r="K68" s="132">
        <v>0</v>
      </c>
      <c r="L68" s="130">
        <v>0</v>
      </c>
      <c r="M68" s="37">
        <v>0</v>
      </c>
    </row>
    <row r="69" spans="1:13" ht="11.25" customHeight="1" x14ac:dyDescent="0.2">
      <c r="A69" s="416" t="s">
        <v>662</v>
      </c>
      <c r="B69" s="416"/>
      <c r="C69" s="83">
        <v>0</v>
      </c>
      <c r="D69" s="83">
        <v>0</v>
      </c>
      <c r="E69" s="83">
        <v>0</v>
      </c>
      <c r="F69" s="83">
        <v>0</v>
      </c>
      <c r="G69" s="83">
        <v>0</v>
      </c>
      <c r="H69" s="83">
        <v>0</v>
      </c>
      <c r="I69" s="83">
        <v>0</v>
      </c>
      <c r="J69" s="83">
        <v>0</v>
      </c>
      <c r="K69" s="132">
        <v>0</v>
      </c>
      <c r="L69" s="130">
        <v>0</v>
      </c>
      <c r="M69" s="37">
        <v>0</v>
      </c>
    </row>
    <row r="70" spans="1:13" ht="11.25" customHeight="1" x14ac:dyDescent="0.2">
      <c r="A70" s="416" t="s">
        <v>663</v>
      </c>
      <c r="B70" s="416"/>
      <c r="C70" s="83">
        <v>0</v>
      </c>
      <c r="D70" s="83">
        <v>0</v>
      </c>
      <c r="E70" s="83">
        <v>0</v>
      </c>
      <c r="F70" s="83">
        <v>0</v>
      </c>
      <c r="G70" s="83">
        <v>0</v>
      </c>
      <c r="H70" s="83">
        <v>0</v>
      </c>
      <c r="I70" s="83">
        <v>0</v>
      </c>
      <c r="J70" s="83">
        <v>0</v>
      </c>
      <c r="K70" s="132">
        <v>0</v>
      </c>
      <c r="L70" s="130">
        <v>0</v>
      </c>
      <c r="M70" s="37">
        <v>0</v>
      </c>
    </row>
    <row r="71" spans="1:13" ht="11.25" customHeight="1" x14ac:dyDescent="0.2">
      <c r="A71" s="416" t="s">
        <v>664</v>
      </c>
      <c r="B71" s="416"/>
      <c r="C71" s="83">
        <v>0</v>
      </c>
      <c r="D71" s="83">
        <v>0</v>
      </c>
      <c r="E71" s="83">
        <v>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132">
        <v>0</v>
      </c>
      <c r="L71" s="130">
        <v>0</v>
      </c>
      <c r="M71" s="37">
        <v>0</v>
      </c>
    </row>
    <row r="72" spans="1:13" x14ac:dyDescent="0.2">
      <c r="A72" s="416" t="s">
        <v>665</v>
      </c>
      <c r="B72" s="416"/>
      <c r="C72" s="126">
        <v>0</v>
      </c>
      <c r="D72" s="126">
        <v>0</v>
      </c>
      <c r="E72" s="126">
        <v>0</v>
      </c>
      <c r="F72" s="126">
        <v>0</v>
      </c>
      <c r="G72" s="126">
        <v>0</v>
      </c>
      <c r="H72" s="126">
        <v>0</v>
      </c>
      <c r="I72" s="126">
        <v>0</v>
      </c>
      <c r="J72" s="126">
        <v>0</v>
      </c>
      <c r="K72" s="132">
        <v>0</v>
      </c>
      <c r="L72" s="130">
        <v>0</v>
      </c>
      <c r="M72" s="118">
        <v>0</v>
      </c>
    </row>
    <row r="73" spans="1:13" x14ac:dyDescent="0.2">
      <c r="A73" s="416" t="s">
        <v>666</v>
      </c>
      <c r="B73" s="416"/>
      <c r="C73" s="126">
        <v>0</v>
      </c>
      <c r="D73" s="126">
        <v>0</v>
      </c>
      <c r="E73" s="126">
        <v>0</v>
      </c>
      <c r="F73" s="126">
        <v>0</v>
      </c>
      <c r="G73" s="126">
        <v>0</v>
      </c>
      <c r="H73" s="126">
        <v>0</v>
      </c>
      <c r="I73" s="126">
        <v>0</v>
      </c>
      <c r="J73" s="126">
        <v>0</v>
      </c>
      <c r="K73" s="132">
        <v>0</v>
      </c>
      <c r="L73" s="130">
        <v>0</v>
      </c>
      <c r="M73" s="118">
        <v>0</v>
      </c>
    </row>
    <row r="74" spans="1:13" ht="11.25" customHeight="1" x14ac:dyDescent="0.2">
      <c r="A74" s="416" t="s">
        <v>667</v>
      </c>
      <c r="B74" s="416"/>
      <c r="C74" s="126">
        <v>0</v>
      </c>
      <c r="D74" s="126">
        <v>0</v>
      </c>
      <c r="E74" s="126">
        <v>0</v>
      </c>
      <c r="F74" s="126">
        <v>0</v>
      </c>
      <c r="G74" s="126">
        <v>0</v>
      </c>
      <c r="H74" s="126">
        <v>0</v>
      </c>
      <c r="I74" s="126">
        <v>0</v>
      </c>
      <c r="J74" s="126">
        <v>0</v>
      </c>
      <c r="K74" s="132">
        <v>0</v>
      </c>
      <c r="L74" s="130">
        <v>0</v>
      </c>
      <c r="M74" s="118">
        <v>0</v>
      </c>
    </row>
    <row r="75" spans="1:13" x14ac:dyDescent="0.2">
      <c r="A75" s="416" t="s">
        <v>668</v>
      </c>
      <c r="B75" s="416"/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  <c r="J75" s="126">
        <v>0</v>
      </c>
      <c r="K75" s="132">
        <v>0</v>
      </c>
      <c r="L75" s="130">
        <v>0</v>
      </c>
      <c r="M75" s="118">
        <v>0</v>
      </c>
    </row>
    <row r="76" spans="1:13" ht="11.25" customHeight="1" x14ac:dyDescent="0.2">
      <c r="A76" s="416" t="s">
        <v>669</v>
      </c>
      <c r="B76" s="416"/>
      <c r="C76" s="126">
        <v>0</v>
      </c>
      <c r="D76" s="126">
        <v>0</v>
      </c>
      <c r="E76" s="126">
        <v>0</v>
      </c>
      <c r="F76" s="126">
        <v>0</v>
      </c>
      <c r="G76" s="126">
        <v>0</v>
      </c>
      <c r="H76" s="126">
        <v>0</v>
      </c>
      <c r="I76" s="126">
        <v>0</v>
      </c>
      <c r="J76" s="126">
        <v>0</v>
      </c>
      <c r="K76" s="132">
        <v>0</v>
      </c>
      <c r="L76" s="130">
        <v>0</v>
      </c>
      <c r="M76" s="118">
        <v>0</v>
      </c>
    </row>
    <row r="77" spans="1:13" ht="11.25" customHeight="1" x14ac:dyDescent="0.2">
      <c r="A77" s="416" t="s">
        <v>680</v>
      </c>
      <c r="B77" s="416"/>
      <c r="C77" s="126">
        <v>0</v>
      </c>
      <c r="D77" s="126">
        <v>0</v>
      </c>
      <c r="E77" s="126">
        <v>0</v>
      </c>
      <c r="F77" s="126">
        <v>0</v>
      </c>
      <c r="G77" s="126">
        <v>0</v>
      </c>
      <c r="H77" s="126">
        <v>0</v>
      </c>
      <c r="I77" s="126">
        <v>0</v>
      </c>
      <c r="J77" s="126">
        <v>0</v>
      </c>
      <c r="K77" s="132">
        <v>0</v>
      </c>
      <c r="L77" s="130">
        <v>0</v>
      </c>
      <c r="M77" s="118">
        <v>0</v>
      </c>
    </row>
    <row r="78" spans="1:13" x14ac:dyDescent="0.2">
      <c r="A78" s="416" t="s">
        <v>670</v>
      </c>
      <c r="B78" s="416"/>
      <c r="C78" s="126">
        <v>0</v>
      </c>
      <c r="D78" s="126">
        <v>0</v>
      </c>
      <c r="E78" s="126">
        <v>0</v>
      </c>
      <c r="F78" s="126">
        <v>0</v>
      </c>
      <c r="G78" s="126">
        <v>0</v>
      </c>
      <c r="H78" s="126">
        <v>0</v>
      </c>
      <c r="I78" s="126">
        <v>0</v>
      </c>
      <c r="J78" s="126">
        <v>0</v>
      </c>
      <c r="K78" s="132">
        <v>0</v>
      </c>
      <c r="L78" s="130">
        <v>0</v>
      </c>
      <c r="M78" s="118">
        <v>0</v>
      </c>
    </row>
    <row r="79" spans="1:13" ht="11.25" customHeight="1" x14ac:dyDescent="0.2">
      <c r="A79" s="416" t="s">
        <v>671</v>
      </c>
      <c r="B79" s="416"/>
      <c r="C79" s="126">
        <v>0</v>
      </c>
      <c r="D79" s="126">
        <v>0</v>
      </c>
      <c r="E79" s="126">
        <v>0</v>
      </c>
      <c r="F79" s="126">
        <v>0</v>
      </c>
      <c r="G79" s="126">
        <v>0</v>
      </c>
      <c r="H79" s="126">
        <v>0</v>
      </c>
      <c r="I79" s="126">
        <v>0</v>
      </c>
      <c r="J79" s="126">
        <v>0</v>
      </c>
      <c r="K79" s="132">
        <v>0</v>
      </c>
      <c r="L79" s="130">
        <v>0</v>
      </c>
      <c r="M79" s="118">
        <v>0</v>
      </c>
    </row>
    <row r="80" spans="1:13" ht="11.25" customHeight="1" x14ac:dyDescent="0.2">
      <c r="A80" s="416" t="s">
        <v>672</v>
      </c>
      <c r="B80" s="416"/>
      <c r="C80" s="126">
        <v>0</v>
      </c>
      <c r="D80" s="126">
        <v>0</v>
      </c>
      <c r="E80" s="126">
        <v>0</v>
      </c>
      <c r="F80" s="126">
        <v>0</v>
      </c>
      <c r="G80" s="126">
        <v>0</v>
      </c>
      <c r="H80" s="126">
        <v>0</v>
      </c>
      <c r="I80" s="126">
        <v>0</v>
      </c>
      <c r="J80" s="126">
        <v>0</v>
      </c>
      <c r="K80" s="132">
        <v>0</v>
      </c>
      <c r="L80" s="130">
        <v>0</v>
      </c>
      <c r="M80" s="118">
        <v>0</v>
      </c>
    </row>
    <row r="81" spans="1:13" x14ac:dyDescent="0.2">
      <c r="A81" s="416" t="s">
        <v>673</v>
      </c>
      <c r="B81" s="416"/>
      <c r="C81" s="126">
        <v>0</v>
      </c>
      <c r="D81" s="126">
        <v>0</v>
      </c>
      <c r="E81" s="126">
        <v>0</v>
      </c>
      <c r="F81" s="126">
        <v>0</v>
      </c>
      <c r="G81" s="126">
        <v>0</v>
      </c>
      <c r="H81" s="126">
        <v>0</v>
      </c>
      <c r="I81" s="126">
        <v>0</v>
      </c>
      <c r="J81" s="126">
        <v>0</v>
      </c>
      <c r="K81" s="132">
        <v>0</v>
      </c>
      <c r="L81" s="130">
        <v>0</v>
      </c>
      <c r="M81" s="118">
        <v>0</v>
      </c>
    </row>
    <row r="82" spans="1:13" ht="11.25" customHeight="1" x14ac:dyDescent="0.2">
      <c r="A82" s="416" t="s">
        <v>674</v>
      </c>
      <c r="B82" s="416"/>
      <c r="C82" s="126">
        <v>0</v>
      </c>
      <c r="D82" s="126">
        <v>0</v>
      </c>
      <c r="E82" s="126">
        <v>0</v>
      </c>
      <c r="F82" s="126">
        <v>0</v>
      </c>
      <c r="G82" s="126">
        <v>0</v>
      </c>
      <c r="H82" s="126">
        <v>0</v>
      </c>
      <c r="I82" s="126">
        <v>0</v>
      </c>
      <c r="J82" s="126">
        <v>0</v>
      </c>
      <c r="K82" s="132">
        <v>0</v>
      </c>
      <c r="L82" s="130">
        <v>0</v>
      </c>
      <c r="M82" s="118">
        <v>0</v>
      </c>
    </row>
    <row r="83" spans="1:13" x14ac:dyDescent="0.2">
      <c r="A83" s="416" t="s">
        <v>675</v>
      </c>
      <c r="B83" s="416"/>
      <c r="C83" s="126">
        <v>0</v>
      </c>
      <c r="D83" s="126">
        <v>0</v>
      </c>
      <c r="E83" s="126">
        <v>0</v>
      </c>
      <c r="F83" s="126">
        <v>0</v>
      </c>
      <c r="G83" s="126">
        <v>0</v>
      </c>
      <c r="H83" s="126">
        <v>0</v>
      </c>
      <c r="I83" s="126">
        <v>0</v>
      </c>
      <c r="J83" s="126">
        <v>0</v>
      </c>
      <c r="K83" s="132">
        <v>0</v>
      </c>
      <c r="L83" s="130">
        <v>0</v>
      </c>
      <c r="M83" s="118">
        <v>0</v>
      </c>
    </row>
    <row r="84" spans="1:13" x14ac:dyDescent="0.2">
      <c r="A84" s="416" t="s">
        <v>676</v>
      </c>
      <c r="B84" s="416"/>
      <c r="C84" s="126">
        <v>0</v>
      </c>
      <c r="D84" s="126">
        <v>0</v>
      </c>
      <c r="E84" s="126">
        <v>0</v>
      </c>
      <c r="F84" s="126">
        <v>0</v>
      </c>
      <c r="G84" s="126">
        <v>0</v>
      </c>
      <c r="H84" s="126">
        <v>0</v>
      </c>
      <c r="I84" s="126">
        <v>0</v>
      </c>
      <c r="J84" s="126">
        <v>0</v>
      </c>
      <c r="K84" s="132">
        <v>0</v>
      </c>
      <c r="L84" s="130">
        <v>0</v>
      </c>
      <c r="M84" s="118">
        <v>0</v>
      </c>
    </row>
    <row r="85" spans="1:13" ht="11.25" customHeight="1" x14ac:dyDescent="0.2">
      <c r="A85" s="416" t="s">
        <v>677</v>
      </c>
      <c r="B85" s="416"/>
      <c r="C85" s="126">
        <v>0</v>
      </c>
      <c r="D85" s="126">
        <v>0</v>
      </c>
      <c r="E85" s="126">
        <v>0</v>
      </c>
      <c r="F85" s="126">
        <v>0</v>
      </c>
      <c r="G85" s="126">
        <v>0</v>
      </c>
      <c r="H85" s="126">
        <v>0</v>
      </c>
      <c r="I85" s="126">
        <v>0</v>
      </c>
      <c r="J85" s="126">
        <v>0</v>
      </c>
      <c r="K85" s="132">
        <v>0</v>
      </c>
      <c r="L85" s="130">
        <v>0</v>
      </c>
      <c r="M85" s="118">
        <v>0</v>
      </c>
    </row>
    <row r="86" spans="1:13" x14ac:dyDescent="0.2">
      <c r="A86" s="416" t="s">
        <v>678</v>
      </c>
      <c r="B86" s="416"/>
      <c r="C86" s="126">
        <v>0</v>
      </c>
      <c r="D86" s="126">
        <v>0</v>
      </c>
      <c r="E86" s="126">
        <v>0</v>
      </c>
      <c r="F86" s="126">
        <v>0</v>
      </c>
      <c r="G86" s="126">
        <v>0</v>
      </c>
      <c r="H86" s="126">
        <v>0</v>
      </c>
      <c r="I86" s="126">
        <v>0</v>
      </c>
      <c r="J86" s="126">
        <v>0</v>
      </c>
      <c r="K86" s="132">
        <v>0</v>
      </c>
      <c r="L86" s="130">
        <v>0</v>
      </c>
      <c r="M86" s="118">
        <v>0</v>
      </c>
    </row>
    <row r="87" spans="1:13" x14ac:dyDescent="0.2">
      <c r="A87" s="416" t="s">
        <v>679</v>
      </c>
      <c r="B87" s="416"/>
      <c r="C87" s="126">
        <v>0</v>
      </c>
      <c r="D87" s="126">
        <v>0</v>
      </c>
      <c r="E87" s="126">
        <v>0</v>
      </c>
      <c r="F87" s="126">
        <v>0</v>
      </c>
      <c r="G87" s="126">
        <v>0</v>
      </c>
      <c r="H87" s="126">
        <v>0</v>
      </c>
      <c r="I87" s="126">
        <v>0</v>
      </c>
      <c r="J87" s="126">
        <v>0</v>
      </c>
      <c r="K87" s="132">
        <v>0</v>
      </c>
      <c r="L87" s="130">
        <v>0</v>
      </c>
      <c r="M87" s="118">
        <v>0</v>
      </c>
    </row>
    <row r="88" spans="1:13" x14ac:dyDescent="0.2">
      <c r="A88" s="416" t="s">
        <v>3</v>
      </c>
      <c r="B88" s="416"/>
      <c r="C88" s="126">
        <v>0</v>
      </c>
      <c r="D88" s="126">
        <v>0</v>
      </c>
      <c r="E88" s="126">
        <v>0</v>
      </c>
      <c r="F88" s="126">
        <v>0</v>
      </c>
      <c r="G88" s="126">
        <v>0</v>
      </c>
      <c r="H88" s="126">
        <v>0</v>
      </c>
      <c r="I88" s="126">
        <v>0</v>
      </c>
      <c r="J88" s="126">
        <v>0</v>
      </c>
      <c r="K88" s="132">
        <v>0</v>
      </c>
      <c r="L88" s="130">
        <v>0</v>
      </c>
      <c r="M88" s="118">
        <v>0</v>
      </c>
    </row>
    <row r="89" spans="1:13" x14ac:dyDescent="0.2">
      <c r="A89" s="419" t="s">
        <v>18</v>
      </c>
      <c r="B89" s="419"/>
      <c r="C89" s="38">
        <v>0</v>
      </c>
      <c r="D89" s="38">
        <v>0</v>
      </c>
      <c r="E89" s="38">
        <v>0</v>
      </c>
      <c r="F89" s="38">
        <v>0</v>
      </c>
      <c r="G89" s="38">
        <v>0</v>
      </c>
      <c r="H89" s="38">
        <v>0</v>
      </c>
      <c r="I89" s="38">
        <v>0</v>
      </c>
      <c r="J89" s="38">
        <v>0</v>
      </c>
      <c r="K89" s="38">
        <v>0</v>
      </c>
      <c r="L89" s="38">
        <v>0</v>
      </c>
      <c r="M89" s="38">
        <v>0</v>
      </c>
    </row>
    <row r="90" spans="1:13" x14ac:dyDescent="0.2">
      <c r="A90" s="11" t="s">
        <v>28</v>
      </c>
    </row>
    <row r="91" spans="1:13" x14ac:dyDescent="0.2">
      <c r="A91" s="11" t="s">
        <v>563</v>
      </c>
    </row>
  </sheetData>
  <mergeCells count="81">
    <mergeCell ref="A77:B77"/>
    <mergeCell ref="A68:B68"/>
    <mergeCell ref="A69:B69"/>
    <mergeCell ref="A76:B76"/>
    <mergeCell ref="A75:B75"/>
    <mergeCell ref="A70:B70"/>
    <mergeCell ref="A71:B71"/>
    <mergeCell ref="A73:B73"/>
    <mergeCell ref="A74:B74"/>
    <mergeCell ref="A72:B72"/>
    <mergeCell ref="A25:B25"/>
    <mergeCell ref="A26:B26"/>
    <mergeCell ref="A28:A29"/>
    <mergeCell ref="A88:B88"/>
    <mergeCell ref="A89:B89"/>
    <mergeCell ref="A78:B78"/>
    <mergeCell ref="A79:B79"/>
    <mergeCell ref="A80:B80"/>
    <mergeCell ref="A84:B84"/>
    <mergeCell ref="A85:B85"/>
    <mergeCell ref="A86:B86"/>
    <mergeCell ref="A87:B87"/>
    <mergeCell ref="A81:B81"/>
    <mergeCell ref="A82:B82"/>
    <mergeCell ref="A83:B83"/>
    <mergeCell ref="A63:B64"/>
    <mergeCell ref="A10:B10"/>
    <mergeCell ref="A11:B11"/>
    <mergeCell ref="A12:B12"/>
    <mergeCell ref="A13:B13"/>
    <mergeCell ref="A23:B23"/>
    <mergeCell ref="A27:B27"/>
    <mergeCell ref="A17:B17"/>
    <mergeCell ref="A67:B67"/>
    <mergeCell ref="A65:B65"/>
    <mergeCell ref="A66:B66"/>
    <mergeCell ref="A33:B34"/>
    <mergeCell ref="A46:B46"/>
    <mergeCell ref="A47:B47"/>
    <mergeCell ref="A48:B48"/>
    <mergeCell ref="A49:B49"/>
    <mergeCell ref="A50:B50"/>
    <mergeCell ref="A58:A59"/>
    <mergeCell ref="A51:B51"/>
    <mergeCell ref="A52:B52"/>
    <mergeCell ref="A53:B53"/>
    <mergeCell ref="A24:B24"/>
    <mergeCell ref="L3:M3"/>
    <mergeCell ref="A20:B20"/>
    <mergeCell ref="A21:B21"/>
    <mergeCell ref="A22:B22"/>
    <mergeCell ref="A15:B15"/>
    <mergeCell ref="A16:B16"/>
    <mergeCell ref="A19:B19"/>
    <mergeCell ref="A18:B18"/>
    <mergeCell ref="A7:B7"/>
    <mergeCell ref="A8:B8"/>
    <mergeCell ref="C3:K3"/>
    <mergeCell ref="A3:B4"/>
    <mergeCell ref="A5:B5"/>
    <mergeCell ref="A6:B6"/>
    <mergeCell ref="A14:B14"/>
    <mergeCell ref="A9:B9"/>
    <mergeCell ref="A45:B45"/>
    <mergeCell ref="L33:M33"/>
    <mergeCell ref="A35:B35"/>
    <mergeCell ref="A36:B36"/>
    <mergeCell ref="A37:B37"/>
    <mergeCell ref="A38:B38"/>
    <mergeCell ref="A39:B39"/>
    <mergeCell ref="C33:K33"/>
    <mergeCell ref="A40:B40"/>
    <mergeCell ref="A41:B41"/>
    <mergeCell ref="A42:B42"/>
    <mergeCell ref="A43:B43"/>
    <mergeCell ref="A44:B44"/>
    <mergeCell ref="C63:M63"/>
    <mergeCell ref="A54:B54"/>
    <mergeCell ref="A55:B55"/>
    <mergeCell ref="A56:B56"/>
    <mergeCell ref="A57:B57"/>
  </mergeCells>
  <hyperlinks>
    <hyperlink ref="A1" location="Inhalt!A1" display="Inhalt!A1" xr:uid="{00000000-0004-0000-4400-000000000000}"/>
  </hyperlinks>
  <pageMargins left="0.39374999999999999" right="0.19652777777777777" top="0.39374999999999999" bottom="0.39374999999999999" header="0.19652777777777777" footer="0.19652777777777777"/>
  <pageSetup paperSize="9" scale="80" firstPageNumber="0" fitToHeight="0" orientation="landscape" horizontalDpi="300" verticalDpi="300" r:id="rId1"/>
  <headerFooter alignWithMargins="0"/>
  <rowBreaks count="1" manualBreakCount="1">
    <brk id="62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 codeName="Tabelle71"/>
  <dimension ref="A1:W126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15.42578125" style="10" customWidth="1"/>
    <col min="2" max="2" width="22.5703125" style="10" customWidth="1"/>
    <col min="3" max="11" width="13.85546875" style="116" customWidth="1"/>
    <col min="12" max="13" width="10.140625" style="116" customWidth="1"/>
    <col min="14" max="22" width="11.85546875" style="116" customWidth="1"/>
    <col min="23" max="23" width="11.140625" style="116" customWidth="1"/>
    <col min="24" max="16384" width="11.42578125" style="10"/>
  </cols>
  <sheetData>
    <row r="1" spans="1:23" x14ac:dyDescent="0.2">
      <c r="A1" s="188" t="str">
        <f>Inhalt!B46</f>
        <v>Z1_08</v>
      </c>
      <c r="B1" s="15" t="str">
        <f>Inhalt!C46</f>
        <v>: Kontaktgründe + Substanzkonsum</v>
      </c>
    </row>
    <row r="3" spans="1:23" ht="12.75" x14ac:dyDescent="0.2">
      <c r="A3" s="378" t="s">
        <v>571</v>
      </c>
      <c r="B3" s="454"/>
      <c r="C3" s="348" t="s">
        <v>570</v>
      </c>
      <c r="D3" s="353"/>
      <c r="E3" s="353"/>
      <c r="F3" s="353"/>
      <c r="G3" s="353"/>
      <c r="H3" s="353"/>
      <c r="I3" s="353"/>
      <c r="J3" s="353"/>
      <c r="K3" s="353"/>
      <c r="L3" s="348" t="s">
        <v>0</v>
      </c>
      <c r="M3" s="353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33.75" x14ac:dyDescent="0.2">
      <c r="A4" s="382"/>
      <c r="B4" s="383"/>
      <c r="C4" s="128" t="s">
        <v>478</v>
      </c>
      <c r="D4" s="128" t="s">
        <v>479</v>
      </c>
      <c r="E4" s="128" t="s">
        <v>480</v>
      </c>
      <c r="F4" s="128" t="s">
        <v>481</v>
      </c>
      <c r="G4" s="128" t="s">
        <v>482</v>
      </c>
      <c r="H4" s="129" t="s">
        <v>483</v>
      </c>
      <c r="I4" s="128" t="s">
        <v>484</v>
      </c>
      <c r="J4" s="128" t="s">
        <v>485</v>
      </c>
      <c r="K4" s="128" t="s">
        <v>486</v>
      </c>
      <c r="L4" s="127" t="s">
        <v>1</v>
      </c>
      <c r="M4" s="127" t="s">
        <v>2</v>
      </c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2.75" x14ac:dyDescent="0.2">
      <c r="A5" s="453" t="s">
        <v>468</v>
      </c>
      <c r="B5" s="339"/>
      <c r="C5" s="24" t="str">
        <f t="shared" ref="C5:K5" si="0">IF($L5=0,"",C73/$L5)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9">
        <f t="shared" ref="L5:L6" si="1">M73-L73</f>
        <v>0</v>
      </c>
      <c r="M5" s="30" t="str">
        <f>IF(L$32=0,"",L5/L$32)</f>
        <v/>
      </c>
    </row>
    <row r="6" spans="1:23" ht="12.75" x14ac:dyDescent="0.2">
      <c r="A6" s="453" t="s">
        <v>469</v>
      </c>
      <c r="B6" s="339"/>
      <c r="C6" s="24" t="str">
        <f t="shared" ref="C6:K6" si="2">IF($L6=0,"",C74/$L6)</f>
        <v/>
      </c>
      <c r="D6" s="24" t="str">
        <f t="shared" si="2"/>
        <v/>
      </c>
      <c r="E6" s="24" t="str">
        <f t="shared" si="2"/>
        <v/>
      </c>
      <c r="F6" s="24" t="str">
        <f t="shared" si="2"/>
        <v/>
      </c>
      <c r="G6" s="24" t="str">
        <f t="shared" si="2"/>
        <v/>
      </c>
      <c r="H6" s="24" t="str">
        <f t="shared" si="2"/>
        <v/>
      </c>
      <c r="I6" s="24" t="str">
        <f t="shared" si="2"/>
        <v/>
      </c>
      <c r="J6" s="24" t="str">
        <f t="shared" si="2"/>
        <v/>
      </c>
      <c r="K6" s="24" t="str">
        <f t="shared" si="2"/>
        <v/>
      </c>
      <c r="L6" s="29">
        <f t="shared" si="1"/>
        <v>0</v>
      </c>
      <c r="M6" s="30" t="str">
        <f>IF(L$32=0,"",L6/L$32)</f>
        <v/>
      </c>
    </row>
    <row r="7" spans="1:23" ht="12.75" x14ac:dyDescent="0.2">
      <c r="A7" s="453" t="s">
        <v>470</v>
      </c>
      <c r="B7" s="339"/>
      <c r="C7" s="24" t="str">
        <f t="shared" ref="C7:K7" si="3">IF($L7=0,"",C75/$L7)</f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9">
        <f t="shared" ref="L7:L31" si="4">M75-L75</f>
        <v>0</v>
      </c>
      <c r="M7" s="30" t="str">
        <f t="shared" ref="M7:M31" si="5">IF(L$32=0,"",L7/L$32)</f>
        <v/>
      </c>
    </row>
    <row r="8" spans="1:23" ht="12.75" x14ac:dyDescent="0.2">
      <c r="A8" s="453" t="s">
        <v>471</v>
      </c>
      <c r="B8" s="339"/>
      <c r="C8" s="24" t="str">
        <f t="shared" ref="C8:K8" si="6">IF($L8=0,"",C76/$L8)</f>
        <v/>
      </c>
      <c r="D8" s="24" t="str">
        <f t="shared" si="6"/>
        <v/>
      </c>
      <c r="E8" s="24" t="str">
        <f t="shared" si="6"/>
        <v/>
      </c>
      <c r="F8" s="24" t="str">
        <f t="shared" si="6"/>
        <v/>
      </c>
      <c r="G8" s="24" t="str">
        <f t="shared" si="6"/>
        <v/>
      </c>
      <c r="H8" s="24" t="str">
        <f t="shared" si="6"/>
        <v/>
      </c>
      <c r="I8" s="24" t="str">
        <f t="shared" si="6"/>
        <v/>
      </c>
      <c r="J8" s="24" t="str">
        <f t="shared" si="6"/>
        <v/>
      </c>
      <c r="K8" s="24" t="str">
        <f t="shared" si="6"/>
        <v/>
      </c>
      <c r="L8" s="29">
        <f t="shared" si="4"/>
        <v>0</v>
      </c>
      <c r="M8" s="30" t="str">
        <f t="shared" si="5"/>
        <v/>
      </c>
    </row>
    <row r="9" spans="1:23" ht="12.75" x14ac:dyDescent="0.2">
      <c r="A9" s="453" t="s">
        <v>739</v>
      </c>
      <c r="B9" s="339"/>
      <c r="C9" s="24" t="str">
        <f t="shared" ref="C9:K9" si="7">IF($L9=0,"",C77/$L9)</f>
        <v/>
      </c>
      <c r="D9" s="24" t="str">
        <f t="shared" si="7"/>
        <v/>
      </c>
      <c r="E9" s="24" t="str">
        <f t="shared" si="7"/>
        <v/>
      </c>
      <c r="F9" s="24" t="str">
        <f t="shared" si="7"/>
        <v/>
      </c>
      <c r="G9" s="24" t="str">
        <f t="shared" si="7"/>
        <v/>
      </c>
      <c r="H9" s="24" t="str">
        <f t="shared" si="7"/>
        <v/>
      </c>
      <c r="I9" s="24" t="str">
        <f t="shared" si="7"/>
        <v/>
      </c>
      <c r="J9" s="24" t="str">
        <f t="shared" si="7"/>
        <v/>
      </c>
      <c r="K9" s="24" t="str">
        <f t="shared" si="7"/>
        <v/>
      </c>
      <c r="L9" s="29">
        <f t="shared" si="4"/>
        <v>0</v>
      </c>
      <c r="M9" s="30" t="str">
        <f t="shared" si="5"/>
        <v/>
      </c>
    </row>
    <row r="10" spans="1:23" ht="12.75" x14ac:dyDescent="0.2">
      <c r="A10" s="453" t="s">
        <v>740</v>
      </c>
      <c r="B10" s="339"/>
      <c r="C10" s="24" t="str">
        <f t="shared" ref="C10:K10" si="8">IF($L10=0,"",C78/$L10)</f>
        <v/>
      </c>
      <c r="D10" s="24" t="str">
        <f t="shared" si="8"/>
        <v/>
      </c>
      <c r="E10" s="24" t="str">
        <f t="shared" si="8"/>
        <v/>
      </c>
      <c r="F10" s="24" t="str">
        <f t="shared" si="8"/>
        <v/>
      </c>
      <c r="G10" s="24" t="str">
        <f t="shared" si="8"/>
        <v/>
      </c>
      <c r="H10" s="24" t="str">
        <f t="shared" si="8"/>
        <v/>
      </c>
      <c r="I10" s="24" t="str">
        <f t="shared" si="8"/>
        <v/>
      </c>
      <c r="J10" s="24" t="str">
        <f t="shared" si="8"/>
        <v/>
      </c>
      <c r="K10" s="24" t="str">
        <f t="shared" si="8"/>
        <v/>
      </c>
      <c r="L10" s="29">
        <f t="shared" si="4"/>
        <v>0</v>
      </c>
      <c r="M10" s="30" t="str">
        <f t="shared" si="5"/>
        <v/>
      </c>
    </row>
    <row r="11" spans="1:23" ht="12.75" x14ac:dyDescent="0.2">
      <c r="A11" s="453" t="s">
        <v>741</v>
      </c>
      <c r="B11" s="339"/>
      <c r="C11" s="24" t="str">
        <f t="shared" ref="C11:K11" si="9">IF($L11=0,"",C79/$L11)</f>
        <v/>
      </c>
      <c r="D11" s="24" t="str">
        <f t="shared" si="9"/>
        <v/>
      </c>
      <c r="E11" s="24" t="str">
        <f t="shared" si="9"/>
        <v/>
      </c>
      <c r="F11" s="24" t="str">
        <f t="shared" si="9"/>
        <v/>
      </c>
      <c r="G11" s="24" t="str">
        <f t="shared" si="9"/>
        <v/>
      </c>
      <c r="H11" s="24" t="str">
        <f t="shared" si="9"/>
        <v/>
      </c>
      <c r="I11" s="24" t="str">
        <f t="shared" si="9"/>
        <v/>
      </c>
      <c r="J11" s="24" t="str">
        <f t="shared" si="9"/>
        <v/>
      </c>
      <c r="K11" s="24" t="str">
        <f t="shared" si="9"/>
        <v/>
      </c>
      <c r="L11" s="29">
        <f t="shared" si="4"/>
        <v>0</v>
      </c>
      <c r="M11" s="30" t="str">
        <f t="shared" si="5"/>
        <v/>
      </c>
    </row>
    <row r="12" spans="1:23" ht="12.75" x14ac:dyDescent="0.2">
      <c r="A12" s="453" t="s">
        <v>742</v>
      </c>
      <c r="B12" s="339"/>
      <c r="C12" s="24" t="str">
        <f t="shared" ref="C12:K12" si="10">IF($L12=0,"",C80/$L12)</f>
        <v/>
      </c>
      <c r="D12" s="24" t="str">
        <f t="shared" si="10"/>
        <v/>
      </c>
      <c r="E12" s="24" t="str">
        <f t="shared" si="10"/>
        <v/>
      </c>
      <c r="F12" s="24" t="str">
        <f t="shared" si="10"/>
        <v/>
      </c>
      <c r="G12" s="24" t="str">
        <f t="shared" si="10"/>
        <v/>
      </c>
      <c r="H12" s="24" t="str">
        <f t="shared" si="10"/>
        <v/>
      </c>
      <c r="I12" s="24" t="str">
        <f t="shared" si="10"/>
        <v/>
      </c>
      <c r="J12" s="24" t="str">
        <f t="shared" si="10"/>
        <v/>
      </c>
      <c r="K12" s="24" t="str">
        <f t="shared" si="10"/>
        <v/>
      </c>
      <c r="L12" s="29">
        <f t="shared" si="4"/>
        <v>0</v>
      </c>
      <c r="M12" s="30" t="str">
        <f t="shared" si="5"/>
        <v/>
      </c>
    </row>
    <row r="13" spans="1:23" ht="12.75" x14ac:dyDescent="0.2">
      <c r="A13" s="453" t="s">
        <v>743</v>
      </c>
      <c r="B13" s="339"/>
      <c r="C13" s="24" t="str">
        <f t="shared" ref="C13:K13" si="11">IF($L13=0,"",C81/$L13)</f>
        <v/>
      </c>
      <c r="D13" s="24" t="str">
        <f t="shared" si="11"/>
        <v/>
      </c>
      <c r="E13" s="24" t="str">
        <f t="shared" si="11"/>
        <v/>
      </c>
      <c r="F13" s="24" t="str">
        <f t="shared" si="11"/>
        <v/>
      </c>
      <c r="G13" s="24" t="str">
        <f t="shared" si="11"/>
        <v/>
      </c>
      <c r="H13" s="24" t="str">
        <f t="shared" si="11"/>
        <v/>
      </c>
      <c r="I13" s="24" t="str">
        <f t="shared" si="11"/>
        <v/>
      </c>
      <c r="J13" s="24" t="str">
        <f t="shared" si="11"/>
        <v/>
      </c>
      <c r="K13" s="24" t="str">
        <f t="shared" si="11"/>
        <v/>
      </c>
      <c r="L13" s="29">
        <f t="shared" si="4"/>
        <v>0</v>
      </c>
      <c r="M13" s="30" t="str">
        <f t="shared" si="5"/>
        <v/>
      </c>
    </row>
    <row r="14" spans="1:23" ht="12.75" x14ac:dyDescent="0.2">
      <c r="A14" s="453" t="s">
        <v>472</v>
      </c>
      <c r="B14" s="339"/>
      <c r="C14" s="24" t="str">
        <f t="shared" ref="C14:K14" si="12">IF($L14=0,"",C82/$L14)</f>
        <v/>
      </c>
      <c r="D14" s="24" t="str">
        <f t="shared" si="12"/>
        <v/>
      </c>
      <c r="E14" s="24" t="str">
        <f t="shared" si="12"/>
        <v/>
      </c>
      <c r="F14" s="24" t="str">
        <f t="shared" si="12"/>
        <v/>
      </c>
      <c r="G14" s="24" t="str">
        <f t="shared" si="12"/>
        <v/>
      </c>
      <c r="H14" s="24" t="str">
        <f t="shared" si="12"/>
        <v/>
      </c>
      <c r="I14" s="24" t="str">
        <f t="shared" si="12"/>
        <v/>
      </c>
      <c r="J14" s="24" t="str">
        <f t="shared" si="12"/>
        <v/>
      </c>
      <c r="K14" s="24" t="str">
        <f t="shared" si="12"/>
        <v/>
      </c>
      <c r="L14" s="29">
        <f t="shared" si="4"/>
        <v>0</v>
      </c>
      <c r="M14" s="30" t="str">
        <f t="shared" si="5"/>
        <v/>
      </c>
    </row>
    <row r="15" spans="1:23" ht="12.75" x14ac:dyDescent="0.2">
      <c r="A15" s="453" t="s">
        <v>744</v>
      </c>
      <c r="B15" s="339"/>
      <c r="C15" s="24" t="str">
        <f t="shared" ref="C15:K15" si="13">IF($L15=0,"",C83/$L15)</f>
        <v/>
      </c>
      <c r="D15" s="24" t="str">
        <f t="shared" si="13"/>
        <v/>
      </c>
      <c r="E15" s="24" t="str">
        <f t="shared" si="13"/>
        <v/>
      </c>
      <c r="F15" s="24" t="str">
        <f t="shared" si="13"/>
        <v/>
      </c>
      <c r="G15" s="24" t="str">
        <f t="shared" si="13"/>
        <v/>
      </c>
      <c r="H15" s="24" t="str">
        <f t="shared" si="13"/>
        <v/>
      </c>
      <c r="I15" s="24" t="str">
        <f t="shared" si="13"/>
        <v/>
      </c>
      <c r="J15" s="24" t="str">
        <f t="shared" si="13"/>
        <v/>
      </c>
      <c r="K15" s="24" t="str">
        <f t="shared" si="13"/>
        <v/>
      </c>
      <c r="L15" s="29">
        <f t="shared" si="4"/>
        <v>0</v>
      </c>
      <c r="M15" s="30" t="str">
        <f t="shared" si="5"/>
        <v/>
      </c>
    </row>
    <row r="16" spans="1:23" ht="12.75" x14ac:dyDescent="0.2">
      <c r="A16" s="453" t="s">
        <v>745</v>
      </c>
      <c r="B16" s="339"/>
      <c r="C16" s="24" t="str">
        <f t="shared" ref="C16:K16" si="14">IF($L16=0,"",C84/$L16)</f>
        <v/>
      </c>
      <c r="D16" s="24" t="str">
        <f t="shared" si="14"/>
        <v/>
      </c>
      <c r="E16" s="24" t="str">
        <f t="shared" si="14"/>
        <v/>
      </c>
      <c r="F16" s="24" t="str">
        <f t="shared" si="14"/>
        <v/>
      </c>
      <c r="G16" s="24" t="str">
        <f t="shared" si="14"/>
        <v/>
      </c>
      <c r="H16" s="24" t="str">
        <f t="shared" si="14"/>
        <v/>
      </c>
      <c r="I16" s="24" t="str">
        <f t="shared" si="14"/>
        <v/>
      </c>
      <c r="J16" s="24" t="str">
        <f t="shared" si="14"/>
        <v/>
      </c>
      <c r="K16" s="24" t="str">
        <f t="shared" si="14"/>
        <v/>
      </c>
      <c r="L16" s="29">
        <f t="shared" si="4"/>
        <v>0</v>
      </c>
      <c r="M16" s="30" t="str">
        <f t="shared" si="5"/>
        <v/>
      </c>
    </row>
    <row r="17" spans="1:13" ht="12.75" x14ac:dyDescent="0.2">
      <c r="A17" s="453" t="s">
        <v>473</v>
      </c>
      <c r="B17" s="339"/>
      <c r="C17" s="24" t="str">
        <f t="shared" ref="C17:K17" si="15">IF($L17=0,"",C85/$L17)</f>
        <v/>
      </c>
      <c r="D17" s="24" t="str">
        <f t="shared" si="15"/>
        <v/>
      </c>
      <c r="E17" s="24" t="str">
        <f t="shared" si="15"/>
        <v/>
      </c>
      <c r="F17" s="24" t="str">
        <f t="shared" si="15"/>
        <v/>
      </c>
      <c r="G17" s="24" t="str">
        <f t="shared" si="15"/>
        <v/>
      </c>
      <c r="H17" s="24" t="str">
        <f t="shared" si="15"/>
        <v/>
      </c>
      <c r="I17" s="24" t="str">
        <f t="shared" si="15"/>
        <v/>
      </c>
      <c r="J17" s="24" t="str">
        <f t="shared" si="15"/>
        <v/>
      </c>
      <c r="K17" s="24" t="str">
        <f t="shared" si="15"/>
        <v/>
      </c>
      <c r="L17" s="29">
        <f t="shared" si="4"/>
        <v>0</v>
      </c>
      <c r="M17" s="30" t="str">
        <f t="shared" si="5"/>
        <v/>
      </c>
    </row>
    <row r="18" spans="1:13" ht="12.75" x14ac:dyDescent="0.2">
      <c r="A18" s="453" t="s">
        <v>474</v>
      </c>
      <c r="B18" s="339"/>
      <c r="C18" s="24" t="str">
        <f t="shared" ref="C18:K18" si="16">IF($L18=0,"",C86/$L18)</f>
        <v/>
      </c>
      <c r="D18" s="24" t="str">
        <f t="shared" si="16"/>
        <v/>
      </c>
      <c r="E18" s="24" t="str">
        <f t="shared" si="16"/>
        <v/>
      </c>
      <c r="F18" s="24" t="str">
        <f t="shared" si="16"/>
        <v/>
      </c>
      <c r="G18" s="24" t="str">
        <f t="shared" si="16"/>
        <v/>
      </c>
      <c r="H18" s="24" t="str">
        <f t="shared" si="16"/>
        <v/>
      </c>
      <c r="I18" s="24" t="str">
        <f t="shared" si="16"/>
        <v/>
      </c>
      <c r="J18" s="24" t="str">
        <f t="shared" si="16"/>
        <v/>
      </c>
      <c r="K18" s="24" t="str">
        <f t="shared" si="16"/>
        <v/>
      </c>
      <c r="L18" s="29">
        <f t="shared" si="4"/>
        <v>0</v>
      </c>
      <c r="M18" s="30" t="str">
        <f t="shared" si="5"/>
        <v/>
      </c>
    </row>
    <row r="19" spans="1:13" ht="12.75" x14ac:dyDescent="0.2">
      <c r="A19" s="453" t="s">
        <v>475</v>
      </c>
      <c r="B19" s="339"/>
      <c r="C19" s="24" t="str">
        <f t="shared" ref="C19:K19" si="17">IF($L19=0,"",C87/$L19)</f>
        <v/>
      </c>
      <c r="D19" s="24" t="str">
        <f t="shared" si="17"/>
        <v/>
      </c>
      <c r="E19" s="24" t="str">
        <f t="shared" si="17"/>
        <v/>
      </c>
      <c r="F19" s="24" t="str">
        <f t="shared" si="17"/>
        <v/>
      </c>
      <c r="G19" s="24" t="str">
        <f t="shared" si="17"/>
        <v/>
      </c>
      <c r="H19" s="24" t="str">
        <f t="shared" si="17"/>
        <v/>
      </c>
      <c r="I19" s="24" t="str">
        <f t="shared" si="17"/>
        <v/>
      </c>
      <c r="J19" s="24" t="str">
        <f t="shared" si="17"/>
        <v/>
      </c>
      <c r="K19" s="24" t="str">
        <f t="shared" si="17"/>
        <v/>
      </c>
      <c r="L19" s="29">
        <f t="shared" si="4"/>
        <v>0</v>
      </c>
      <c r="M19" s="30" t="str">
        <f t="shared" si="5"/>
        <v/>
      </c>
    </row>
    <row r="20" spans="1:13" ht="12.75" x14ac:dyDescent="0.2">
      <c r="A20" s="453" t="s">
        <v>746</v>
      </c>
      <c r="B20" s="339"/>
      <c r="C20" s="24" t="str">
        <f t="shared" ref="C20:K20" si="18">IF($L20=0,"",C88/$L20)</f>
        <v/>
      </c>
      <c r="D20" s="24" t="str">
        <f t="shared" si="18"/>
        <v/>
      </c>
      <c r="E20" s="24" t="str">
        <f t="shared" si="18"/>
        <v/>
      </c>
      <c r="F20" s="24" t="str">
        <f t="shared" si="18"/>
        <v/>
      </c>
      <c r="G20" s="24" t="str">
        <f t="shared" si="18"/>
        <v/>
      </c>
      <c r="H20" s="24" t="str">
        <f t="shared" si="18"/>
        <v/>
      </c>
      <c r="I20" s="24" t="str">
        <f t="shared" si="18"/>
        <v/>
      </c>
      <c r="J20" s="24" t="str">
        <f t="shared" si="18"/>
        <v/>
      </c>
      <c r="K20" s="24" t="str">
        <f t="shared" si="18"/>
        <v/>
      </c>
      <c r="L20" s="29">
        <f t="shared" si="4"/>
        <v>0</v>
      </c>
      <c r="M20" s="30" t="str">
        <f t="shared" si="5"/>
        <v/>
      </c>
    </row>
    <row r="21" spans="1:13" ht="12.75" x14ac:dyDescent="0.2">
      <c r="A21" s="453" t="s">
        <v>747</v>
      </c>
      <c r="B21" s="339"/>
      <c r="C21" s="24" t="str">
        <f t="shared" ref="C21:K21" si="19">IF($L21=0,"",C89/$L21)</f>
        <v/>
      </c>
      <c r="D21" s="24" t="str">
        <f t="shared" si="19"/>
        <v/>
      </c>
      <c r="E21" s="24" t="str">
        <f t="shared" si="19"/>
        <v/>
      </c>
      <c r="F21" s="24" t="str">
        <f t="shared" si="19"/>
        <v/>
      </c>
      <c r="G21" s="24" t="str">
        <f t="shared" si="19"/>
        <v/>
      </c>
      <c r="H21" s="24" t="str">
        <f t="shared" si="19"/>
        <v/>
      </c>
      <c r="I21" s="24" t="str">
        <f t="shared" si="19"/>
        <v/>
      </c>
      <c r="J21" s="24" t="str">
        <f t="shared" si="19"/>
        <v/>
      </c>
      <c r="K21" s="24" t="str">
        <f t="shared" si="19"/>
        <v/>
      </c>
      <c r="L21" s="29">
        <f t="shared" si="4"/>
        <v>0</v>
      </c>
      <c r="M21" s="30" t="str">
        <f t="shared" si="5"/>
        <v/>
      </c>
    </row>
    <row r="22" spans="1:13" ht="12.75" x14ac:dyDescent="0.2">
      <c r="A22" s="453" t="s">
        <v>748</v>
      </c>
      <c r="B22" s="339"/>
      <c r="C22" s="24" t="str">
        <f t="shared" ref="C22:K22" si="20">IF($L22=0,"",C90/$L22)</f>
        <v/>
      </c>
      <c r="D22" s="24" t="str">
        <f t="shared" si="20"/>
        <v/>
      </c>
      <c r="E22" s="24" t="str">
        <f t="shared" si="20"/>
        <v/>
      </c>
      <c r="F22" s="24" t="str">
        <f t="shared" si="20"/>
        <v/>
      </c>
      <c r="G22" s="24" t="str">
        <f t="shared" si="20"/>
        <v/>
      </c>
      <c r="H22" s="24" t="str">
        <f t="shared" si="20"/>
        <v/>
      </c>
      <c r="I22" s="24" t="str">
        <f t="shared" si="20"/>
        <v/>
      </c>
      <c r="J22" s="24" t="str">
        <f t="shared" si="20"/>
        <v/>
      </c>
      <c r="K22" s="24" t="str">
        <f t="shared" si="20"/>
        <v/>
      </c>
      <c r="L22" s="29">
        <f t="shared" si="4"/>
        <v>0</v>
      </c>
      <c r="M22" s="30" t="str">
        <f t="shared" si="5"/>
        <v/>
      </c>
    </row>
    <row r="23" spans="1:13" ht="11.25" customHeight="1" x14ac:dyDescent="0.2">
      <c r="A23" s="453" t="s">
        <v>749</v>
      </c>
      <c r="B23" s="339"/>
      <c r="C23" s="24" t="str">
        <f t="shared" ref="C23:K23" si="21">IF($L23=0,"",C91/$L23)</f>
        <v/>
      </c>
      <c r="D23" s="24" t="str">
        <f t="shared" si="21"/>
        <v/>
      </c>
      <c r="E23" s="24" t="str">
        <f t="shared" si="21"/>
        <v/>
      </c>
      <c r="F23" s="24" t="str">
        <f t="shared" si="21"/>
        <v/>
      </c>
      <c r="G23" s="24" t="str">
        <f t="shared" si="21"/>
        <v/>
      </c>
      <c r="H23" s="24" t="str">
        <f t="shared" si="21"/>
        <v/>
      </c>
      <c r="I23" s="24" t="str">
        <f t="shared" si="21"/>
        <v/>
      </c>
      <c r="J23" s="24" t="str">
        <f t="shared" si="21"/>
        <v/>
      </c>
      <c r="K23" s="24" t="str">
        <f t="shared" si="21"/>
        <v/>
      </c>
      <c r="L23" s="29">
        <f t="shared" si="4"/>
        <v>0</v>
      </c>
      <c r="M23" s="30" t="str">
        <f t="shared" si="5"/>
        <v/>
      </c>
    </row>
    <row r="24" spans="1:13" ht="11.25" customHeight="1" x14ac:dyDescent="0.2">
      <c r="A24" s="453" t="s">
        <v>476</v>
      </c>
      <c r="B24" s="339"/>
      <c r="C24" s="24" t="str">
        <f t="shared" ref="C24:K24" si="22">IF($L24=0,"",C92/$L24)</f>
        <v/>
      </c>
      <c r="D24" s="24" t="str">
        <f t="shared" si="22"/>
        <v/>
      </c>
      <c r="E24" s="24" t="str">
        <f t="shared" si="22"/>
        <v/>
      </c>
      <c r="F24" s="24" t="str">
        <f t="shared" si="22"/>
        <v/>
      </c>
      <c r="G24" s="24" t="str">
        <f t="shared" si="22"/>
        <v/>
      </c>
      <c r="H24" s="24" t="str">
        <f t="shared" si="22"/>
        <v/>
      </c>
      <c r="I24" s="24" t="str">
        <f t="shared" si="22"/>
        <v/>
      </c>
      <c r="J24" s="24" t="str">
        <f t="shared" si="22"/>
        <v/>
      </c>
      <c r="K24" s="24" t="str">
        <f t="shared" si="22"/>
        <v/>
      </c>
      <c r="L24" s="29">
        <f t="shared" si="4"/>
        <v>0</v>
      </c>
      <c r="M24" s="30" t="str">
        <f t="shared" si="5"/>
        <v/>
      </c>
    </row>
    <row r="25" spans="1:13" ht="11.25" customHeight="1" x14ac:dyDescent="0.2">
      <c r="A25" s="453" t="s">
        <v>477</v>
      </c>
      <c r="B25" s="339"/>
      <c r="C25" s="24" t="str">
        <f t="shared" ref="C25:K25" si="23">IF($L25=0,"",C93/$L25)</f>
        <v/>
      </c>
      <c r="D25" s="24" t="str">
        <f t="shared" si="23"/>
        <v/>
      </c>
      <c r="E25" s="24" t="str">
        <f t="shared" si="23"/>
        <v/>
      </c>
      <c r="F25" s="24" t="str">
        <f t="shared" si="23"/>
        <v/>
      </c>
      <c r="G25" s="24" t="str">
        <f t="shared" si="23"/>
        <v/>
      </c>
      <c r="H25" s="24" t="str">
        <f t="shared" si="23"/>
        <v/>
      </c>
      <c r="I25" s="24" t="str">
        <f t="shared" si="23"/>
        <v/>
      </c>
      <c r="J25" s="24" t="str">
        <f t="shared" si="23"/>
        <v/>
      </c>
      <c r="K25" s="24" t="str">
        <f t="shared" si="23"/>
        <v/>
      </c>
      <c r="L25" s="29">
        <f t="shared" si="4"/>
        <v>0</v>
      </c>
      <c r="M25" s="30" t="str">
        <f t="shared" si="5"/>
        <v/>
      </c>
    </row>
    <row r="26" spans="1:13" ht="11.25" customHeight="1" x14ac:dyDescent="0.2">
      <c r="A26" s="453" t="s">
        <v>750</v>
      </c>
      <c r="B26" s="339"/>
      <c r="C26" s="24" t="str">
        <f t="shared" ref="C26:K26" si="24">IF($L26=0,"",C94/$L26)</f>
        <v/>
      </c>
      <c r="D26" s="24" t="str">
        <f t="shared" si="24"/>
        <v/>
      </c>
      <c r="E26" s="24" t="str">
        <f t="shared" si="24"/>
        <v/>
      </c>
      <c r="F26" s="24" t="str">
        <f t="shared" si="24"/>
        <v/>
      </c>
      <c r="G26" s="24" t="str">
        <f t="shared" si="24"/>
        <v/>
      </c>
      <c r="H26" s="24" t="str">
        <f t="shared" si="24"/>
        <v/>
      </c>
      <c r="I26" s="24" t="str">
        <f t="shared" si="24"/>
        <v/>
      </c>
      <c r="J26" s="24" t="str">
        <f t="shared" si="24"/>
        <v/>
      </c>
      <c r="K26" s="24" t="str">
        <f t="shared" si="24"/>
        <v/>
      </c>
      <c r="L26" s="29">
        <f t="shared" si="4"/>
        <v>0</v>
      </c>
      <c r="M26" s="30" t="str">
        <f t="shared" si="5"/>
        <v/>
      </c>
    </row>
    <row r="27" spans="1:13" ht="11.25" customHeight="1" x14ac:dyDescent="0.2">
      <c r="A27" s="453" t="s">
        <v>751</v>
      </c>
      <c r="B27" s="339"/>
      <c r="C27" s="24" t="str">
        <f t="shared" ref="C27:K27" si="25">IF($L27=0,"",C95/$L27)</f>
        <v/>
      </c>
      <c r="D27" s="24" t="str">
        <f t="shared" si="25"/>
        <v/>
      </c>
      <c r="E27" s="24" t="str">
        <f t="shared" si="25"/>
        <v/>
      </c>
      <c r="F27" s="24" t="str">
        <f t="shared" si="25"/>
        <v/>
      </c>
      <c r="G27" s="24" t="str">
        <f t="shared" si="25"/>
        <v/>
      </c>
      <c r="H27" s="24" t="str">
        <f t="shared" si="25"/>
        <v/>
      </c>
      <c r="I27" s="24" t="str">
        <f t="shared" si="25"/>
        <v/>
      </c>
      <c r="J27" s="24" t="str">
        <f t="shared" si="25"/>
        <v/>
      </c>
      <c r="K27" s="24" t="str">
        <f t="shared" si="25"/>
        <v/>
      </c>
      <c r="L27" s="29">
        <f t="shared" si="4"/>
        <v>0</v>
      </c>
      <c r="M27" s="30" t="str">
        <f t="shared" si="5"/>
        <v/>
      </c>
    </row>
    <row r="28" spans="1:13" ht="11.25" customHeight="1" x14ac:dyDescent="0.2">
      <c r="A28" s="453" t="s">
        <v>772</v>
      </c>
      <c r="B28" s="339"/>
      <c r="C28" s="24" t="str">
        <f t="shared" ref="C28:K28" si="26">IF($L28=0,"",C96/$L28)</f>
        <v/>
      </c>
      <c r="D28" s="24" t="str">
        <f t="shared" si="26"/>
        <v/>
      </c>
      <c r="E28" s="24" t="str">
        <f t="shared" si="26"/>
        <v/>
      </c>
      <c r="F28" s="24" t="str">
        <f t="shared" si="26"/>
        <v/>
      </c>
      <c r="G28" s="24" t="str">
        <f t="shared" si="26"/>
        <v/>
      </c>
      <c r="H28" s="24" t="str">
        <f t="shared" si="26"/>
        <v/>
      </c>
      <c r="I28" s="24" t="str">
        <f t="shared" si="26"/>
        <v/>
      </c>
      <c r="J28" s="24" t="str">
        <f t="shared" si="26"/>
        <v/>
      </c>
      <c r="K28" s="24" t="str">
        <f t="shared" si="26"/>
        <v/>
      </c>
      <c r="L28" s="29">
        <f t="shared" si="4"/>
        <v>0</v>
      </c>
      <c r="M28" s="30" t="str">
        <f t="shared" si="5"/>
        <v/>
      </c>
    </row>
    <row r="29" spans="1:13" ht="11.25" customHeight="1" x14ac:dyDescent="0.2">
      <c r="A29" s="453" t="s">
        <v>752</v>
      </c>
      <c r="B29" s="339"/>
      <c r="C29" s="24" t="str">
        <f t="shared" ref="C29:K29" si="27">IF($L29=0,"",C97/$L29)</f>
        <v/>
      </c>
      <c r="D29" s="24" t="str">
        <f t="shared" si="27"/>
        <v/>
      </c>
      <c r="E29" s="24" t="str">
        <f t="shared" si="27"/>
        <v/>
      </c>
      <c r="F29" s="24" t="str">
        <f t="shared" si="27"/>
        <v/>
      </c>
      <c r="G29" s="24" t="str">
        <f t="shared" si="27"/>
        <v/>
      </c>
      <c r="H29" s="24" t="str">
        <f t="shared" si="27"/>
        <v/>
      </c>
      <c r="I29" s="24" t="str">
        <f t="shared" si="27"/>
        <v/>
      </c>
      <c r="J29" s="24" t="str">
        <f t="shared" si="27"/>
        <v/>
      </c>
      <c r="K29" s="24" t="str">
        <f t="shared" si="27"/>
        <v/>
      </c>
      <c r="L29" s="29">
        <f t="shared" si="4"/>
        <v>0</v>
      </c>
      <c r="M29" s="30" t="str">
        <f t="shared" si="5"/>
        <v/>
      </c>
    </row>
    <row r="30" spans="1:13" ht="12.75" x14ac:dyDescent="0.2">
      <c r="A30" s="453" t="s">
        <v>754</v>
      </c>
      <c r="B30" s="339"/>
      <c r="C30" s="24" t="str">
        <f t="shared" ref="C30:K30" si="28">IF($L30=0,"",C98/$L30)</f>
        <v/>
      </c>
      <c r="D30" s="24" t="str">
        <f t="shared" si="28"/>
        <v/>
      </c>
      <c r="E30" s="24" t="str">
        <f t="shared" si="28"/>
        <v/>
      </c>
      <c r="F30" s="24" t="str">
        <f t="shared" si="28"/>
        <v/>
      </c>
      <c r="G30" s="24" t="str">
        <f t="shared" si="28"/>
        <v/>
      </c>
      <c r="H30" s="24" t="str">
        <f t="shared" si="28"/>
        <v/>
      </c>
      <c r="I30" s="24" t="str">
        <f t="shared" si="28"/>
        <v/>
      </c>
      <c r="J30" s="24" t="str">
        <f t="shared" si="28"/>
        <v/>
      </c>
      <c r="K30" s="24" t="str">
        <f t="shared" si="28"/>
        <v/>
      </c>
      <c r="L30" s="29">
        <f t="shared" si="4"/>
        <v>0</v>
      </c>
      <c r="M30" s="30" t="str">
        <f t="shared" si="5"/>
        <v/>
      </c>
    </row>
    <row r="31" spans="1:13" ht="12.75" x14ac:dyDescent="0.2">
      <c r="A31" s="453" t="s">
        <v>753</v>
      </c>
      <c r="B31" s="339"/>
      <c r="C31" s="24" t="str">
        <f t="shared" ref="C31:K31" si="29">IF($L31=0,"",C99/$L31)</f>
        <v/>
      </c>
      <c r="D31" s="24" t="str">
        <f t="shared" si="29"/>
        <v/>
      </c>
      <c r="E31" s="24" t="str">
        <f t="shared" si="29"/>
        <v/>
      </c>
      <c r="F31" s="24" t="str">
        <f t="shared" si="29"/>
        <v/>
      </c>
      <c r="G31" s="24" t="str">
        <f t="shared" si="29"/>
        <v/>
      </c>
      <c r="H31" s="24" t="str">
        <f t="shared" si="29"/>
        <v/>
      </c>
      <c r="I31" s="24" t="str">
        <f t="shared" si="29"/>
        <v/>
      </c>
      <c r="J31" s="24" t="str">
        <f t="shared" si="29"/>
        <v/>
      </c>
      <c r="K31" s="24" t="str">
        <f t="shared" si="29"/>
        <v/>
      </c>
      <c r="L31" s="29">
        <f t="shared" si="4"/>
        <v>0</v>
      </c>
      <c r="M31" s="30" t="str">
        <f t="shared" si="5"/>
        <v/>
      </c>
    </row>
    <row r="32" spans="1:13" x14ac:dyDescent="0.2">
      <c r="A32" s="370" t="s">
        <v>0</v>
      </c>
      <c r="B32" s="31" t="s">
        <v>1</v>
      </c>
      <c r="C32" s="32">
        <f>C100</f>
        <v>0</v>
      </c>
      <c r="D32" s="32">
        <f t="shared" ref="D32:K32" si="30">D100</f>
        <v>0</v>
      </c>
      <c r="E32" s="32">
        <f t="shared" si="30"/>
        <v>0</v>
      </c>
      <c r="F32" s="32">
        <f t="shared" si="30"/>
        <v>0</v>
      </c>
      <c r="G32" s="32">
        <f t="shared" si="30"/>
        <v>0</v>
      </c>
      <c r="H32" s="32">
        <f t="shared" si="30"/>
        <v>0</v>
      </c>
      <c r="I32" s="32">
        <f t="shared" si="30"/>
        <v>0</v>
      </c>
      <c r="J32" s="32">
        <f t="shared" si="30"/>
        <v>0</v>
      </c>
      <c r="K32" s="32">
        <f t="shared" si="30"/>
        <v>0</v>
      </c>
      <c r="L32" s="29">
        <f>M100-L100</f>
        <v>0</v>
      </c>
      <c r="M32" s="30" t="str">
        <f>IF(L$32=0,"",L32/L$32)</f>
        <v/>
      </c>
    </row>
    <row r="33" spans="1:23" x14ac:dyDescent="0.2">
      <c r="A33" s="370"/>
      <c r="B33" s="22" t="s">
        <v>2</v>
      </c>
      <c r="C33" s="30" t="str">
        <f>IF($L32=0,"",C32/$L32)</f>
        <v/>
      </c>
      <c r="D33" s="30" t="str">
        <f t="shared" ref="D33:L33" si="31">IF($L32=0,"",D32/$L32)</f>
        <v/>
      </c>
      <c r="E33" s="30" t="str">
        <f t="shared" si="31"/>
        <v/>
      </c>
      <c r="F33" s="30" t="str">
        <f t="shared" si="31"/>
        <v/>
      </c>
      <c r="G33" s="30" t="str">
        <f t="shared" si="31"/>
        <v/>
      </c>
      <c r="H33" s="30" t="str">
        <f t="shared" si="31"/>
        <v/>
      </c>
      <c r="I33" s="30" t="str">
        <f t="shared" si="31"/>
        <v/>
      </c>
      <c r="J33" s="30" t="str">
        <f t="shared" si="31"/>
        <v/>
      </c>
      <c r="K33" s="30" t="str">
        <f t="shared" si="31"/>
        <v/>
      </c>
      <c r="L33" s="30" t="str">
        <f t="shared" si="31"/>
        <v/>
      </c>
      <c r="M33" s="30"/>
    </row>
    <row r="34" spans="1:23" x14ac:dyDescent="0.2">
      <c r="A34" s="18" t="str">
        <f>Titel!$A$15</f>
        <v>© 2025 IFT Institut für Therapieforschung, München</v>
      </c>
      <c r="B34" s="18"/>
      <c r="L34" s="19" t="s">
        <v>22</v>
      </c>
      <c r="M34" s="20">
        <f>IF(M100=0,0,L100/M100)</f>
        <v>0</v>
      </c>
    </row>
    <row r="35" spans="1:23" x14ac:dyDescent="0.2">
      <c r="A35" s="10" t="s">
        <v>598</v>
      </c>
      <c r="V35" s="10"/>
      <c r="W35" s="10"/>
    </row>
    <row r="37" spans="1:23" ht="12.75" x14ac:dyDescent="0.2">
      <c r="A37" s="378" t="s">
        <v>572</v>
      </c>
      <c r="B37" s="454"/>
      <c r="C37" s="348" t="s">
        <v>573</v>
      </c>
      <c r="D37" s="353"/>
      <c r="E37" s="353"/>
      <c r="F37" s="353"/>
      <c r="G37" s="353"/>
      <c r="H37" s="353"/>
      <c r="I37" s="353"/>
      <c r="J37" s="353"/>
      <c r="K37" s="353"/>
      <c r="L37" s="348" t="s">
        <v>0</v>
      </c>
      <c r="M37" s="353"/>
      <c r="N37" s="10"/>
      <c r="O37" s="10"/>
      <c r="P37" s="10"/>
      <c r="Q37" s="10"/>
      <c r="R37" s="10"/>
      <c r="S37" s="10"/>
      <c r="T37" s="10"/>
      <c r="U37" s="10"/>
      <c r="V37" s="10"/>
      <c r="W37" s="10"/>
    </row>
    <row r="38" spans="1:23" ht="33.75" x14ac:dyDescent="0.2">
      <c r="A38" s="382"/>
      <c r="B38" s="383"/>
      <c r="C38" s="128" t="s">
        <v>478</v>
      </c>
      <c r="D38" s="128" t="s">
        <v>479</v>
      </c>
      <c r="E38" s="128" t="s">
        <v>480</v>
      </c>
      <c r="F38" s="128" t="s">
        <v>481</v>
      </c>
      <c r="G38" s="128" t="s">
        <v>482</v>
      </c>
      <c r="H38" s="129" t="s">
        <v>483</v>
      </c>
      <c r="I38" s="128" t="s">
        <v>484</v>
      </c>
      <c r="J38" s="128" t="s">
        <v>485</v>
      </c>
      <c r="K38" s="128" t="s">
        <v>486</v>
      </c>
      <c r="L38" s="127" t="s">
        <v>1</v>
      </c>
      <c r="M38" s="127" t="s">
        <v>2</v>
      </c>
      <c r="N38" s="10"/>
      <c r="O38" s="10"/>
      <c r="P38" s="10"/>
      <c r="Q38" s="10"/>
      <c r="R38" s="10"/>
      <c r="S38" s="10"/>
      <c r="T38" s="10"/>
      <c r="U38" s="10"/>
      <c r="V38" s="10"/>
      <c r="W38" s="10"/>
    </row>
    <row r="39" spans="1:23" ht="12.75" x14ac:dyDescent="0.2">
      <c r="A39" s="453" t="s">
        <v>468</v>
      </c>
      <c r="B39" s="339"/>
      <c r="C39" s="24" t="str">
        <f t="shared" ref="C39:K54" si="32">IF(C$66=0,"",C73/C$66)</f>
        <v/>
      </c>
      <c r="D39" s="24" t="str">
        <f t="shared" ref="D39:K39" si="33">IF(D$66=0,"",D73/D$66)</f>
        <v/>
      </c>
      <c r="E39" s="24" t="str">
        <f t="shared" si="33"/>
        <v/>
      </c>
      <c r="F39" s="24" t="str">
        <f t="shared" si="33"/>
        <v/>
      </c>
      <c r="G39" s="24" t="str">
        <f t="shared" si="33"/>
        <v/>
      </c>
      <c r="H39" s="24" t="str">
        <f t="shared" si="33"/>
        <v/>
      </c>
      <c r="I39" s="24" t="str">
        <f t="shared" si="33"/>
        <v/>
      </c>
      <c r="J39" s="24" t="str">
        <f t="shared" si="33"/>
        <v/>
      </c>
      <c r="K39" s="24" t="str">
        <f t="shared" si="33"/>
        <v/>
      </c>
      <c r="L39" s="29">
        <f t="shared" ref="L39" si="34">M73-L73</f>
        <v>0</v>
      </c>
      <c r="M39" s="30" t="str">
        <f t="shared" ref="M39" si="35">IF(L$32=0,"",L39/L$32)</f>
        <v/>
      </c>
    </row>
    <row r="40" spans="1:23" ht="12.75" x14ac:dyDescent="0.2">
      <c r="A40" s="453" t="s">
        <v>469</v>
      </c>
      <c r="B40" s="339"/>
      <c r="C40" s="24" t="str">
        <f t="shared" si="32"/>
        <v/>
      </c>
      <c r="D40" s="24" t="str">
        <f t="shared" si="32"/>
        <v/>
      </c>
      <c r="E40" s="24" t="str">
        <f t="shared" si="32"/>
        <v/>
      </c>
      <c r="F40" s="24" t="str">
        <f t="shared" si="32"/>
        <v/>
      </c>
      <c r="G40" s="24" t="str">
        <f t="shared" si="32"/>
        <v/>
      </c>
      <c r="H40" s="24" t="str">
        <f t="shared" si="32"/>
        <v/>
      </c>
      <c r="I40" s="24" t="str">
        <f t="shared" si="32"/>
        <v/>
      </c>
      <c r="J40" s="24" t="str">
        <f t="shared" si="32"/>
        <v/>
      </c>
      <c r="K40" s="24" t="str">
        <f t="shared" si="32"/>
        <v/>
      </c>
      <c r="L40" s="29">
        <f t="shared" ref="L40:L65" si="36">M74-L74</f>
        <v>0</v>
      </c>
      <c r="M40" s="30" t="str">
        <f t="shared" ref="M40:M65" si="37">IF(L$32=0,"",L40/L$32)</f>
        <v/>
      </c>
    </row>
    <row r="41" spans="1:23" ht="12.75" x14ac:dyDescent="0.2">
      <c r="A41" s="453" t="s">
        <v>470</v>
      </c>
      <c r="B41" s="339"/>
      <c r="C41" s="24" t="str">
        <f t="shared" si="32"/>
        <v/>
      </c>
      <c r="D41" s="24" t="str">
        <f t="shared" si="32"/>
        <v/>
      </c>
      <c r="E41" s="24" t="str">
        <f t="shared" si="32"/>
        <v/>
      </c>
      <c r="F41" s="24" t="str">
        <f t="shared" si="32"/>
        <v/>
      </c>
      <c r="G41" s="24" t="str">
        <f t="shared" si="32"/>
        <v/>
      </c>
      <c r="H41" s="24" t="str">
        <f t="shared" si="32"/>
        <v/>
      </c>
      <c r="I41" s="24" t="str">
        <f t="shared" si="32"/>
        <v/>
      </c>
      <c r="J41" s="24" t="str">
        <f t="shared" si="32"/>
        <v/>
      </c>
      <c r="K41" s="24" t="str">
        <f t="shared" si="32"/>
        <v/>
      </c>
      <c r="L41" s="29">
        <f t="shared" si="36"/>
        <v>0</v>
      </c>
      <c r="M41" s="30" t="str">
        <f t="shared" si="37"/>
        <v/>
      </c>
    </row>
    <row r="42" spans="1:23" ht="12.75" x14ac:dyDescent="0.2">
      <c r="A42" s="453" t="s">
        <v>471</v>
      </c>
      <c r="B42" s="339"/>
      <c r="C42" s="24" t="str">
        <f t="shared" si="32"/>
        <v/>
      </c>
      <c r="D42" s="24" t="str">
        <f t="shared" si="32"/>
        <v/>
      </c>
      <c r="E42" s="24" t="str">
        <f t="shared" si="32"/>
        <v/>
      </c>
      <c r="F42" s="24" t="str">
        <f t="shared" si="32"/>
        <v/>
      </c>
      <c r="G42" s="24" t="str">
        <f t="shared" si="32"/>
        <v/>
      </c>
      <c r="H42" s="24" t="str">
        <f t="shared" si="32"/>
        <v/>
      </c>
      <c r="I42" s="24" t="str">
        <f t="shared" si="32"/>
        <v/>
      </c>
      <c r="J42" s="24" t="str">
        <f t="shared" si="32"/>
        <v/>
      </c>
      <c r="K42" s="24" t="str">
        <f t="shared" si="32"/>
        <v/>
      </c>
      <c r="L42" s="29">
        <f t="shared" si="36"/>
        <v>0</v>
      </c>
      <c r="M42" s="30" t="str">
        <f t="shared" si="37"/>
        <v/>
      </c>
    </row>
    <row r="43" spans="1:23" ht="12.75" x14ac:dyDescent="0.2">
      <c r="A43" s="453" t="s">
        <v>739</v>
      </c>
      <c r="B43" s="339"/>
      <c r="C43" s="24" t="str">
        <f t="shared" si="32"/>
        <v/>
      </c>
      <c r="D43" s="24" t="str">
        <f t="shared" si="32"/>
        <v/>
      </c>
      <c r="E43" s="24" t="str">
        <f t="shared" si="32"/>
        <v/>
      </c>
      <c r="F43" s="24" t="str">
        <f t="shared" si="32"/>
        <v/>
      </c>
      <c r="G43" s="24" t="str">
        <f t="shared" si="32"/>
        <v/>
      </c>
      <c r="H43" s="24" t="str">
        <f t="shared" si="32"/>
        <v/>
      </c>
      <c r="I43" s="24" t="str">
        <f t="shared" si="32"/>
        <v/>
      </c>
      <c r="J43" s="24" t="str">
        <f t="shared" si="32"/>
        <v/>
      </c>
      <c r="K43" s="24" t="str">
        <f t="shared" si="32"/>
        <v/>
      </c>
      <c r="L43" s="29">
        <f t="shared" si="36"/>
        <v>0</v>
      </c>
      <c r="M43" s="30" t="str">
        <f t="shared" si="37"/>
        <v/>
      </c>
    </row>
    <row r="44" spans="1:23" ht="12.75" x14ac:dyDescent="0.2">
      <c r="A44" s="453" t="s">
        <v>740</v>
      </c>
      <c r="B44" s="339"/>
      <c r="C44" s="24" t="str">
        <f t="shared" si="32"/>
        <v/>
      </c>
      <c r="D44" s="24" t="str">
        <f t="shared" si="32"/>
        <v/>
      </c>
      <c r="E44" s="24" t="str">
        <f t="shared" si="32"/>
        <v/>
      </c>
      <c r="F44" s="24" t="str">
        <f t="shared" si="32"/>
        <v/>
      </c>
      <c r="G44" s="24" t="str">
        <f t="shared" si="32"/>
        <v/>
      </c>
      <c r="H44" s="24" t="str">
        <f t="shared" si="32"/>
        <v/>
      </c>
      <c r="I44" s="24" t="str">
        <f t="shared" si="32"/>
        <v/>
      </c>
      <c r="J44" s="24" t="str">
        <f t="shared" si="32"/>
        <v/>
      </c>
      <c r="K44" s="24" t="str">
        <f t="shared" si="32"/>
        <v/>
      </c>
      <c r="L44" s="29">
        <f t="shared" si="36"/>
        <v>0</v>
      </c>
      <c r="M44" s="30" t="str">
        <f t="shared" si="37"/>
        <v/>
      </c>
    </row>
    <row r="45" spans="1:23" ht="12.75" x14ac:dyDescent="0.2">
      <c r="A45" s="453" t="s">
        <v>741</v>
      </c>
      <c r="B45" s="339"/>
      <c r="C45" s="24" t="str">
        <f t="shared" si="32"/>
        <v/>
      </c>
      <c r="D45" s="24" t="str">
        <f t="shared" si="32"/>
        <v/>
      </c>
      <c r="E45" s="24" t="str">
        <f t="shared" si="32"/>
        <v/>
      </c>
      <c r="F45" s="24" t="str">
        <f t="shared" si="32"/>
        <v/>
      </c>
      <c r="G45" s="24" t="str">
        <f t="shared" si="32"/>
        <v/>
      </c>
      <c r="H45" s="24" t="str">
        <f t="shared" si="32"/>
        <v/>
      </c>
      <c r="I45" s="24" t="str">
        <f t="shared" si="32"/>
        <v/>
      </c>
      <c r="J45" s="24" t="str">
        <f t="shared" si="32"/>
        <v/>
      </c>
      <c r="K45" s="24" t="str">
        <f t="shared" si="32"/>
        <v/>
      </c>
      <c r="L45" s="29">
        <f t="shared" si="36"/>
        <v>0</v>
      </c>
      <c r="M45" s="30" t="str">
        <f t="shared" si="37"/>
        <v/>
      </c>
    </row>
    <row r="46" spans="1:23" ht="12.75" x14ac:dyDescent="0.2">
      <c r="A46" s="453" t="s">
        <v>742</v>
      </c>
      <c r="B46" s="339"/>
      <c r="C46" s="24" t="str">
        <f t="shared" si="32"/>
        <v/>
      </c>
      <c r="D46" s="24" t="str">
        <f t="shared" si="32"/>
        <v/>
      </c>
      <c r="E46" s="24" t="str">
        <f t="shared" si="32"/>
        <v/>
      </c>
      <c r="F46" s="24" t="str">
        <f t="shared" si="32"/>
        <v/>
      </c>
      <c r="G46" s="24" t="str">
        <f t="shared" si="32"/>
        <v/>
      </c>
      <c r="H46" s="24" t="str">
        <f t="shared" si="32"/>
        <v/>
      </c>
      <c r="I46" s="24" t="str">
        <f t="shared" si="32"/>
        <v/>
      </c>
      <c r="J46" s="24" t="str">
        <f t="shared" si="32"/>
        <v/>
      </c>
      <c r="K46" s="24" t="str">
        <f t="shared" si="32"/>
        <v/>
      </c>
      <c r="L46" s="29">
        <f t="shared" si="36"/>
        <v>0</v>
      </c>
      <c r="M46" s="30" t="str">
        <f t="shared" si="37"/>
        <v/>
      </c>
    </row>
    <row r="47" spans="1:23" ht="12.75" x14ac:dyDescent="0.2">
      <c r="A47" s="453" t="s">
        <v>743</v>
      </c>
      <c r="B47" s="339"/>
      <c r="C47" s="24" t="str">
        <f t="shared" si="32"/>
        <v/>
      </c>
      <c r="D47" s="24" t="str">
        <f t="shared" si="32"/>
        <v/>
      </c>
      <c r="E47" s="24" t="str">
        <f t="shared" si="32"/>
        <v/>
      </c>
      <c r="F47" s="24" t="str">
        <f t="shared" si="32"/>
        <v/>
      </c>
      <c r="G47" s="24" t="str">
        <f t="shared" si="32"/>
        <v/>
      </c>
      <c r="H47" s="24" t="str">
        <f t="shared" si="32"/>
        <v/>
      </c>
      <c r="I47" s="24" t="str">
        <f t="shared" si="32"/>
        <v/>
      </c>
      <c r="J47" s="24" t="str">
        <f t="shared" si="32"/>
        <v/>
      </c>
      <c r="K47" s="24" t="str">
        <f t="shared" si="32"/>
        <v/>
      </c>
      <c r="L47" s="29">
        <f t="shared" si="36"/>
        <v>0</v>
      </c>
      <c r="M47" s="30" t="str">
        <f t="shared" si="37"/>
        <v/>
      </c>
    </row>
    <row r="48" spans="1:23" ht="12.75" x14ac:dyDescent="0.2">
      <c r="A48" s="453" t="s">
        <v>472</v>
      </c>
      <c r="B48" s="339"/>
      <c r="C48" s="24" t="str">
        <f t="shared" si="32"/>
        <v/>
      </c>
      <c r="D48" s="24" t="str">
        <f t="shared" si="32"/>
        <v/>
      </c>
      <c r="E48" s="24" t="str">
        <f t="shared" si="32"/>
        <v/>
      </c>
      <c r="F48" s="24" t="str">
        <f t="shared" si="32"/>
        <v/>
      </c>
      <c r="G48" s="24" t="str">
        <f t="shared" si="32"/>
        <v/>
      </c>
      <c r="H48" s="24" t="str">
        <f t="shared" si="32"/>
        <v/>
      </c>
      <c r="I48" s="24" t="str">
        <f t="shared" si="32"/>
        <v/>
      </c>
      <c r="J48" s="24" t="str">
        <f t="shared" si="32"/>
        <v/>
      </c>
      <c r="K48" s="24" t="str">
        <f t="shared" si="32"/>
        <v/>
      </c>
      <c r="L48" s="29">
        <f t="shared" si="36"/>
        <v>0</v>
      </c>
      <c r="M48" s="30" t="str">
        <f t="shared" si="37"/>
        <v/>
      </c>
    </row>
    <row r="49" spans="1:13" ht="12.75" x14ac:dyDescent="0.2">
      <c r="A49" s="453" t="s">
        <v>744</v>
      </c>
      <c r="B49" s="339"/>
      <c r="C49" s="24" t="str">
        <f t="shared" si="32"/>
        <v/>
      </c>
      <c r="D49" s="24" t="str">
        <f t="shared" si="32"/>
        <v/>
      </c>
      <c r="E49" s="24" t="str">
        <f t="shared" si="32"/>
        <v/>
      </c>
      <c r="F49" s="24" t="str">
        <f t="shared" si="32"/>
        <v/>
      </c>
      <c r="G49" s="24" t="str">
        <f t="shared" si="32"/>
        <v/>
      </c>
      <c r="H49" s="24" t="str">
        <f t="shared" si="32"/>
        <v/>
      </c>
      <c r="I49" s="24" t="str">
        <f t="shared" si="32"/>
        <v/>
      </c>
      <c r="J49" s="24" t="str">
        <f t="shared" si="32"/>
        <v/>
      </c>
      <c r="K49" s="24" t="str">
        <f t="shared" si="32"/>
        <v/>
      </c>
      <c r="L49" s="29">
        <f t="shared" si="36"/>
        <v>0</v>
      </c>
      <c r="M49" s="30" t="str">
        <f t="shared" si="37"/>
        <v/>
      </c>
    </row>
    <row r="50" spans="1:13" ht="11.25" customHeight="1" x14ac:dyDescent="0.2">
      <c r="A50" s="453" t="s">
        <v>745</v>
      </c>
      <c r="B50" s="339"/>
      <c r="C50" s="24" t="str">
        <f t="shared" si="32"/>
        <v/>
      </c>
      <c r="D50" s="24" t="str">
        <f t="shared" si="32"/>
        <v/>
      </c>
      <c r="E50" s="24" t="str">
        <f t="shared" si="32"/>
        <v/>
      </c>
      <c r="F50" s="24" t="str">
        <f t="shared" si="32"/>
        <v/>
      </c>
      <c r="G50" s="24" t="str">
        <f t="shared" si="32"/>
        <v/>
      </c>
      <c r="H50" s="24" t="str">
        <f t="shared" si="32"/>
        <v/>
      </c>
      <c r="I50" s="24" t="str">
        <f t="shared" si="32"/>
        <v/>
      </c>
      <c r="J50" s="24" t="str">
        <f t="shared" si="32"/>
        <v/>
      </c>
      <c r="K50" s="24" t="str">
        <f t="shared" si="32"/>
        <v/>
      </c>
      <c r="L50" s="29">
        <f t="shared" si="36"/>
        <v>0</v>
      </c>
      <c r="M50" s="30" t="str">
        <f t="shared" si="37"/>
        <v/>
      </c>
    </row>
    <row r="51" spans="1:13" ht="11.25" customHeight="1" x14ac:dyDescent="0.2">
      <c r="A51" s="453" t="s">
        <v>473</v>
      </c>
      <c r="B51" s="339"/>
      <c r="C51" s="24" t="str">
        <f t="shared" si="32"/>
        <v/>
      </c>
      <c r="D51" s="24" t="str">
        <f t="shared" si="32"/>
        <v/>
      </c>
      <c r="E51" s="24" t="str">
        <f t="shared" si="32"/>
        <v/>
      </c>
      <c r="F51" s="24" t="str">
        <f t="shared" si="32"/>
        <v/>
      </c>
      <c r="G51" s="24" t="str">
        <f t="shared" si="32"/>
        <v/>
      </c>
      <c r="H51" s="24" t="str">
        <f t="shared" si="32"/>
        <v/>
      </c>
      <c r="I51" s="24" t="str">
        <f t="shared" si="32"/>
        <v/>
      </c>
      <c r="J51" s="24" t="str">
        <f t="shared" si="32"/>
        <v/>
      </c>
      <c r="K51" s="24" t="str">
        <f t="shared" si="32"/>
        <v/>
      </c>
      <c r="L51" s="29">
        <f t="shared" si="36"/>
        <v>0</v>
      </c>
      <c r="M51" s="30" t="str">
        <f t="shared" si="37"/>
        <v/>
      </c>
    </row>
    <row r="52" spans="1:13" ht="11.25" customHeight="1" x14ac:dyDescent="0.2">
      <c r="A52" s="453" t="s">
        <v>474</v>
      </c>
      <c r="B52" s="339"/>
      <c r="C52" s="24" t="str">
        <f t="shared" si="32"/>
        <v/>
      </c>
      <c r="D52" s="24" t="str">
        <f t="shared" si="32"/>
        <v/>
      </c>
      <c r="E52" s="24" t="str">
        <f t="shared" si="32"/>
        <v/>
      </c>
      <c r="F52" s="24" t="str">
        <f t="shared" si="32"/>
        <v/>
      </c>
      <c r="G52" s="24" t="str">
        <f t="shared" si="32"/>
        <v/>
      </c>
      <c r="H52" s="24" t="str">
        <f t="shared" si="32"/>
        <v/>
      </c>
      <c r="I52" s="24" t="str">
        <f t="shared" si="32"/>
        <v/>
      </c>
      <c r="J52" s="24" t="str">
        <f t="shared" si="32"/>
        <v/>
      </c>
      <c r="K52" s="24" t="str">
        <f t="shared" si="32"/>
        <v/>
      </c>
      <c r="L52" s="29">
        <f t="shared" si="36"/>
        <v>0</v>
      </c>
      <c r="M52" s="30" t="str">
        <f t="shared" si="37"/>
        <v/>
      </c>
    </row>
    <row r="53" spans="1:13" ht="11.25" customHeight="1" x14ac:dyDescent="0.2">
      <c r="A53" s="453" t="s">
        <v>475</v>
      </c>
      <c r="B53" s="339"/>
      <c r="C53" s="24" t="str">
        <f t="shared" si="32"/>
        <v/>
      </c>
      <c r="D53" s="24" t="str">
        <f t="shared" si="32"/>
        <v/>
      </c>
      <c r="E53" s="24" t="str">
        <f t="shared" si="32"/>
        <v/>
      </c>
      <c r="F53" s="24" t="str">
        <f t="shared" si="32"/>
        <v/>
      </c>
      <c r="G53" s="24" t="str">
        <f t="shared" si="32"/>
        <v/>
      </c>
      <c r="H53" s="24" t="str">
        <f t="shared" si="32"/>
        <v/>
      </c>
      <c r="I53" s="24" t="str">
        <f t="shared" si="32"/>
        <v/>
      </c>
      <c r="J53" s="24" t="str">
        <f t="shared" si="32"/>
        <v/>
      </c>
      <c r="K53" s="24" t="str">
        <f t="shared" si="32"/>
        <v/>
      </c>
      <c r="L53" s="29">
        <f t="shared" si="36"/>
        <v>0</v>
      </c>
      <c r="M53" s="30" t="str">
        <f t="shared" si="37"/>
        <v/>
      </c>
    </row>
    <row r="54" spans="1:13" ht="11.25" customHeight="1" x14ac:dyDescent="0.2">
      <c r="A54" s="453" t="s">
        <v>746</v>
      </c>
      <c r="B54" s="339"/>
      <c r="C54" s="24" t="str">
        <f t="shared" si="32"/>
        <v/>
      </c>
      <c r="D54" s="24" t="str">
        <f t="shared" si="32"/>
        <v/>
      </c>
      <c r="E54" s="24" t="str">
        <f t="shared" si="32"/>
        <v/>
      </c>
      <c r="F54" s="24" t="str">
        <f t="shared" si="32"/>
        <v/>
      </c>
      <c r="G54" s="24" t="str">
        <f t="shared" si="32"/>
        <v/>
      </c>
      <c r="H54" s="24" t="str">
        <f t="shared" si="32"/>
        <v/>
      </c>
      <c r="I54" s="24" t="str">
        <f t="shared" si="32"/>
        <v/>
      </c>
      <c r="J54" s="24" t="str">
        <f t="shared" si="32"/>
        <v/>
      </c>
      <c r="K54" s="24" t="str">
        <f t="shared" si="32"/>
        <v/>
      </c>
      <c r="L54" s="29">
        <f t="shared" si="36"/>
        <v>0</v>
      </c>
      <c r="M54" s="30" t="str">
        <f t="shared" si="37"/>
        <v/>
      </c>
    </row>
    <row r="55" spans="1:13" ht="11.25" customHeight="1" x14ac:dyDescent="0.2">
      <c r="A55" s="453" t="s">
        <v>747</v>
      </c>
      <c r="B55" s="339"/>
      <c r="C55" s="24" t="str">
        <f t="shared" ref="C55:K65" si="38">IF(C$66=0,"",C89/C$66)</f>
        <v/>
      </c>
      <c r="D55" s="24" t="str">
        <f t="shared" si="38"/>
        <v/>
      </c>
      <c r="E55" s="24" t="str">
        <f t="shared" si="38"/>
        <v/>
      </c>
      <c r="F55" s="24" t="str">
        <f t="shared" si="38"/>
        <v/>
      </c>
      <c r="G55" s="24" t="str">
        <f t="shared" si="38"/>
        <v/>
      </c>
      <c r="H55" s="24" t="str">
        <f t="shared" si="38"/>
        <v/>
      </c>
      <c r="I55" s="24" t="str">
        <f t="shared" si="38"/>
        <v/>
      </c>
      <c r="J55" s="24" t="str">
        <f t="shared" si="38"/>
        <v/>
      </c>
      <c r="K55" s="24" t="str">
        <f t="shared" si="38"/>
        <v/>
      </c>
      <c r="L55" s="29">
        <f t="shared" si="36"/>
        <v>0</v>
      </c>
      <c r="M55" s="30" t="str">
        <f t="shared" si="37"/>
        <v/>
      </c>
    </row>
    <row r="56" spans="1:13" ht="11.25" customHeight="1" x14ac:dyDescent="0.2">
      <c r="A56" s="453" t="s">
        <v>748</v>
      </c>
      <c r="B56" s="339"/>
      <c r="C56" s="24" t="str">
        <f t="shared" si="38"/>
        <v/>
      </c>
      <c r="D56" s="24" t="str">
        <f t="shared" si="38"/>
        <v/>
      </c>
      <c r="E56" s="24" t="str">
        <f t="shared" si="38"/>
        <v/>
      </c>
      <c r="F56" s="24" t="str">
        <f t="shared" si="38"/>
        <v/>
      </c>
      <c r="G56" s="24" t="str">
        <f t="shared" si="38"/>
        <v/>
      </c>
      <c r="H56" s="24" t="str">
        <f t="shared" si="38"/>
        <v/>
      </c>
      <c r="I56" s="24" t="str">
        <f t="shared" si="38"/>
        <v/>
      </c>
      <c r="J56" s="24" t="str">
        <f t="shared" si="38"/>
        <v/>
      </c>
      <c r="K56" s="24" t="str">
        <f t="shared" si="38"/>
        <v/>
      </c>
      <c r="L56" s="29">
        <f t="shared" si="36"/>
        <v>0</v>
      </c>
      <c r="M56" s="30" t="str">
        <f t="shared" si="37"/>
        <v/>
      </c>
    </row>
    <row r="57" spans="1:13" ht="11.25" customHeight="1" x14ac:dyDescent="0.2">
      <c r="A57" s="453" t="s">
        <v>749</v>
      </c>
      <c r="B57" s="339"/>
      <c r="C57" s="24" t="str">
        <f t="shared" si="38"/>
        <v/>
      </c>
      <c r="D57" s="24" t="str">
        <f t="shared" si="38"/>
        <v/>
      </c>
      <c r="E57" s="24" t="str">
        <f t="shared" si="38"/>
        <v/>
      </c>
      <c r="F57" s="24" t="str">
        <f t="shared" si="38"/>
        <v/>
      </c>
      <c r="G57" s="24" t="str">
        <f t="shared" si="38"/>
        <v/>
      </c>
      <c r="H57" s="24" t="str">
        <f t="shared" si="38"/>
        <v/>
      </c>
      <c r="I57" s="24" t="str">
        <f t="shared" si="38"/>
        <v/>
      </c>
      <c r="J57" s="24" t="str">
        <f t="shared" si="38"/>
        <v/>
      </c>
      <c r="K57" s="24" t="str">
        <f t="shared" si="38"/>
        <v/>
      </c>
      <c r="L57" s="29">
        <f t="shared" si="36"/>
        <v>0</v>
      </c>
      <c r="M57" s="30" t="str">
        <f t="shared" si="37"/>
        <v/>
      </c>
    </row>
    <row r="58" spans="1:13" ht="11.25" customHeight="1" x14ac:dyDescent="0.2">
      <c r="A58" s="453" t="s">
        <v>476</v>
      </c>
      <c r="B58" s="339"/>
      <c r="C58" s="24" t="str">
        <f t="shared" si="38"/>
        <v/>
      </c>
      <c r="D58" s="24" t="str">
        <f t="shared" si="38"/>
        <v/>
      </c>
      <c r="E58" s="24" t="str">
        <f t="shared" si="38"/>
        <v/>
      </c>
      <c r="F58" s="24" t="str">
        <f t="shared" si="38"/>
        <v/>
      </c>
      <c r="G58" s="24" t="str">
        <f t="shared" si="38"/>
        <v/>
      </c>
      <c r="H58" s="24" t="str">
        <f t="shared" si="38"/>
        <v/>
      </c>
      <c r="I58" s="24" t="str">
        <f t="shared" si="38"/>
        <v/>
      </c>
      <c r="J58" s="24" t="str">
        <f t="shared" si="38"/>
        <v/>
      </c>
      <c r="K58" s="24" t="str">
        <f t="shared" si="38"/>
        <v/>
      </c>
      <c r="L58" s="29">
        <f t="shared" si="36"/>
        <v>0</v>
      </c>
      <c r="M58" s="30" t="str">
        <f t="shared" si="37"/>
        <v/>
      </c>
    </row>
    <row r="59" spans="1:13" ht="11.25" customHeight="1" x14ac:dyDescent="0.2">
      <c r="A59" s="453" t="s">
        <v>477</v>
      </c>
      <c r="B59" s="339"/>
      <c r="C59" s="24" t="str">
        <f t="shared" si="38"/>
        <v/>
      </c>
      <c r="D59" s="24" t="str">
        <f t="shared" si="38"/>
        <v/>
      </c>
      <c r="E59" s="24" t="str">
        <f t="shared" si="38"/>
        <v/>
      </c>
      <c r="F59" s="24" t="str">
        <f t="shared" si="38"/>
        <v/>
      </c>
      <c r="G59" s="24" t="str">
        <f t="shared" si="38"/>
        <v/>
      </c>
      <c r="H59" s="24" t="str">
        <f t="shared" si="38"/>
        <v/>
      </c>
      <c r="I59" s="24" t="str">
        <f t="shared" si="38"/>
        <v/>
      </c>
      <c r="J59" s="24" t="str">
        <f t="shared" si="38"/>
        <v/>
      </c>
      <c r="K59" s="24" t="str">
        <f t="shared" si="38"/>
        <v/>
      </c>
      <c r="L59" s="29">
        <f t="shared" si="36"/>
        <v>0</v>
      </c>
      <c r="M59" s="30" t="str">
        <f t="shared" si="37"/>
        <v/>
      </c>
    </row>
    <row r="60" spans="1:13" ht="11.25" customHeight="1" x14ac:dyDescent="0.2">
      <c r="A60" s="453" t="s">
        <v>750</v>
      </c>
      <c r="B60" s="339"/>
      <c r="C60" s="24" t="str">
        <f t="shared" si="38"/>
        <v/>
      </c>
      <c r="D60" s="24" t="str">
        <f t="shared" si="38"/>
        <v/>
      </c>
      <c r="E60" s="24" t="str">
        <f t="shared" si="38"/>
        <v/>
      </c>
      <c r="F60" s="24" t="str">
        <f t="shared" si="38"/>
        <v/>
      </c>
      <c r="G60" s="24" t="str">
        <f t="shared" si="38"/>
        <v/>
      </c>
      <c r="H60" s="24" t="str">
        <f t="shared" si="38"/>
        <v/>
      </c>
      <c r="I60" s="24" t="str">
        <f t="shared" si="38"/>
        <v/>
      </c>
      <c r="J60" s="24" t="str">
        <f t="shared" si="38"/>
        <v/>
      </c>
      <c r="K60" s="24" t="str">
        <f t="shared" si="38"/>
        <v/>
      </c>
      <c r="L60" s="29">
        <f t="shared" si="36"/>
        <v>0</v>
      </c>
      <c r="M60" s="30" t="str">
        <f t="shared" si="37"/>
        <v/>
      </c>
    </row>
    <row r="61" spans="1:13" ht="11.25" customHeight="1" x14ac:dyDescent="0.2">
      <c r="A61" s="453" t="s">
        <v>751</v>
      </c>
      <c r="B61" s="339"/>
      <c r="C61" s="24" t="str">
        <f t="shared" si="38"/>
        <v/>
      </c>
      <c r="D61" s="24" t="str">
        <f t="shared" si="38"/>
        <v/>
      </c>
      <c r="E61" s="24" t="str">
        <f t="shared" si="38"/>
        <v/>
      </c>
      <c r="F61" s="24" t="str">
        <f t="shared" si="38"/>
        <v/>
      </c>
      <c r="G61" s="24" t="str">
        <f t="shared" si="38"/>
        <v/>
      </c>
      <c r="H61" s="24" t="str">
        <f t="shared" si="38"/>
        <v/>
      </c>
      <c r="I61" s="24" t="str">
        <f t="shared" si="38"/>
        <v/>
      </c>
      <c r="J61" s="24" t="str">
        <f t="shared" si="38"/>
        <v/>
      </c>
      <c r="K61" s="24" t="str">
        <f t="shared" si="38"/>
        <v/>
      </c>
      <c r="L61" s="29">
        <f t="shared" si="36"/>
        <v>0</v>
      </c>
      <c r="M61" s="30" t="str">
        <f t="shared" si="37"/>
        <v/>
      </c>
    </row>
    <row r="62" spans="1:13" ht="11.25" customHeight="1" x14ac:dyDescent="0.2">
      <c r="A62" s="453" t="s">
        <v>772</v>
      </c>
      <c r="B62" s="339"/>
      <c r="C62" s="24" t="str">
        <f t="shared" si="38"/>
        <v/>
      </c>
      <c r="D62" s="24" t="str">
        <f t="shared" si="38"/>
        <v/>
      </c>
      <c r="E62" s="24" t="str">
        <f t="shared" si="38"/>
        <v/>
      </c>
      <c r="F62" s="24" t="str">
        <f t="shared" si="38"/>
        <v/>
      </c>
      <c r="G62" s="24" t="str">
        <f t="shared" si="38"/>
        <v/>
      </c>
      <c r="H62" s="24" t="str">
        <f t="shared" si="38"/>
        <v/>
      </c>
      <c r="I62" s="24" t="str">
        <f t="shared" si="38"/>
        <v/>
      </c>
      <c r="J62" s="24" t="str">
        <f t="shared" si="38"/>
        <v/>
      </c>
      <c r="K62" s="24" t="str">
        <f t="shared" si="38"/>
        <v/>
      </c>
      <c r="L62" s="29">
        <f t="shared" si="36"/>
        <v>0</v>
      </c>
      <c r="M62" s="30" t="str">
        <f t="shared" si="37"/>
        <v/>
      </c>
    </row>
    <row r="63" spans="1:13" ht="11.25" customHeight="1" x14ac:dyDescent="0.2">
      <c r="A63" s="453" t="s">
        <v>752</v>
      </c>
      <c r="B63" s="339"/>
      <c r="C63" s="24" t="str">
        <f t="shared" si="38"/>
        <v/>
      </c>
      <c r="D63" s="24" t="str">
        <f t="shared" si="38"/>
        <v/>
      </c>
      <c r="E63" s="24" t="str">
        <f t="shared" si="38"/>
        <v/>
      </c>
      <c r="F63" s="24" t="str">
        <f t="shared" si="38"/>
        <v/>
      </c>
      <c r="G63" s="24" t="str">
        <f t="shared" si="38"/>
        <v/>
      </c>
      <c r="H63" s="24" t="str">
        <f t="shared" si="38"/>
        <v/>
      </c>
      <c r="I63" s="24" t="str">
        <f t="shared" si="38"/>
        <v/>
      </c>
      <c r="J63" s="24" t="str">
        <f t="shared" si="38"/>
        <v/>
      </c>
      <c r="K63" s="24" t="str">
        <f t="shared" si="38"/>
        <v/>
      </c>
      <c r="L63" s="29">
        <f t="shared" si="36"/>
        <v>0</v>
      </c>
      <c r="M63" s="30" t="str">
        <f t="shared" si="37"/>
        <v/>
      </c>
    </row>
    <row r="64" spans="1:13" ht="12.75" x14ac:dyDescent="0.2">
      <c r="A64" s="453" t="s">
        <v>754</v>
      </c>
      <c r="B64" s="339"/>
      <c r="C64" s="24" t="str">
        <f t="shared" si="38"/>
        <v/>
      </c>
      <c r="D64" s="24" t="str">
        <f t="shared" si="38"/>
        <v/>
      </c>
      <c r="E64" s="24" t="str">
        <f t="shared" si="38"/>
        <v/>
      </c>
      <c r="F64" s="24" t="str">
        <f t="shared" si="38"/>
        <v/>
      </c>
      <c r="G64" s="24" t="str">
        <f t="shared" si="38"/>
        <v/>
      </c>
      <c r="H64" s="24" t="str">
        <f t="shared" si="38"/>
        <v/>
      </c>
      <c r="I64" s="24" t="str">
        <f t="shared" si="38"/>
        <v/>
      </c>
      <c r="J64" s="24" t="str">
        <f t="shared" si="38"/>
        <v/>
      </c>
      <c r="K64" s="24" t="str">
        <f t="shared" si="38"/>
        <v/>
      </c>
      <c r="L64" s="29">
        <f t="shared" si="36"/>
        <v>0</v>
      </c>
      <c r="M64" s="30" t="str">
        <f t="shared" si="37"/>
        <v/>
      </c>
    </row>
    <row r="65" spans="1:23" ht="12.75" x14ac:dyDescent="0.2">
      <c r="A65" s="453" t="s">
        <v>753</v>
      </c>
      <c r="B65" s="339"/>
      <c r="C65" s="24" t="str">
        <f t="shared" si="38"/>
        <v/>
      </c>
      <c r="D65" s="24" t="str">
        <f t="shared" si="38"/>
        <v/>
      </c>
      <c r="E65" s="24" t="str">
        <f t="shared" si="38"/>
        <v/>
      </c>
      <c r="F65" s="24" t="str">
        <f t="shared" si="38"/>
        <v/>
      </c>
      <c r="G65" s="24" t="str">
        <f t="shared" si="38"/>
        <v/>
      </c>
      <c r="H65" s="24" t="str">
        <f t="shared" si="38"/>
        <v/>
      </c>
      <c r="I65" s="24" t="str">
        <f t="shared" si="38"/>
        <v/>
      </c>
      <c r="J65" s="24" t="str">
        <f t="shared" si="38"/>
        <v/>
      </c>
      <c r="K65" s="24" t="str">
        <f t="shared" si="38"/>
        <v/>
      </c>
      <c r="L65" s="29">
        <f t="shared" si="36"/>
        <v>0</v>
      </c>
      <c r="M65" s="30" t="str">
        <f t="shared" si="37"/>
        <v/>
      </c>
    </row>
    <row r="66" spans="1:23" x14ac:dyDescent="0.2">
      <c r="A66" s="370" t="s">
        <v>0</v>
      </c>
      <c r="B66" s="31" t="s">
        <v>1</v>
      </c>
      <c r="C66" s="32">
        <f>C100</f>
        <v>0</v>
      </c>
      <c r="D66" s="32">
        <f t="shared" ref="D66:K66" si="39">D100</f>
        <v>0</v>
      </c>
      <c r="E66" s="32">
        <f t="shared" si="39"/>
        <v>0</v>
      </c>
      <c r="F66" s="32">
        <f t="shared" si="39"/>
        <v>0</v>
      </c>
      <c r="G66" s="32">
        <f t="shared" si="39"/>
        <v>0</v>
      </c>
      <c r="H66" s="32">
        <f t="shared" si="39"/>
        <v>0</v>
      </c>
      <c r="I66" s="32">
        <f t="shared" si="39"/>
        <v>0</v>
      </c>
      <c r="J66" s="32">
        <f t="shared" si="39"/>
        <v>0</v>
      </c>
      <c r="K66" s="32">
        <f t="shared" si="39"/>
        <v>0</v>
      </c>
      <c r="L66" s="29">
        <f>M100-L100</f>
        <v>0</v>
      </c>
      <c r="M66" s="30" t="str">
        <f>IF(L$32=0,"",L66/L$32)</f>
        <v/>
      </c>
    </row>
    <row r="67" spans="1:23" x14ac:dyDescent="0.2">
      <c r="A67" s="370"/>
      <c r="B67" s="22" t="s">
        <v>2</v>
      </c>
      <c r="C67" s="30" t="str">
        <f>IF($L66=0,"",C66/$L66)</f>
        <v/>
      </c>
      <c r="D67" s="30" t="str">
        <f t="shared" ref="D67:L67" si="40">IF($L66=0,"",D66/$L66)</f>
        <v/>
      </c>
      <c r="E67" s="30" t="str">
        <f t="shared" si="40"/>
        <v/>
      </c>
      <c r="F67" s="30" t="str">
        <f t="shared" si="40"/>
        <v/>
      </c>
      <c r="G67" s="30" t="str">
        <f t="shared" si="40"/>
        <v/>
      </c>
      <c r="H67" s="30" t="str">
        <f t="shared" si="40"/>
        <v/>
      </c>
      <c r="I67" s="30" t="str">
        <f t="shared" si="40"/>
        <v/>
      </c>
      <c r="J67" s="30" t="str">
        <f t="shared" si="40"/>
        <v/>
      </c>
      <c r="K67" s="30" t="str">
        <f t="shared" si="40"/>
        <v/>
      </c>
      <c r="L67" s="30" t="str">
        <f t="shared" si="40"/>
        <v/>
      </c>
      <c r="M67" s="30"/>
    </row>
    <row r="68" spans="1:23" x14ac:dyDescent="0.2">
      <c r="A68" s="18" t="str">
        <f>Titel!$A$15</f>
        <v>© 2025 IFT Institut für Therapieforschung, München</v>
      </c>
      <c r="B68" s="18"/>
      <c r="L68" s="19" t="s">
        <v>22</v>
      </c>
      <c r="M68" s="20">
        <f>IF(M100=0,0,L100/M100)</f>
        <v>0</v>
      </c>
    </row>
    <row r="69" spans="1:23" x14ac:dyDescent="0.2">
      <c r="A69" s="11" t="s">
        <v>597</v>
      </c>
      <c r="V69" s="10"/>
      <c r="W69" s="10"/>
    </row>
    <row r="71" spans="1:23" ht="12.75" x14ac:dyDescent="0.2">
      <c r="A71" s="451" t="s">
        <v>488</v>
      </c>
      <c r="B71" s="418"/>
      <c r="C71" s="352" t="s">
        <v>487</v>
      </c>
      <c r="D71" s="349"/>
      <c r="E71" s="349"/>
      <c r="F71" s="349"/>
      <c r="G71" s="349"/>
      <c r="H71" s="349"/>
      <c r="I71" s="349"/>
      <c r="J71" s="349"/>
      <c r="K71" s="349"/>
      <c r="L71" s="349"/>
      <c r="M71" s="349"/>
      <c r="N71" s="10"/>
      <c r="O71" s="10"/>
      <c r="P71" s="10"/>
      <c r="Q71" s="10"/>
      <c r="R71" s="10"/>
      <c r="S71" s="10"/>
      <c r="T71" s="10"/>
      <c r="U71" s="10"/>
      <c r="V71" s="10"/>
      <c r="W71" s="10"/>
    </row>
    <row r="72" spans="1:23" ht="33.75" x14ac:dyDescent="0.2">
      <c r="A72" s="417"/>
      <c r="B72" s="417"/>
      <c r="C72" s="66" t="s">
        <v>478</v>
      </c>
      <c r="D72" s="66" t="s">
        <v>479</v>
      </c>
      <c r="E72" s="66" t="s">
        <v>480</v>
      </c>
      <c r="F72" s="66" t="s">
        <v>481</v>
      </c>
      <c r="G72" s="66" t="s">
        <v>482</v>
      </c>
      <c r="H72" s="66" t="s">
        <v>483</v>
      </c>
      <c r="I72" s="66" t="s">
        <v>484</v>
      </c>
      <c r="J72" s="66" t="s">
        <v>485</v>
      </c>
      <c r="K72" s="131" t="s">
        <v>486</v>
      </c>
      <c r="L72" s="133" t="s">
        <v>594</v>
      </c>
      <c r="M72" s="75" t="s">
        <v>0</v>
      </c>
    </row>
    <row r="73" spans="1:23" x14ac:dyDescent="0.2">
      <c r="A73" s="338" t="s">
        <v>468</v>
      </c>
      <c r="B73" s="452"/>
      <c r="C73" s="83">
        <f t="array" ref="C73:M100">[1]gsby250200!$D$1380:$N$1407</f>
        <v>0</v>
      </c>
      <c r="D73" s="83">
        <v>0</v>
      </c>
      <c r="E73" s="83">
        <v>0</v>
      </c>
      <c r="F73" s="83">
        <v>0</v>
      </c>
      <c r="G73" s="83">
        <v>0</v>
      </c>
      <c r="H73" s="83">
        <v>0</v>
      </c>
      <c r="I73" s="83">
        <v>0</v>
      </c>
      <c r="J73" s="83">
        <v>0</v>
      </c>
      <c r="K73" s="132">
        <v>0</v>
      </c>
      <c r="L73" s="130">
        <v>0</v>
      </c>
      <c r="M73" s="37">
        <v>0</v>
      </c>
    </row>
    <row r="74" spans="1:23" x14ac:dyDescent="0.2">
      <c r="A74" s="338" t="s">
        <v>469</v>
      </c>
      <c r="B74" s="452"/>
      <c r="C74" s="83">
        <v>0</v>
      </c>
      <c r="D74" s="83">
        <v>0</v>
      </c>
      <c r="E74" s="83">
        <v>0</v>
      </c>
      <c r="F74" s="83">
        <v>0</v>
      </c>
      <c r="G74" s="83">
        <v>0</v>
      </c>
      <c r="H74" s="83">
        <v>0</v>
      </c>
      <c r="I74" s="83">
        <v>0</v>
      </c>
      <c r="J74" s="83">
        <v>0</v>
      </c>
      <c r="K74" s="132">
        <v>0</v>
      </c>
      <c r="L74" s="130">
        <v>0</v>
      </c>
      <c r="M74" s="37">
        <v>0</v>
      </c>
    </row>
    <row r="75" spans="1:23" x14ac:dyDescent="0.2">
      <c r="A75" s="338" t="s">
        <v>470</v>
      </c>
      <c r="B75" s="452"/>
      <c r="C75" s="83">
        <v>0</v>
      </c>
      <c r="D75" s="83">
        <v>0</v>
      </c>
      <c r="E75" s="83">
        <v>0</v>
      </c>
      <c r="F75" s="83">
        <v>0</v>
      </c>
      <c r="G75" s="83">
        <v>0</v>
      </c>
      <c r="H75" s="83">
        <v>0</v>
      </c>
      <c r="I75" s="83">
        <v>0</v>
      </c>
      <c r="J75" s="83">
        <v>0</v>
      </c>
      <c r="K75" s="132">
        <v>0</v>
      </c>
      <c r="L75" s="130">
        <v>0</v>
      </c>
      <c r="M75" s="37">
        <v>0</v>
      </c>
    </row>
    <row r="76" spans="1:23" x14ac:dyDescent="0.2">
      <c r="A76" s="338" t="s">
        <v>471</v>
      </c>
      <c r="B76" s="452"/>
      <c r="C76" s="83">
        <v>0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132">
        <v>0</v>
      </c>
      <c r="L76" s="130">
        <v>0</v>
      </c>
      <c r="M76" s="37">
        <v>0</v>
      </c>
    </row>
    <row r="77" spans="1:23" x14ac:dyDescent="0.2">
      <c r="A77" s="338" t="s">
        <v>739</v>
      </c>
      <c r="B77" s="452"/>
      <c r="C77" s="83">
        <v>0</v>
      </c>
      <c r="D77" s="83">
        <v>0</v>
      </c>
      <c r="E77" s="83">
        <v>0</v>
      </c>
      <c r="F77" s="83">
        <v>0</v>
      </c>
      <c r="G77" s="83">
        <v>0</v>
      </c>
      <c r="H77" s="83">
        <v>0</v>
      </c>
      <c r="I77" s="83">
        <v>0</v>
      </c>
      <c r="J77" s="83">
        <v>0</v>
      </c>
      <c r="K77" s="132">
        <v>0</v>
      </c>
      <c r="L77" s="130">
        <v>0</v>
      </c>
      <c r="M77" s="37">
        <v>0</v>
      </c>
    </row>
    <row r="78" spans="1:23" x14ac:dyDescent="0.2">
      <c r="A78" s="338" t="s">
        <v>740</v>
      </c>
      <c r="B78" s="452"/>
      <c r="C78" s="83">
        <v>0</v>
      </c>
      <c r="D78" s="83">
        <v>0</v>
      </c>
      <c r="E78" s="83">
        <v>0</v>
      </c>
      <c r="F78" s="83">
        <v>0</v>
      </c>
      <c r="G78" s="83">
        <v>0</v>
      </c>
      <c r="H78" s="83">
        <v>0</v>
      </c>
      <c r="I78" s="83">
        <v>0</v>
      </c>
      <c r="J78" s="83">
        <v>0</v>
      </c>
      <c r="K78" s="132">
        <v>0</v>
      </c>
      <c r="L78" s="130">
        <v>0</v>
      </c>
      <c r="M78" s="37">
        <v>0</v>
      </c>
    </row>
    <row r="79" spans="1:23" x14ac:dyDescent="0.2">
      <c r="A79" s="299" t="s">
        <v>741</v>
      </c>
      <c r="B79" s="301"/>
      <c r="C79" s="83">
        <v>0</v>
      </c>
      <c r="D79" s="83">
        <v>0</v>
      </c>
      <c r="E79" s="83">
        <v>0</v>
      </c>
      <c r="F79" s="83">
        <v>0</v>
      </c>
      <c r="G79" s="83">
        <v>0</v>
      </c>
      <c r="H79" s="83">
        <v>0</v>
      </c>
      <c r="I79" s="83">
        <v>0</v>
      </c>
      <c r="J79" s="83">
        <v>0</v>
      </c>
      <c r="K79" s="132">
        <v>0</v>
      </c>
      <c r="L79" s="130">
        <v>0</v>
      </c>
      <c r="M79" s="37">
        <v>0</v>
      </c>
    </row>
    <row r="80" spans="1:23" x14ac:dyDescent="0.2">
      <c r="A80" s="338" t="s">
        <v>742</v>
      </c>
      <c r="B80" s="452"/>
      <c r="C80" s="126">
        <v>0</v>
      </c>
      <c r="D80" s="126">
        <v>0</v>
      </c>
      <c r="E80" s="126">
        <v>0</v>
      </c>
      <c r="F80" s="126">
        <v>0</v>
      </c>
      <c r="G80" s="126">
        <v>0</v>
      </c>
      <c r="H80" s="126">
        <v>0</v>
      </c>
      <c r="I80" s="126">
        <v>0</v>
      </c>
      <c r="J80" s="126">
        <v>0</v>
      </c>
      <c r="K80" s="132">
        <v>0</v>
      </c>
      <c r="L80" s="130">
        <v>0</v>
      </c>
      <c r="M80" s="118">
        <v>0</v>
      </c>
    </row>
    <row r="81" spans="1:13" x14ac:dyDescent="0.2">
      <c r="A81" s="338" t="s">
        <v>743</v>
      </c>
      <c r="B81" s="452"/>
      <c r="C81" s="126">
        <v>0</v>
      </c>
      <c r="D81" s="126">
        <v>0</v>
      </c>
      <c r="E81" s="126">
        <v>0</v>
      </c>
      <c r="F81" s="126">
        <v>0</v>
      </c>
      <c r="G81" s="126">
        <v>0</v>
      </c>
      <c r="H81" s="126">
        <v>0</v>
      </c>
      <c r="I81" s="126">
        <v>0</v>
      </c>
      <c r="J81" s="126">
        <v>0</v>
      </c>
      <c r="K81" s="132">
        <v>0</v>
      </c>
      <c r="L81" s="130">
        <v>0</v>
      </c>
      <c r="M81" s="118">
        <v>0</v>
      </c>
    </row>
    <row r="82" spans="1:13" x14ac:dyDescent="0.2">
      <c r="A82" s="299" t="s">
        <v>472</v>
      </c>
      <c r="B82" s="301"/>
      <c r="C82" s="126">
        <v>0</v>
      </c>
      <c r="D82" s="126">
        <v>0</v>
      </c>
      <c r="E82" s="126">
        <v>0</v>
      </c>
      <c r="F82" s="126">
        <v>0</v>
      </c>
      <c r="G82" s="126">
        <v>0</v>
      </c>
      <c r="H82" s="126">
        <v>0</v>
      </c>
      <c r="I82" s="126">
        <v>0</v>
      </c>
      <c r="J82" s="126">
        <v>0</v>
      </c>
      <c r="K82" s="132">
        <v>0</v>
      </c>
      <c r="L82" s="130">
        <v>0</v>
      </c>
      <c r="M82" s="118">
        <v>0</v>
      </c>
    </row>
    <row r="83" spans="1:13" x14ac:dyDescent="0.2">
      <c r="A83" s="338" t="s">
        <v>744</v>
      </c>
      <c r="B83" s="452"/>
      <c r="C83" s="126">
        <v>0</v>
      </c>
      <c r="D83" s="126">
        <v>0</v>
      </c>
      <c r="E83" s="126">
        <v>0</v>
      </c>
      <c r="F83" s="126">
        <v>0</v>
      </c>
      <c r="G83" s="126">
        <v>0</v>
      </c>
      <c r="H83" s="126">
        <v>0</v>
      </c>
      <c r="I83" s="126">
        <v>0</v>
      </c>
      <c r="J83" s="126">
        <v>0</v>
      </c>
      <c r="K83" s="132">
        <v>0</v>
      </c>
      <c r="L83" s="130">
        <v>0</v>
      </c>
      <c r="M83" s="118">
        <v>0</v>
      </c>
    </row>
    <row r="84" spans="1:13" x14ac:dyDescent="0.2">
      <c r="A84" s="338" t="s">
        <v>745</v>
      </c>
      <c r="B84" s="452"/>
      <c r="C84" s="126">
        <v>0</v>
      </c>
      <c r="D84" s="126">
        <v>0</v>
      </c>
      <c r="E84" s="126">
        <v>0</v>
      </c>
      <c r="F84" s="126">
        <v>0</v>
      </c>
      <c r="G84" s="126">
        <v>0</v>
      </c>
      <c r="H84" s="126">
        <v>0</v>
      </c>
      <c r="I84" s="126">
        <v>0</v>
      </c>
      <c r="J84" s="126">
        <v>0</v>
      </c>
      <c r="K84" s="132">
        <v>0</v>
      </c>
      <c r="L84" s="130">
        <v>0</v>
      </c>
      <c r="M84" s="118">
        <v>0</v>
      </c>
    </row>
    <row r="85" spans="1:13" x14ac:dyDescent="0.2">
      <c r="A85" s="299" t="s">
        <v>473</v>
      </c>
      <c r="B85" s="301"/>
      <c r="C85" s="126">
        <v>0</v>
      </c>
      <c r="D85" s="126">
        <v>0</v>
      </c>
      <c r="E85" s="126">
        <v>0</v>
      </c>
      <c r="F85" s="126">
        <v>0</v>
      </c>
      <c r="G85" s="126">
        <v>0</v>
      </c>
      <c r="H85" s="126">
        <v>0</v>
      </c>
      <c r="I85" s="126">
        <v>0</v>
      </c>
      <c r="J85" s="126">
        <v>0</v>
      </c>
      <c r="K85" s="132">
        <v>0</v>
      </c>
      <c r="L85" s="130">
        <v>0</v>
      </c>
      <c r="M85" s="118">
        <v>0</v>
      </c>
    </row>
    <row r="86" spans="1:13" x14ac:dyDescent="0.2">
      <c r="A86" s="338" t="s">
        <v>474</v>
      </c>
      <c r="B86" s="452"/>
      <c r="C86" s="126">
        <v>0</v>
      </c>
      <c r="D86" s="126">
        <v>0</v>
      </c>
      <c r="E86" s="126">
        <v>0</v>
      </c>
      <c r="F86" s="126">
        <v>0</v>
      </c>
      <c r="G86" s="126">
        <v>0</v>
      </c>
      <c r="H86" s="126">
        <v>0</v>
      </c>
      <c r="I86" s="126">
        <v>0</v>
      </c>
      <c r="J86" s="126">
        <v>0</v>
      </c>
      <c r="K86" s="132">
        <v>0</v>
      </c>
      <c r="L86" s="130">
        <v>0</v>
      </c>
      <c r="M86" s="118">
        <v>0</v>
      </c>
    </row>
    <row r="87" spans="1:13" x14ac:dyDescent="0.2">
      <c r="A87" s="299" t="s">
        <v>475</v>
      </c>
      <c r="B87" s="301"/>
      <c r="C87" s="126">
        <v>0</v>
      </c>
      <c r="D87" s="126">
        <v>0</v>
      </c>
      <c r="E87" s="126">
        <v>0</v>
      </c>
      <c r="F87" s="126">
        <v>0</v>
      </c>
      <c r="G87" s="126">
        <v>0</v>
      </c>
      <c r="H87" s="126">
        <v>0</v>
      </c>
      <c r="I87" s="126">
        <v>0</v>
      </c>
      <c r="J87" s="126">
        <v>0</v>
      </c>
      <c r="K87" s="132">
        <v>0</v>
      </c>
      <c r="L87" s="130">
        <v>0</v>
      </c>
      <c r="M87" s="118">
        <v>0</v>
      </c>
    </row>
    <row r="88" spans="1:13" x14ac:dyDescent="0.2">
      <c r="A88" s="299" t="s">
        <v>746</v>
      </c>
      <c r="B88" s="301"/>
      <c r="C88" s="126">
        <v>0</v>
      </c>
      <c r="D88" s="126">
        <v>0</v>
      </c>
      <c r="E88" s="126">
        <v>0</v>
      </c>
      <c r="F88" s="126">
        <v>0</v>
      </c>
      <c r="G88" s="126">
        <v>0</v>
      </c>
      <c r="H88" s="126">
        <v>0</v>
      </c>
      <c r="I88" s="126">
        <v>0</v>
      </c>
      <c r="J88" s="126">
        <v>0</v>
      </c>
      <c r="K88" s="132">
        <v>0</v>
      </c>
      <c r="L88" s="130">
        <v>0</v>
      </c>
      <c r="M88" s="118">
        <v>0</v>
      </c>
    </row>
    <row r="89" spans="1:13" x14ac:dyDescent="0.2">
      <c r="A89" s="338" t="s">
        <v>747</v>
      </c>
      <c r="B89" s="452"/>
      <c r="C89" s="126">
        <v>0</v>
      </c>
      <c r="D89" s="126">
        <v>0</v>
      </c>
      <c r="E89" s="126">
        <v>0</v>
      </c>
      <c r="F89" s="126">
        <v>0</v>
      </c>
      <c r="G89" s="126">
        <v>0</v>
      </c>
      <c r="H89" s="126">
        <v>0</v>
      </c>
      <c r="I89" s="126">
        <v>0</v>
      </c>
      <c r="J89" s="126">
        <v>0</v>
      </c>
      <c r="K89" s="132">
        <v>0</v>
      </c>
      <c r="L89" s="130">
        <v>0</v>
      </c>
      <c r="M89" s="118">
        <v>0</v>
      </c>
    </row>
    <row r="90" spans="1:13" x14ac:dyDescent="0.2">
      <c r="A90" s="338" t="s">
        <v>748</v>
      </c>
      <c r="B90" s="452"/>
      <c r="C90" s="126">
        <v>0</v>
      </c>
      <c r="D90" s="126">
        <v>0</v>
      </c>
      <c r="E90" s="126">
        <v>0</v>
      </c>
      <c r="F90" s="126">
        <v>0</v>
      </c>
      <c r="G90" s="126">
        <v>0</v>
      </c>
      <c r="H90" s="126">
        <v>0</v>
      </c>
      <c r="I90" s="126">
        <v>0</v>
      </c>
      <c r="J90" s="126">
        <v>0</v>
      </c>
      <c r="K90" s="132">
        <v>0</v>
      </c>
      <c r="L90" s="130">
        <v>0</v>
      </c>
      <c r="M90" s="118">
        <v>0</v>
      </c>
    </row>
    <row r="91" spans="1:13" x14ac:dyDescent="0.2">
      <c r="A91" s="338" t="s">
        <v>749</v>
      </c>
      <c r="B91" s="452"/>
      <c r="C91" s="126">
        <v>0</v>
      </c>
      <c r="D91" s="126">
        <v>0</v>
      </c>
      <c r="E91" s="126">
        <v>0</v>
      </c>
      <c r="F91" s="126">
        <v>0</v>
      </c>
      <c r="G91" s="126">
        <v>0</v>
      </c>
      <c r="H91" s="126">
        <v>0</v>
      </c>
      <c r="I91" s="126">
        <v>0</v>
      </c>
      <c r="J91" s="126">
        <v>0</v>
      </c>
      <c r="K91" s="132">
        <v>0</v>
      </c>
      <c r="L91" s="130">
        <v>0</v>
      </c>
      <c r="M91" s="118">
        <v>0</v>
      </c>
    </row>
    <row r="92" spans="1:13" x14ac:dyDescent="0.2">
      <c r="A92" s="338" t="s">
        <v>476</v>
      </c>
      <c r="B92" s="452"/>
      <c r="C92" s="126">
        <v>0</v>
      </c>
      <c r="D92" s="126">
        <v>0</v>
      </c>
      <c r="E92" s="126">
        <v>0</v>
      </c>
      <c r="F92" s="126">
        <v>0</v>
      </c>
      <c r="G92" s="126">
        <v>0</v>
      </c>
      <c r="H92" s="126">
        <v>0</v>
      </c>
      <c r="I92" s="126">
        <v>0</v>
      </c>
      <c r="J92" s="126">
        <v>0</v>
      </c>
      <c r="K92" s="132">
        <v>0</v>
      </c>
      <c r="L92" s="130">
        <v>0</v>
      </c>
      <c r="M92" s="118">
        <v>0</v>
      </c>
    </row>
    <row r="93" spans="1:13" x14ac:dyDescent="0.2">
      <c r="A93" s="338" t="s">
        <v>477</v>
      </c>
      <c r="B93" s="452"/>
      <c r="C93" s="126">
        <v>0</v>
      </c>
      <c r="D93" s="126">
        <v>0</v>
      </c>
      <c r="E93" s="126">
        <v>0</v>
      </c>
      <c r="F93" s="126">
        <v>0</v>
      </c>
      <c r="G93" s="126">
        <v>0</v>
      </c>
      <c r="H93" s="126">
        <v>0</v>
      </c>
      <c r="I93" s="126">
        <v>0</v>
      </c>
      <c r="J93" s="126">
        <v>0</v>
      </c>
      <c r="K93" s="132">
        <v>0</v>
      </c>
      <c r="L93" s="130">
        <v>0</v>
      </c>
      <c r="M93" s="118">
        <v>0</v>
      </c>
    </row>
    <row r="94" spans="1:13" x14ac:dyDescent="0.2">
      <c r="A94" s="338" t="s">
        <v>750</v>
      </c>
      <c r="B94" s="452"/>
      <c r="C94" s="126">
        <v>0</v>
      </c>
      <c r="D94" s="126">
        <v>0</v>
      </c>
      <c r="E94" s="126">
        <v>0</v>
      </c>
      <c r="F94" s="126">
        <v>0</v>
      </c>
      <c r="G94" s="126">
        <v>0</v>
      </c>
      <c r="H94" s="126">
        <v>0</v>
      </c>
      <c r="I94" s="126">
        <v>0</v>
      </c>
      <c r="J94" s="126">
        <v>0</v>
      </c>
      <c r="K94" s="132">
        <v>0</v>
      </c>
      <c r="L94" s="130">
        <v>0</v>
      </c>
      <c r="M94" s="118">
        <v>0</v>
      </c>
    </row>
    <row r="95" spans="1:13" x14ac:dyDescent="0.2">
      <c r="A95" s="338" t="s">
        <v>751</v>
      </c>
      <c r="B95" s="452"/>
      <c r="C95" s="126">
        <v>0</v>
      </c>
      <c r="D95" s="126">
        <v>0</v>
      </c>
      <c r="E95" s="126">
        <v>0</v>
      </c>
      <c r="F95" s="126">
        <v>0</v>
      </c>
      <c r="G95" s="126">
        <v>0</v>
      </c>
      <c r="H95" s="126">
        <v>0</v>
      </c>
      <c r="I95" s="126">
        <v>0</v>
      </c>
      <c r="J95" s="126">
        <v>0</v>
      </c>
      <c r="K95" s="132">
        <v>0</v>
      </c>
      <c r="L95" s="130">
        <v>0</v>
      </c>
      <c r="M95" s="118">
        <v>0</v>
      </c>
    </row>
    <row r="96" spans="1:13" x14ac:dyDescent="0.2">
      <c r="A96" s="299" t="s">
        <v>772</v>
      </c>
      <c r="B96" s="301"/>
      <c r="C96" s="126">
        <v>0</v>
      </c>
      <c r="D96" s="126">
        <v>0</v>
      </c>
      <c r="E96" s="126">
        <v>0</v>
      </c>
      <c r="F96" s="126">
        <v>0</v>
      </c>
      <c r="G96" s="126">
        <v>0</v>
      </c>
      <c r="H96" s="126">
        <v>0</v>
      </c>
      <c r="I96" s="126">
        <v>0</v>
      </c>
      <c r="J96" s="126">
        <v>0</v>
      </c>
      <c r="K96" s="132">
        <v>0</v>
      </c>
      <c r="L96" s="130">
        <v>0</v>
      </c>
      <c r="M96" s="118">
        <v>0</v>
      </c>
    </row>
    <row r="97" spans="1:23" x14ac:dyDescent="0.2">
      <c r="A97" s="338" t="s">
        <v>752</v>
      </c>
      <c r="B97" s="452"/>
      <c r="C97" s="126">
        <v>0</v>
      </c>
      <c r="D97" s="126">
        <v>0</v>
      </c>
      <c r="E97" s="126">
        <v>0</v>
      </c>
      <c r="F97" s="126">
        <v>0</v>
      </c>
      <c r="G97" s="126">
        <v>0</v>
      </c>
      <c r="H97" s="126">
        <v>0</v>
      </c>
      <c r="I97" s="126">
        <v>0</v>
      </c>
      <c r="J97" s="126">
        <v>0</v>
      </c>
      <c r="K97" s="132">
        <v>0</v>
      </c>
      <c r="L97" s="130">
        <v>0</v>
      </c>
      <c r="M97" s="118">
        <v>0</v>
      </c>
    </row>
    <row r="98" spans="1:23" x14ac:dyDescent="0.2">
      <c r="A98" s="338" t="s">
        <v>754</v>
      </c>
      <c r="B98" s="452"/>
      <c r="C98" s="126">
        <v>0</v>
      </c>
      <c r="D98" s="126">
        <v>0</v>
      </c>
      <c r="E98" s="126">
        <v>0</v>
      </c>
      <c r="F98" s="126">
        <v>0</v>
      </c>
      <c r="G98" s="126">
        <v>0</v>
      </c>
      <c r="H98" s="126">
        <v>0</v>
      </c>
      <c r="I98" s="126">
        <v>0</v>
      </c>
      <c r="J98" s="126">
        <v>0</v>
      </c>
      <c r="K98" s="132">
        <v>0</v>
      </c>
      <c r="L98" s="130">
        <v>0</v>
      </c>
      <c r="M98" s="118">
        <v>0</v>
      </c>
    </row>
    <row r="99" spans="1:23" x14ac:dyDescent="0.2">
      <c r="A99" s="338" t="s">
        <v>753</v>
      </c>
      <c r="B99" s="452"/>
      <c r="C99" s="126">
        <v>0</v>
      </c>
      <c r="D99" s="126">
        <v>0</v>
      </c>
      <c r="E99" s="126">
        <v>0</v>
      </c>
      <c r="F99" s="126">
        <v>0</v>
      </c>
      <c r="G99" s="126">
        <v>0</v>
      </c>
      <c r="H99" s="126">
        <v>0</v>
      </c>
      <c r="I99" s="126">
        <v>0</v>
      </c>
      <c r="J99" s="126">
        <v>0</v>
      </c>
      <c r="K99" s="132">
        <v>0</v>
      </c>
      <c r="L99" s="130">
        <v>0</v>
      </c>
      <c r="M99" s="118">
        <v>0</v>
      </c>
    </row>
    <row r="100" spans="1:23" x14ac:dyDescent="0.2">
      <c r="A100" s="455" t="s">
        <v>18</v>
      </c>
      <c r="B100" s="456"/>
      <c r="C100" s="38">
        <v>0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V100" s="10"/>
      <c r="W100" s="10"/>
    </row>
    <row r="101" spans="1:23" x14ac:dyDescent="0.2">
      <c r="A101" s="11" t="s">
        <v>28</v>
      </c>
      <c r="B101" s="116"/>
      <c r="V101" s="10"/>
      <c r="W101" s="10"/>
    </row>
    <row r="102" spans="1:23" x14ac:dyDescent="0.2">
      <c r="A102" s="11" t="s">
        <v>563</v>
      </c>
      <c r="B102" s="116"/>
      <c r="V102" s="10"/>
      <c r="W102" s="10"/>
    </row>
    <row r="103" spans="1:23" x14ac:dyDescent="0.2">
      <c r="A103" s="116"/>
      <c r="B103" s="116"/>
      <c r="V103" s="10"/>
      <c r="W103" s="10"/>
    </row>
    <row r="104" spans="1:23" x14ac:dyDescent="0.2">
      <c r="A104" s="116"/>
      <c r="B104" s="116"/>
      <c r="V104" s="10"/>
      <c r="W104" s="10"/>
    </row>
    <row r="105" spans="1:23" x14ac:dyDescent="0.2">
      <c r="A105" s="116"/>
      <c r="B105" s="116"/>
      <c r="V105" s="10"/>
      <c r="W105" s="10"/>
    </row>
    <row r="106" spans="1:23" x14ac:dyDescent="0.2">
      <c r="A106" s="116"/>
      <c r="B106" s="116"/>
      <c r="V106" s="10"/>
      <c r="W106" s="10"/>
    </row>
    <row r="107" spans="1:23" x14ac:dyDescent="0.2">
      <c r="A107" s="116"/>
      <c r="B107" s="116"/>
      <c r="V107" s="10"/>
      <c r="W107" s="10"/>
    </row>
    <row r="108" spans="1:23" x14ac:dyDescent="0.2">
      <c r="A108" s="116"/>
      <c r="B108" s="116"/>
      <c r="V108" s="10"/>
      <c r="W108" s="10"/>
    </row>
    <row r="109" spans="1:23" x14ac:dyDescent="0.2">
      <c r="A109" s="116"/>
      <c r="B109" s="116"/>
      <c r="V109" s="10"/>
      <c r="W109" s="10"/>
    </row>
    <row r="110" spans="1:23" x14ac:dyDescent="0.2">
      <c r="A110" s="116"/>
      <c r="B110" s="116"/>
      <c r="V110" s="10"/>
      <c r="W110" s="10"/>
    </row>
    <row r="111" spans="1:23" x14ac:dyDescent="0.2">
      <c r="A111" s="116"/>
      <c r="B111" s="116"/>
      <c r="V111" s="10"/>
      <c r="W111" s="10"/>
    </row>
    <row r="112" spans="1:23" x14ac:dyDescent="0.2">
      <c r="A112" s="116"/>
      <c r="B112" s="116"/>
      <c r="V112" s="10"/>
      <c r="W112" s="10"/>
    </row>
    <row r="113" spans="1:23" x14ac:dyDescent="0.2">
      <c r="A113" s="116"/>
      <c r="B113" s="116"/>
      <c r="V113" s="10"/>
      <c r="W113" s="10"/>
    </row>
    <row r="114" spans="1:23" x14ac:dyDescent="0.2">
      <c r="A114" s="116"/>
      <c r="B114" s="116"/>
      <c r="V114" s="10"/>
      <c r="W114" s="10"/>
    </row>
    <row r="115" spans="1:23" x14ac:dyDescent="0.2">
      <c r="A115" s="116"/>
      <c r="B115" s="116"/>
      <c r="V115" s="10"/>
      <c r="W115" s="10"/>
    </row>
    <row r="116" spans="1:23" x14ac:dyDescent="0.2">
      <c r="A116" s="116"/>
      <c r="B116" s="116"/>
      <c r="V116" s="10"/>
      <c r="W116" s="10"/>
    </row>
    <row r="117" spans="1:23" x14ac:dyDescent="0.2">
      <c r="A117" s="116"/>
      <c r="B117" s="116"/>
      <c r="V117" s="10"/>
      <c r="W117" s="10"/>
    </row>
    <row r="118" spans="1:23" x14ac:dyDescent="0.2">
      <c r="A118" s="116"/>
      <c r="B118" s="116"/>
      <c r="V118" s="10"/>
      <c r="W118" s="10"/>
    </row>
    <row r="119" spans="1:23" x14ac:dyDescent="0.2">
      <c r="A119" s="116"/>
      <c r="B119" s="116"/>
      <c r="V119" s="10"/>
      <c r="W119" s="10"/>
    </row>
    <row r="120" spans="1:23" x14ac:dyDescent="0.2">
      <c r="A120" s="116"/>
      <c r="B120" s="116"/>
      <c r="V120" s="10"/>
      <c r="W120" s="10"/>
    </row>
    <row r="121" spans="1:23" x14ac:dyDescent="0.2">
      <c r="A121" s="116"/>
      <c r="B121" s="116"/>
      <c r="V121" s="10"/>
      <c r="W121" s="10"/>
    </row>
    <row r="122" spans="1:23" x14ac:dyDescent="0.2">
      <c r="A122" s="116"/>
      <c r="B122" s="116"/>
      <c r="V122" s="10"/>
      <c r="W122" s="10"/>
    </row>
    <row r="123" spans="1:23" x14ac:dyDescent="0.2">
      <c r="A123" s="116"/>
      <c r="B123" s="116"/>
      <c r="V123" s="10"/>
      <c r="W123" s="10"/>
    </row>
    <row r="124" spans="1:23" x14ac:dyDescent="0.2">
      <c r="A124" s="116"/>
      <c r="B124" s="116"/>
      <c r="V124" s="10"/>
      <c r="W124" s="10"/>
    </row>
    <row r="125" spans="1:23" x14ac:dyDescent="0.2">
      <c r="A125" s="116"/>
      <c r="B125" s="116"/>
    </row>
    <row r="126" spans="1:23" x14ac:dyDescent="0.2">
      <c r="A126" s="116"/>
      <c r="B126" s="116"/>
    </row>
  </sheetData>
  <mergeCells count="86">
    <mergeCell ref="A24:B24"/>
    <mergeCell ref="A25:B25"/>
    <mergeCell ref="A26:B26"/>
    <mergeCell ref="A32:A33"/>
    <mergeCell ref="A31:B31"/>
    <mergeCell ref="A27:B27"/>
    <mergeCell ref="A28:B28"/>
    <mergeCell ref="L3:M3"/>
    <mergeCell ref="A71:B72"/>
    <mergeCell ref="C71:M71"/>
    <mergeCell ref="A10:B10"/>
    <mergeCell ref="A11:B11"/>
    <mergeCell ref="A12:B12"/>
    <mergeCell ref="A29:B29"/>
    <mergeCell ref="A20:B20"/>
    <mergeCell ref="A22:B22"/>
    <mergeCell ref="A5:B5"/>
    <mergeCell ref="A6:B6"/>
    <mergeCell ref="A7:B7"/>
    <mergeCell ref="A8:B8"/>
    <mergeCell ref="A9:B9"/>
    <mergeCell ref="A30:B30"/>
    <mergeCell ref="A23:B23"/>
    <mergeCell ref="A18:B18"/>
    <mergeCell ref="A19:B19"/>
    <mergeCell ref="A21:B21"/>
    <mergeCell ref="A3:B4"/>
    <mergeCell ref="C3:K3"/>
    <mergeCell ref="A13:B13"/>
    <mergeCell ref="A14:B14"/>
    <mergeCell ref="A15:B15"/>
    <mergeCell ref="A16:B16"/>
    <mergeCell ref="A17:B17"/>
    <mergeCell ref="A41:B41"/>
    <mergeCell ref="A100:B100"/>
    <mergeCell ref="A80:B80"/>
    <mergeCell ref="A81:B81"/>
    <mergeCell ref="A83:B83"/>
    <mergeCell ref="A84:B84"/>
    <mergeCell ref="A86:B86"/>
    <mergeCell ref="A99:B99"/>
    <mergeCell ref="A98:B98"/>
    <mergeCell ref="A97:B97"/>
    <mergeCell ref="A95:B95"/>
    <mergeCell ref="A60:B60"/>
    <mergeCell ref="A63:B63"/>
    <mergeCell ref="A53:B53"/>
    <mergeCell ref="A42:B42"/>
    <mergeCell ref="A43:B43"/>
    <mergeCell ref="A37:B38"/>
    <mergeCell ref="C37:K37"/>
    <mergeCell ref="L37:M37"/>
    <mergeCell ref="A39:B39"/>
    <mergeCell ref="A40:B40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66:A67"/>
    <mergeCell ref="A55:B55"/>
    <mergeCell ref="A56:B56"/>
    <mergeCell ref="A57:B57"/>
    <mergeCell ref="A59:B59"/>
    <mergeCell ref="A54:B54"/>
    <mergeCell ref="A61:B61"/>
    <mergeCell ref="A64:B64"/>
    <mergeCell ref="A65:B65"/>
    <mergeCell ref="A58:B58"/>
    <mergeCell ref="A62:B62"/>
    <mergeCell ref="A78:B78"/>
    <mergeCell ref="A94:B94"/>
    <mergeCell ref="A93:B93"/>
    <mergeCell ref="A92:B92"/>
    <mergeCell ref="A91:B91"/>
    <mergeCell ref="A90:B90"/>
    <mergeCell ref="A89:B89"/>
    <mergeCell ref="A73:B73"/>
    <mergeCell ref="A74:B74"/>
    <mergeCell ref="A75:B75"/>
    <mergeCell ref="A76:B76"/>
    <mergeCell ref="A77:B77"/>
  </mergeCells>
  <hyperlinks>
    <hyperlink ref="A1" location="Inhalt!A1" display="Inhalt!A1" xr:uid="{00000000-0004-0000-45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 codeName="Tabelle72"/>
  <dimension ref="A1:N4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3" width="11.85546875" style="10" customWidth="1"/>
    <col min="4" max="10" width="11.42578125" style="10"/>
    <col min="11" max="11" width="10.7109375" style="10" customWidth="1"/>
    <col min="12" max="12" width="10.7109375" style="33" customWidth="1"/>
    <col min="13" max="13" width="8.140625" style="10" customWidth="1"/>
    <col min="14" max="14" width="7.140625" style="10" customWidth="1"/>
    <col min="15" max="16384" width="11.42578125" style="10"/>
  </cols>
  <sheetData>
    <row r="1" spans="1:14" x14ac:dyDescent="0.2">
      <c r="A1" s="188" t="str">
        <f>Inhalt!B47</f>
        <v>Z1_09</v>
      </c>
      <c r="B1" s="15" t="str">
        <f>Inhalt!C47</f>
        <v>: Kontaktgründe + Dauer der Betreuung</v>
      </c>
      <c r="C1" s="15"/>
    </row>
    <row r="3" spans="1:14" ht="12.75" x14ac:dyDescent="0.2">
      <c r="A3" s="436" t="s">
        <v>487</v>
      </c>
      <c r="B3" s="436"/>
      <c r="C3" s="362" t="s">
        <v>574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14" ht="22.5" x14ac:dyDescent="0.2">
      <c r="A4" s="436"/>
      <c r="B4" s="436"/>
      <c r="C4" s="69" t="s">
        <v>369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358</v>
      </c>
      <c r="M4" s="12" t="s">
        <v>1</v>
      </c>
      <c r="N4" s="12" t="s">
        <v>2</v>
      </c>
    </row>
    <row r="5" spans="1:14" x14ac:dyDescent="0.2">
      <c r="A5" s="411" t="s">
        <v>478</v>
      </c>
      <c r="B5" s="411"/>
      <c r="C5" s="24" t="str">
        <f>IF($M5=0,"",C37/$M5)</f>
        <v/>
      </c>
      <c r="D5" s="24" t="str">
        <f t="shared" ref="D5:K5" si="0">IF($M5=0,"",D37/$M5)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13" si="1">L37</f>
        <v>0</v>
      </c>
      <c r="M5" s="29">
        <f t="shared" ref="M5:M13" si="2">N37-M37</f>
        <v>0</v>
      </c>
      <c r="N5" s="30" t="str">
        <f t="shared" ref="N5:N14" si="3">IF(M$14=0,"",M5/M$14)</f>
        <v/>
      </c>
    </row>
    <row r="6" spans="1:14" x14ac:dyDescent="0.2">
      <c r="A6" s="411" t="s">
        <v>479</v>
      </c>
      <c r="B6" s="411"/>
      <c r="C6" s="24" t="str">
        <f t="shared" ref="C6:K13" si="4">IF($M6=0,"",C38/$M6)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si="4"/>
        <v/>
      </c>
      <c r="J6" s="24" t="str">
        <f t="shared" si="4"/>
        <v/>
      </c>
      <c r="K6" s="24" t="str">
        <f t="shared" si="4"/>
        <v/>
      </c>
      <c r="L6" s="45">
        <f t="shared" si="1"/>
        <v>0</v>
      </c>
      <c r="M6" s="29">
        <f t="shared" si="2"/>
        <v>0</v>
      </c>
      <c r="N6" s="30" t="str">
        <f t="shared" si="3"/>
        <v/>
      </c>
    </row>
    <row r="7" spans="1:14" x14ac:dyDescent="0.2">
      <c r="A7" s="411" t="s">
        <v>480</v>
      </c>
      <c r="B7" s="411"/>
      <c r="C7" s="24" t="str">
        <f t="shared" si="4"/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45">
        <f t="shared" si="1"/>
        <v>0</v>
      </c>
      <c r="M7" s="29">
        <f t="shared" si="2"/>
        <v>0</v>
      </c>
      <c r="N7" s="30" t="str">
        <f t="shared" si="3"/>
        <v/>
      </c>
    </row>
    <row r="8" spans="1:14" x14ac:dyDescent="0.2">
      <c r="A8" s="411" t="s">
        <v>481</v>
      </c>
      <c r="B8" s="411"/>
      <c r="C8" s="24" t="str">
        <f t="shared" si="4"/>
        <v/>
      </c>
      <c r="D8" s="24" t="str">
        <f t="shared" si="4"/>
        <v/>
      </c>
      <c r="E8" s="24" t="str">
        <f t="shared" si="4"/>
        <v/>
      </c>
      <c r="F8" s="24" t="str">
        <f t="shared" si="4"/>
        <v/>
      </c>
      <c r="G8" s="24" t="str">
        <f t="shared" si="4"/>
        <v/>
      </c>
      <c r="H8" s="24" t="str">
        <f t="shared" si="4"/>
        <v/>
      </c>
      <c r="I8" s="24" t="str">
        <f t="shared" si="4"/>
        <v/>
      </c>
      <c r="J8" s="24" t="str">
        <f t="shared" si="4"/>
        <v/>
      </c>
      <c r="K8" s="24" t="str">
        <f t="shared" si="4"/>
        <v/>
      </c>
      <c r="L8" s="45">
        <f t="shared" si="1"/>
        <v>0</v>
      </c>
      <c r="M8" s="29">
        <f t="shared" si="2"/>
        <v>0</v>
      </c>
      <c r="N8" s="30" t="str">
        <f t="shared" si="3"/>
        <v/>
      </c>
    </row>
    <row r="9" spans="1:14" ht="11.25" customHeight="1" x14ac:dyDescent="0.2">
      <c r="A9" s="411" t="s">
        <v>482</v>
      </c>
      <c r="B9" s="411"/>
      <c r="C9" s="24" t="str">
        <f t="shared" si="4"/>
        <v/>
      </c>
      <c r="D9" s="24" t="str">
        <f t="shared" si="4"/>
        <v/>
      </c>
      <c r="E9" s="24" t="str">
        <f t="shared" si="4"/>
        <v/>
      </c>
      <c r="F9" s="24" t="str">
        <f t="shared" si="4"/>
        <v/>
      </c>
      <c r="G9" s="24" t="str">
        <f t="shared" si="4"/>
        <v/>
      </c>
      <c r="H9" s="24" t="str">
        <f t="shared" si="4"/>
        <v/>
      </c>
      <c r="I9" s="24" t="str">
        <f t="shared" si="4"/>
        <v/>
      </c>
      <c r="J9" s="24" t="str">
        <f t="shared" si="4"/>
        <v/>
      </c>
      <c r="K9" s="24" t="str">
        <f t="shared" si="4"/>
        <v/>
      </c>
      <c r="L9" s="45">
        <f t="shared" si="1"/>
        <v>0</v>
      </c>
      <c r="M9" s="29">
        <f t="shared" si="2"/>
        <v>0</v>
      </c>
      <c r="N9" s="30" t="str">
        <f t="shared" si="3"/>
        <v/>
      </c>
    </row>
    <row r="10" spans="1:14" x14ac:dyDescent="0.2">
      <c r="A10" s="411" t="s">
        <v>483</v>
      </c>
      <c r="B10" s="411"/>
      <c r="C10" s="24" t="str">
        <f t="shared" si="4"/>
        <v/>
      </c>
      <c r="D10" s="24" t="str">
        <f t="shared" si="4"/>
        <v/>
      </c>
      <c r="E10" s="24" t="str">
        <f t="shared" si="4"/>
        <v/>
      </c>
      <c r="F10" s="24" t="str">
        <f t="shared" si="4"/>
        <v/>
      </c>
      <c r="G10" s="24" t="str">
        <f t="shared" si="4"/>
        <v/>
      </c>
      <c r="H10" s="24" t="str">
        <f t="shared" si="4"/>
        <v/>
      </c>
      <c r="I10" s="24" t="str">
        <f t="shared" si="4"/>
        <v/>
      </c>
      <c r="J10" s="24" t="str">
        <f t="shared" si="4"/>
        <v/>
      </c>
      <c r="K10" s="24" t="str">
        <f t="shared" si="4"/>
        <v/>
      </c>
      <c r="L10" s="45">
        <f t="shared" si="1"/>
        <v>0</v>
      </c>
      <c r="M10" s="29">
        <f t="shared" si="2"/>
        <v>0</v>
      </c>
      <c r="N10" s="30" t="str">
        <f t="shared" si="3"/>
        <v/>
      </c>
    </row>
    <row r="11" spans="1:14" ht="11.25" customHeight="1" x14ac:dyDescent="0.2">
      <c r="A11" s="411" t="s">
        <v>484</v>
      </c>
      <c r="B11" s="411"/>
      <c r="C11" s="24" t="str">
        <f t="shared" si="4"/>
        <v/>
      </c>
      <c r="D11" s="24" t="str">
        <f t="shared" si="4"/>
        <v/>
      </c>
      <c r="E11" s="24" t="str">
        <f t="shared" si="4"/>
        <v/>
      </c>
      <c r="F11" s="24" t="str">
        <f t="shared" si="4"/>
        <v/>
      </c>
      <c r="G11" s="24" t="str">
        <f t="shared" si="4"/>
        <v/>
      </c>
      <c r="H11" s="24" t="str">
        <f t="shared" si="4"/>
        <v/>
      </c>
      <c r="I11" s="24" t="str">
        <f t="shared" si="4"/>
        <v/>
      </c>
      <c r="J11" s="24" t="str">
        <f t="shared" si="4"/>
        <v/>
      </c>
      <c r="K11" s="24" t="str">
        <f t="shared" si="4"/>
        <v/>
      </c>
      <c r="L11" s="45">
        <f t="shared" si="1"/>
        <v>0</v>
      </c>
      <c r="M11" s="29">
        <f t="shared" si="2"/>
        <v>0</v>
      </c>
      <c r="N11" s="30" t="str">
        <f t="shared" si="3"/>
        <v/>
      </c>
    </row>
    <row r="12" spans="1:14" x14ac:dyDescent="0.2">
      <c r="A12" s="411" t="s">
        <v>485</v>
      </c>
      <c r="B12" s="411"/>
      <c r="C12" s="24" t="str">
        <f t="shared" si="4"/>
        <v/>
      </c>
      <c r="D12" s="24" t="str">
        <f t="shared" si="4"/>
        <v/>
      </c>
      <c r="E12" s="24" t="str">
        <f t="shared" si="4"/>
        <v/>
      </c>
      <c r="F12" s="24" t="str">
        <f t="shared" si="4"/>
        <v/>
      </c>
      <c r="G12" s="24" t="str">
        <f t="shared" si="4"/>
        <v/>
      </c>
      <c r="H12" s="24" t="str">
        <f t="shared" si="4"/>
        <v/>
      </c>
      <c r="I12" s="24" t="str">
        <f t="shared" si="4"/>
        <v/>
      </c>
      <c r="J12" s="24" t="str">
        <f t="shared" si="4"/>
        <v/>
      </c>
      <c r="K12" s="24" t="str">
        <f t="shared" si="4"/>
        <v/>
      </c>
      <c r="L12" s="45">
        <f t="shared" si="1"/>
        <v>0</v>
      </c>
      <c r="M12" s="29">
        <f t="shared" si="2"/>
        <v>0</v>
      </c>
      <c r="N12" s="30" t="str">
        <f t="shared" si="3"/>
        <v/>
      </c>
    </row>
    <row r="13" spans="1:14" x14ac:dyDescent="0.2">
      <c r="A13" s="411" t="s">
        <v>486</v>
      </c>
      <c r="B13" s="411"/>
      <c r="C13" s="24" t="str">
        <f t="shared" si="4"/>
        <v/>
      </c>
      <c r="D13" s="24" t="str">
        <f t="shared" si="4"/>
        <v/>
      </c>
      <c r="E13" s="24" t="str">
        <f t="shared" si="4"/>
        <v/>
      </c>
      <c r="F13" s="24" t="str">
        <f t="shared" si="4"/>
        <v/>
      </c>
      <c r="G13" s="24" t="str">
        <f t="shared" si="4"/>
        <v/>
      </c>
      <c r="H13" s="24" t="str">
        <f t="shared" si="4"/>
        <v/>
      </c>
      <c r="I13" s="24" t="str">
        <f t="shared" si="4"/>
        <v/>
      </c>
      <c r="J13" s="24" t="str">
        <f t="shared" si="4"/>
        <v/>
      </c>
      <c r="K13" s="24" t="str">
        <f t="shared" si="4"/>
        <v/>
      </c>
      <c r="L13" s="45">
        <f t="shared" si="1"/>
        <v>0</v>
      </c>
      <c r="M13" s="29">
        <f t="shared" si="2"/>
        <v>0</v>
      </c>
      <c r="N13" s="30" t="str">
        <f t="shared" si="3"/>
        <v/>
      </c>
    </row>
    <row r="14" spans="1:14" x14ac:dyDescent="0.2">
      <c r="A14" s="405" t="s">
        <v>0</v>
      </c>
      <c r="B14" s="31" t="s">
        <v>1</v>
      </c>
      <c r="C14" s="29">
        <f>C47-C46</f>
        <v>0</v>
      </c>
      <c r="D14" s="29">
        <f t="shared" ref="D14:K14" si="5">D47-D46</f>
        <v>0</v>
      </c>
      <c r="E14" s="29">
        <f t="shared" si="5"/>
        <v>0</v>
      </c>
      <c r="F14" s="29">
        <f t="shared" si="5"/>
        <v>0</v>
      </c>
      <c r="G14" s="29">
        <f t="shared" si="5"/>
        <v>0</v>
      </c>
      <c r="H14" s="29">
        <f t="shared" si="5"/>
        <v>0</v>
      </c>
      <c r="I14" s="29">
        <f t="shared" si="5"/>
        <v>0</v>
      </c>
      <c r="J14" s="29">
        <f t="shared" si="5"/>
        <v>0</v>
      </c>
      <c r="K14" s="29">
        <f t="shared" si="5"/>
        <v>0</v>
      </c>
      <c r="L14" s="46">
        <f>IF(M14=0,0,L47)</f>
        <v>0</v>
      </c>
      <c r="M14" s="29">
        <f>N47-M47-N46+M46</f>
        <v>0</v>
      </c>
      <c r="N14" s="30" t="str">
        <f t="shared" si="3"/>
        <v/>
      </c>
    </row>
    <row r="15" spans="1:14" x14ac:dyDescent="0.2">
      <c r="A15" s="393"/>
      <c r="B15" s="22" t="s">
        <v>2</v>
      </c>
      <c r="C15" s="30" t="str">
        <f t="shared" ref="C15:M15" si="6">IF($M14=0,"",C14/$M14)</f>
        <v/>
      </c>
      <c r="D15" s="30" t="str">
        <f t="shared" si="6"/>
        <v/>
      </c>
      <c r="E15" s="30" t="str">
        <f t="shared" si="6"/>
        <v/>
      </c>
      <c r="F15" s="30" t="str">
        <f t="shared" si="6"/>
        <v/>
      </c>
      <c r="G15" s="30" t="str">
        <f t="shared" si="6"/>
        <v/>
      </c>
      <c r="H15" s="30" t="str">
        <f t="shared" si="6"/>
        <v/>
      </c>
      <c r="I15" s="30" t="str">
        <f t="shared" si="6"/>
        <v/>
      </c>
      <c r="J15" s="30" t="str">
        <f t="shared" si="6"/>
        <v/>
      </c>
      <c r="K15" s="30" t="str">
        <f t="shared" si="6"/>
        <v/>
      </c>
      <c r="L15" s="231"/>
      <c r="M15" s="30" t="str">
        <f t="shared" si="6"/>
        <v/>
      </c>
      <c r="N15" s="30"/>
    </row>
    <row r="16" spans="1:14" x14ac:dyDescent="0.2">
      <c r="A16" s="18" t="str">
        <f>Titel!$A$15</f>
        <v>© 2025 IFT Institut für Therapieforschung, München</v>
      </c>
      <c r="B16" s="18"/>
      <c r="C16" s="18"/>
      <c r="L16" s="217"/>
      <c r="M16" s="19" t="s">
        <v>22</v>
      </c>
      <c r="N16" s="20">
        <f>IF(N47=0,0,(M47+N46-M46)/N47)</f>
        <v>0</v>
      </c>
    </row>
    <row r="17" spans="1:14" ht="11.25" customHeight="1" x14ac:dyDescent="0.2">
      <c r="A17" s="11" t="s">
        <v>598</v>
      </c>
    </row>
    <row r="19" spans="1:14" ht="12.75" x14ac:dyDescent="0.2">
      <c r="A19" s="436" t="s">
        <v>487</v>
      </c>
      <c r="B19" s="436"/>
      <c r="C19" s="362" t="s">
        <v>575</v>
      </c>
      <c r="D19" s="364"/>
      <c r="E19" s="364"/>
      <c r="F19" s="364"/>
      <c r="G19" s="364"/>
      <c r="H19" s="364"/>
      <c r="I19" s="364"/>
      <c r="J19" s="364"/>
      <c r="K19" s="364"/>
      <c r="L19" s="365"/>
      <c r="M19" s="367" t="s">
        <v>0</v>
      </c>
      <c r="N19" s="367"/>
    </row>
    <row r="20" spans="1:14" ht="22.5" x14ac:dyDescent="0.2">
      <c r="A20" s="436"/>
      <c r="B20" s="436"/>
      <c r="C20" s="69" t="s">
        <v>369</v>
      </c>
      <c r="D20" s="67" t="s">
        <v>172</v>
      </c>
      <c r="E20" s="67" t="s">
        <v>173</v>
      </c>
      <c r="F20" s="67" t="s">
        <v>174</v>
      </c>
      <c r="G20" s="67" t="s">
        <v>175</v>
      </c>
      <c r="H20" s="67" t="s">
        <v>176</v>
      </c>
      <c r="I20" s="67" t="s">
        <v>177</v>
      </c>
      <c r="J20" s="67" t="s">
        <v>178</v>
      </c>
      <c r="K20" s="67" t="s">
        <v>179</v>
      </c>
      <c r="L20" s="39" t="s">
        <v>358</v>
      </c>
      <c r="M20" s="12" t="s">
        <v>1</v>
      </c>
      <c r="N20" s="12" t="s">
        <v>2</v>
      </c>
    </row>
    <row r="21" spans="1:14" x14ac:dyDescent="0.2">
      <c r="A21" s="411" t="s">
        <v>478</v>
      </c>
      <c r="B21" s="411"/>
      <c r="C21" s="24" t="str">
        <f>IF(C$30=0,"",C37/C$30)</f>
        <v/>
      </c>
      <c r="D21" s="24" t="str">
        <f t="shared" ref="D21:K21" si="7">IF(D$30=0,"",D37/D$30)</f>
        <v/>
      </c>
      <c r="E21" s="24" t="str">
        <f t="shared" si="7"/>
        <v/>
      </c>
      <c r="F21" s="24" t="str">
        <f t="shared" si="7"/>
        <v/>
      </c>
      <c r="G21" s="24" t="str">
        <f t="shared" si="7"/>
        <v/>
      </c>
      <c r="H21" s="24" t="str">
        <f t="shared" si="7"/>
        <v/>
      </c>
      <c r="I21" s="24" t="str">
        <f t="shared" si="7"/>
        <v/>
      </c>
      <c r="J21" s="24" t="str">
        <f t="shared" si="7"/>
        <v/>
      </c>
      <c r="K21" s="24" t="str">
        <f t="shared" si="7"/>
        <v/>
      </c>
      <c r="L21" s="45">
        <f>L37</f>
        <v>0</v>
      </c>
      <c r="M21" s="29">
        <f>N37-M37</f>
        <v>0</v>
      </c>
      <c r="N21" s="30" t="str">
        <f t="shared" ref="N21:N30" si="8">IF(M$14=0,"",M21/M$14)</f>
        <v/>
      </c>
    </row>
    <row r="22" spans="1:14" x14ac:dyDescent="0.2">
      <c r="A22" s="411" t="s">
        <v>479</v>
      </c>
      <c r="B22" s="411"/>
      <c r="C22" s="24" t="str">
        <f t="shared" ref="C22:K29" si="9">IF(C$30=0,"",C38/C$30)</f>
        <v/>
      </c>
      <c r="D22" s="24" t="str">
        <f t="shared" si="9"/>
        <v/>
      </c>
      <c r="E22" s="24" t="str">
        <f t="shared" si="9"/>
        <v/>
      </c>
      <c r="F22" s="24" t="str">
        <f t="shared" si="9"/>
        <v/>
      </c>
      <c r="G22" s="24" t="str">
        <f t="shared" si="9"/>
        <v/>
      </c>
      <c r="H22" s="24" t="str">
        <f t="shared" si="9"/>
        <v/>
      </c>
      <c r="I22" s="24" t="str">
        <f t="shared" si="9"/>
        <v/>
      </c>
      <c r="J22" s="24" t="str">
        <f t="shared" si="9"/>
        <v/>
      </c>
      <c r="K22" s="24" t="str">
        <f t="shared" si="9"/>
        <v/>
      </c>
      <c r="L22" s="45">
        <f t="shared" ref="L22:L29" si="10">L38</f>
        <v>0</v>
      </c>
      <c r="M22" s="29">
        <f t="shared" ref="M22:M29" si="11">N38-M38</f>
        <v>0</v>
      </c>
      <c r="N22" s="30" t="str">
        <f t="shared" si="8"/>
        <v/>
      </c>
    </row>
    <row r="23" spans="1:14" x14ac:dyDescent="0.2">
      <c r="A23" s="411" t="s">
        <v>480</v>
      </c>
      <c r="B23" s="411"/>
      <c r="C23" s="24" t="str">
        <f t="shared" si="9"/>
        <v/>
      </c>
      <c r="D23" s="24" t="str">
        <f t="shared" si="9"/>
        <v/>
      </c>
      <c r="E23" s="24" t="str">
        <f t="shared" si="9"/>
        <v/>
      </c>
      <c r="F23" s="24" t="str">
        <f t="shared" si="9"/>
        <v/>
      </c>
      <c r="G23" s="24" t="str">
        <f t="shared" si="9"/>
        <v/>
      </c>
      <c r="H23" s="24" t="str">
        <f t="shared" si="9"/>
        <v/>
      </c>
      <c r="I23" s="24" t="str">
        <f t="shared" si="9"/>
        <v/>
      </c>
      <c r="J23" s="24" t="str">
        <f t="shared" si="9"/>
        <v/>
      </c>
      <c r="K23" s="24" t="str">
        <f t="shared" si="9"/>
        <v/>
      </c>
      <c r="L23" s="45">
        <f t="shared" si="10"/>
        <v>0</v>
      </c>
      <c r="M23" s="29">
        <f t="shared" si="11"/>
        <v>0</v>
      </c>
      <c r="N23" s="30" t="str">
        <f t="shared" si="8"/>
        <v/>
      </c>
    </row>
    <row r="24" spans="1:14" x14ac:dyDescent="0.2">
      <c r="A24" s="411" t="s">
        <v>481</v>
      </c>
      <c r="B24" s="411"/>
      <c r="C24" s="24" t="str">
        <f t="shared" si="9"/>
        <v/>
      </c>
      <c r="D24" s="24" t="str">
        <f t="shared" si="9"/>
        <v/>
      </c>
      <c r="E24" s="24" t="str">
        <f t="shared" si="9"/>
        <v/>
      </c>
      <c r="F24" s="24" t="str">
        <f t="shared" si="9"/>
        <v/>
      </c>
      <c r="G24" s="24" t="str">
        <f t="shared" si="9"/>
        <v/>
      </c>
      <c r="H24" s="24" t="str">
        <f t="shared" si="9"/>
        <v/>
      </c>
      <c r="I24" s="24" t="str">
        <f t="shared" si="9"/>
        <v/>
      </c>
      <c r="J24" s="24" t="str">
        <f t="shared" si="9"/>
        <v/>
      </c>
      <c r="K24" s="24" t="str">
        <f t="shared" si="9"/>
        <v/>
      </c>
      <c r="L24" s="45">
        <f t="shared" si="10"/>
        <v>0</v>
      </c>
      <c r="M24" s="29">
        <f t="shared" si="11"/>
        <v>0</v>
      </c>
      <c r="N24" s="30" t="str">
        <f t="shared" si="8"/>
        <v/>
      </c>
    </row>
    <row r="25" spans="1:14" ht="11.25" customHeight="1" x14ac:dyDescent="0.2">
      <c r="A25" s="411" t="s">
        <v>482</v>
      </c>
      <c r="B25" s="411"/>
      <c r="C25" s="24" t="str">
        <f t="shared" si="9"/>
        <v/>
      </c>
      <c r="D25" s="24" t="str">
        <f t="shared" si="9"/>
        <v/>
      </c>
      <c r="E25" s="24" t="str">
        <f t="shared" si="9"/>
        <v/>
      </c>
      <c r="F25" s="24" t="str">
        <f t="shared" si="9"/>
        <v/>
      </c>
      <c r="G25" s="24" t="str">
        <f t="shared" si="9"/>
        <v/>
      </c>
      <c r="H25" s="24" t="str">
        <f t="shared" si="9"/>
        <v/>
      </c>
      <c r="I25" s="24" t="str">
        <f t="shared" si="9"/>
        <v/>
      </c>
      <c r="J25" s="24" t="str">
        <f t="shared" si="9"/>
        <v/>
      </c>
      <c r="K25" s="24" t="str">
        <f t="shared" si="9"/>
        <v/>
      </c>
      <c r="L25" s="45">
        <f t="shared" si="10"/>
        <v>0</v>
      </c>
      <c r="M25" s="29">
        <f t="shared" si="11"/>
        <v>0</v>
      </c>
      <c r="N25" s="30" t="str">
        <f t="shared" si="8"/>
        <v/>
      </c>
    </row>
    <row r="26" spans="1:14" x14ac:dyDescent="0.2">
      <c r="A26" s="411" t="s">
        <v>483</v>
      </c>
      <c r="B26" s="411"/>
      <c r="C26" s="24" t="str">
        <f t="shared" si="9"/>
        <v/>
      </c>
      <c r="D26" s="24" t="str">
        <f t="shared" si="9"/>
        <v/>
      </c>
      <c r="E26" s="24" t="str">
        <f t="shared" si="9"/>
        <v/>
      </c>
      <c r="F26" s="24" t="str">
        <f t="shared" si="9"/>
        <v/>
      </c>
      <c r="G26" s="24" t="str">
        <f t="shared" si="9"/>
        <v/>
      </c>
      <c r="H26" s="24" t="str">
        <f t="shared" si="9"/>
        <v/>
      </c>
      <c r="I26" s="24" t="str">
        <f t="shared" si="9"/>
        <v/>
      </c>
      <c r="J26" s="24" t="str">
        <f t="shared" si="9"/>
        <v/>
      </c>
      <c r="K26" s="24" t="str">
        <f t="shared" si="9"/>
        <v/>
      </c>
      <c r="L26" s="45">
        <f t="shared" si="10"/>
        <v>0</v>
      </c>
      <c r="M26" s="29">
        <f t="shared" si="11"/>
        <v>0</v>
      </c>
      <c r="N26" s="30" t="str">
        <f t="shared" si="8"/>
        <v/>
      </c>
    </row>
    <row r="27" spans="1:14" ht="11.25" customHeight="1" x14ac:dyDescent="0.2">
      <c r="A27" s="411" t="s">
        <v>484</v>
      </c>
      <c r="B27" s="411"/>
      <c r="C27" s="24" t="str">
        <f t="shared" si="9"/>
        <v/>
      </c>
      <c r="D27" s="24" t="str">
        <f t="shared" si="9"/>
        <v/>
      </c>
      <c r="E27" s="24" t="str">
        <f t="shared" si="9"/>
        <v/>
      </c>
      <c r="F27" s="24" t="str">
        <f t="shared" si="9"/>
        <v/>
      </c>
      <c r="G27" s="24" t="str">
        <f t="shared" si="9"/>
        <v/>
      </c>
      <c r="H27" s="24" t="str">
        <f t="shared" si="9"/>
        <v/>
      </c>
      <c r="I27" s="24" t="str">
        <f t="shared" si="9"/>
        <v/>
      </c>
      <c r="J27" s="24" t="str">
        <f t="shared" si="9"/>
        <v/>
      </c>
      <c r="K27" s="24" t="str">
        <f t="shared" si="9"/>
        <v/>
      </c>
      <c r="L27" s="45">
        <f t="shared" si="10"/>
        <v>0</v>
      </c>
      <c r="M27" s="29">
        <f t="shared" si="11"/>
        <v>0</v>
      </c>
      <c r="N27" s="30" t="str">
        <f t="shared" si="8"/>
        <v/>
      </c>
    </row>
    <row r="28" spans="1:14" x14ac:dyDescent="0.2">
      <c r="A28" s="411" t="s">
        <v>485</v>
      </c>
      <c r="B28" s="411"/>
      <c r="C28" s="24" t="str">
        <f t="shared" si="9"/>
        <v/>
      </c>
      <c r="D28" s="24" t="str">
        <f t="shared" si="9"/>
        <v/>
      </c>
      <c r="E28" s="24" t="str">
        <f t="shared" si="9"/>
        <v/>
      </c>
      <c r="F28" s="24" t="str">
        <f t="shared" si="9"/>
        <v/>
      </c>
      <c r="G28" s="24" t="str">
        <f t="shared" si="9"/>
        <v/>
      </c>
      <c r="H28" s="24" t="str">
        <f t="shared" si="9"/>
        <v/>
      </c>
      <c r="I28" s="24" t="str">
        <f t="shared" si="9"/>
        <v/>
      </c>
      <c r="J28" s="24" t="str">
        <f t="shared" si="9"/>
        <v/>
      </c>
      <c r="K28" s="24" t="str">
        <f t="shared" si="9"/>
        <v/>
      </c>
      <c r="L28" s="45">
        <f t="shared" si="10"/>
        <v>0</v>
      </c>
      <c r="M28" s="29">
        <f t="shared" si="11"/>
        <v>0</v>
      </c>
      <c r="N28" s="30" t="str">
        <f t="shared" si="8"/>
        <v/>
      </c>
    </row>
    <row r="29" spans="1:14" x14ac:dyDescent="0.2">
      <c r="A29" s="411" t="s">
        <v>486</v>
      </c>
      <c r="B29" s="411"/>
      <c r="C29" s="24" t="str">
        <f t="shared" si="9"/>
        <v/>
      </c>
      <c r="D29" s="24" t="str">
        <f t="shared" si="9"/>
        <v/>
      </c>
      <c r="E29" s="24" t="str">
        <f t="shared" si="9"/>
        <v/>
      </c>
      <c r="F29" s="24" t="str">
        <f t="shared" si="9"/>
        <v/>
      </c>
      <c r="G29" s="24" t="str">
        <f t="shared" si="9"/>
        <v/>
      </c>
      <c r="H29" s="24" t="str">
        <f t="shared" si="9"/>
        <v/>
      </c>
      <c r="I29" s="24" t="str">
        <f t="shared" si="9"/>
        <v/>
      </c>
      <c r="J29" s="24" t="str">
        <f t="shared" si="9"/>
        <v/>
      </c>
      <c r="K29" s="24" t="str">
        <f t="shared" si="9"/>
        <v/>
      </c>
      <c r="L29" s="45">
        <f t="shared" si="10"/>
        <v>0</v>
      </c>
      <c r="M29" s="29">
        <f t="shared" si="11"/>
        <v>0</v>
      </c>
      <c r="N29" s="30" t="str">
        <f t="shared" si="8"/>
        <v/>
      </c>
    </row>
    <row r="30" spans="1:14" x14ac:dyDescent="0.2">
      <c r="A30" s="405" t="s">
        <v>0</v>
      </c>
      <c r="B30" s="31" t="s">
        <v>1</v>
      </c>
      <c r="C30" s="29">
        <f>C47-C46</f>
        <v>0</v>
      </c>
      <c r="D30" s="29">
        <f t="shared" ref="D30:K30" si="12">D47-D46</f>
        <v>0</v>
      </c>
      <c r="E30" s="29">
        <f t="shared" si="12"/>
        <v>0</v>
      </c>
      <c r="F30" s="29">
        <f t="shared" si="12"/>
        <v>0</v>
      </c>
      <c r="G30" s="29">
        <f t="shared" si="12"/>
        <v>0</v>
      </c>
      <c r="H30" s="29">
        <f t="shared" si="12"/>
        <v>0</v>
      </c>
      <c r="I30" s="29">
        <f t="shared" si="12"/>
        <v>0</v>
      </c>
      <c r="J30" s="29">
        <f t="shared" si="12"/>
        <v>0</v>
      </c>
      <c r="K30" s="29">
        <f t="shared" si="12"/>
        <v>0</v>
      </c>
      <c r="L30" s="46">
        <f>IF(M30=0,0,L47)</f>
        <v>0</v>
      </c>
      <c r="M30" s="29">
        <f>N47-M47-N46+M46</f>
        <v>0</v>
      </c>
      <c r="N30" s="30" t="str">
        <f t="shared" si="8"/>
        <v/>
      </c>
    </row>
    <row r="31" spans="1:14" x14ac:dyDescent="0.2">
      <c r="A31" s="393"/>
      <c r="B31" s="22" t="s">
        <v>2</v>
      </c>
      <c r="C31" s="30" t="str">
        <f t="shared" ref="C31:K31" si="13">IF($M30=0,"",C30/$M30)</f>
        <v/>
      </c>
      <c r="D31" s="30" t="str">
        <f t="shared" si="13"/>
        <v/>
      </c>
      <c r="E31" s="30" t="str">
        <f t="shared" si="13"/>
        <v/>
      </c>
      <c r="F31" s="30" t="str">
        <f t="shared" si="13"/>
        <v/>
      </c>
      <c r="G31" s="30" t="str">
        <f t="shared" si="13"/>
        <v/>
      </c>
      <c r="H31" s="30" t="str">
        <f t="shared" si="13"/>
        <v/>
      </c>
      <c r="I31" s="30" t="str">
        <f t="shared" si="13"/>
        <v/>
      </c>
      <c r="J31" s="30" t="str">
        <f t="shared" si="13"/>
        <v/>
      </c>
      <c r="K31" s="30" t="str">
        <f t="shared" si="13"/>
        <v/>
      </c>
      <c r="L31" s="231"/>
      <c r="M31" s="30" t="str">
        <f>IF($M30=0,"",M30/$M30)</f>
        <v/>
      </c>
      <c r="N31" s="30"/>
    </row>
    <row r="32" spans="1:14" x14ac:dyDescent="0.2">
      <c r="A32" s="18" t="str">
        <f>Titel!$A$15</f>
        <v>© 2025 IFT Institut für Therapieforschung, München</v>
      </c>
      <c r="B32" s="18"/>
      <c r="C32" s="18"/>
      <c r="L32" s="217"/>
      <c r="M32" s="19" t="s">
        <v>22</v>
      </c>
      <c r="N32" s="20">
        <f>IF(N47=0,0,(M47+N46-M46)/N47)</f>
        <v>0</v>
      </c>
    </row>
    <row r="33" spans="1:14" ht="11.25" customHeight="1" x14ac:dyDescent="0.2">
      <c r="A33" s="11" t="s">
        <v>597</v>
      </c>
    </row>
    <row r="35" spans="1:14" ht="12.75" x14ac:dyDescent="0.2">
      <c r="A35" s="451" t="s">
        <v>487</v>
      </c>
      <c r="B35" s="418"/>
      <c r="C35" s="439" t="s">
        <v>170</v>
      </c>
      <c r="D35" s="440"/>
      <c r="E35" s="440"/>
      <c r="F35" s="440"/>
      <c r="G35" s="440"/>
      <c r="H35" s="440"/>
      <c r="I35" s="440"/>
      <c r="J35" s="440"/>
      <c r="K35" s="440"/>
      <c r="L35" s="440"/>
      <c r="M35" s="440"/>
      <c r="N35" s="441"/>
    </row>
    <row r="36" spans="1:14" ht="22.5" x14ac:dyDescent="0.2">
      <c r="A36" s="417"/>
      <c r="B36" s="417"/>
      <c r="C36" s="54" t="s">
        <v>369</v>
      </c>
      <c r="D36" s="68" t="s">
        <v>172</v>
      </c>
      <c r="E36" s="68" t="s">
        <v>173</v>
      </c>
      <c r="F36" s="68" t="s">
        <v>174</v>
      </c>
      <c r="G36" s="68" t="s">
        <v>175</v>
      </c>
      <c r="H36" s="68" t="s">
        <v>176</v>
      </c>
      <c r="I36" s="68" t="s">
        <v>177</v>
      </c>
      <c r="J36" s="68" t="s">
        <v>178</v>
      </c>
      <c r="K36" s="68" t="s">
        <v>179</v>
      </c>
      <c r="L36" s="43" t="s">
        <v>358</v>
      </c>
      <c r="M36" s="25" t="s">
        <v>3</v>
      </c>
      <c r="N36" s="26" t="s">
        <v>0</v>
      </c>
    </row>
    <row r="37" spans="1:14" x14ac:dyDescent="0.2">
      <c r="A37" s="416" t="s">
        <v>478</v>
      </c>
      <c r="B37" s="416"/>
      <c r="C37" s="79">
        <f t="array" ref="C37:M47">[1]gsby250200!$D$1408:$N$1418</f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79">
        <v>0</v>
      </c>
      <c r="N37" s="37">
        <f>SUM(C37:K37) + M37</f>
        <v>0</v>
      </c>
    </row>
    <row r="38" spans="1:14" x14ac:dyDescent="0.2">
      <c r="A38" s="416" t="s">
        <v>479</v>
      </c>
      <c r="B38" s="416"/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232">
        <v>0</v>
      </c>
      <c r="M38" s="79">
        <v>0</v>
      </c>
      <c r="N38" s="37">
        <f t="shared" ref="N38:N47" si="14">SUM(C38:K38) + M38</f>
        <v>0</v>
      </c>
    </row>
    <row r="39" spans="1:14" x14ac:dyDescent="0.2">
      <c r="A39" s="416" t="s">
        <v>480</v>
      </c>
      <c r="B39" s="416"/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232">
        <v>0</v>
      </c>
      <c r="M39" s="79">
        <v>0</v>
      </c>
      <c r="N39" s="37">
        <f t="shared" si="14"/>
        <v>0</v>
      </c>
    </row>
    <row r="40" spans="1:14" x14ac:dyDescent="0.2">
      <c r="A40" s="416" t="s">
        <v>481</v>
      </c>
      <c r="B40" s="416"/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232">
        <v>0</v>
      </c>
      <c r="M40" s="79">
        <v>0</v>
      </c>
      <c r="N40" s="37">
        <f t="shared" si="14"/>
        <v>0</v>
      </c>
    </row>
    <row r="41" spans="1:14" ht="11.25" customHeight="1" x14ac:dyDescent="0.2">
      <c r="A41" s="416" t="s">
        <v>482</v>
      </c>
      <c r="B41" s="416"/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232">
        <v>0</v>
      </c>
      <c r="M41" s="79">
        <v>0</v>
      </c>
      <c r="N41" s="37">
        <f t="shared" si="14"/>
        <v>0</v>
      </c>
    </row>
    <row r="42" spans="1:14" x14ac:dyDescent="0.2">
      <c r="A42" s="416" t="s">
        <v>483</v>
      </c>
      <c r="B42" s="416"/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232">
        <v>0</v>
      </c>
      <c r="M42" s="79">
        <v>0</v>
      </c>
      <c r="N42" s="37">
        <f t="shared" si="14"/>
        <v>0</v>
      </c>
    </row>
    <row r="43" spans="1:14" ht="11.25" customHeight="1" x14ac:dyDescent="0.2">
      <c r="A43" s="416" t="s">
        <v>484</v>
      </c>
      <c r="B43" s="416"/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232">
        <v>0</v>
      </c>
      <c r="M43" s="79">
        <v>0</v>
      </c>
      <c r="N43" s="37">
        <f t="shared" si="14"/>
        <v>0</v>
      </c>
    </row>
    <row r="44" spans="1:14" x14ac:dyDescent="0.2">
      <c r="A44" s="449" t="s">
        <v>485</v>
      </c>
      <c r="B44" s="449"/>
      <c r="C44" s="134">
        <v>0</v>
      </c>
      <c r="D44" s="134">
        <v>0</v>
      </c>
      <c r="E44" s="134">
        <v>0</v>
      </c>
      <c r="F44" s="134">
        <v>0</v>
      </c>
      <c r="G44" s="134">
        <v>0</v>
      </c>
      <c r="H44" s="134">
        <v>0</v>
      </c>
      <c r="I44" s="134">
        <v>0</v>
      </c>
      <c r="J44" s="134">
        <v>0</v>
      </c>
      <c r="K44" s="134">
        <v>0</v>
      </c>
      <c r="L44" s="232">
        <v>0</v>
      </c>
      <c r="M44" s="134">
        <v>0</v>
      </c>
      <c r="N44" s="118">
        <f t="shared" si="14"/>
        <v>0</v>
      </c>
    </row>
    <row r="45" spans="1:14" ht="12" thickBot="1" x14ac:dyDescent="0.25">
      <c r="A45" s="450" t="s">
        <v>486</v>
      </c>
      <c r="B45" s="450"/>
      <c r="C45" s="136">
        <v>0</v>
      </c>
      <c r="D45" s="136">
        <v>0</v>
      </c>
      <c r="E45" s="136">
        <v>0</v>
      </c>
      <c r="F45" s="136">
        <v>0</v>
      </c>
      <c r="G45" s="136">
        <v>0</v>
      </c>
      <c r="H45" s="136">
        <v>0</v>
      </c>
      <c r="I45" s="136">
        <v>0</v>
      </c>
      <c r="J45" s="136">
        <v>0</v>
      </c>
      <c r="K45" s="136">
        <v>0</v>
      </c>
      <c r="L45" s="236">
        <v>0</v>
      </c>
      <c r="M45" s="136">
        <v>0</v>
      </c>
      <c r="N45" s="121">
        <f t="shared" si="14"/>
        <v>0</v>
      </c>
    </row>
    <row r="46" spans="1:14" ht="11.25" customHeight="1" thickTop="1" x14ac:dyDescent="0.2">
      <c r="A46" s="446" t="s">
        <v>594</v>
      </c>
      <c r="B46" s="447"/>
      <c r="C46" s="135">
        <v>0</v>
      </c>
      <c r="D46" s="135">
        <v>0</v>
      </c>
      <c r="E46" s="135">
        <v>0</v>
      </c>
      <c r="F46" s="135">
        <v>0</v>
      </c>
      <c r="G46" s="135">
        <v>0</v>
      </c>
      <c r="H46" s="135">
        <v>0</v>
      </c>
      <c r="I46" s="135">
        <v>0</v>
      </c>
      <c r="J46" s="135">
        <v>0</v>
      </c>
      <c r="K46" s="135">
        <v>0</v>
      </c>
      <c r="L46" s="237">
        <v>0</v>
      </c>
      <c r="M46" s="135">
        <v>0</v>
      </c>
      <c r="N46" s="119">
        <f t="shared" si="14"/>
        <v>0</v>
      </c>
    </row>
    <row r="47" spans="1:14" x14ac:dyDescent="0.2">
      <c r="A47" s="419" t="s">
        <v>18</v>
      </c>
      <c r="B47" s="419"/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233">
        <v>0</v>
      </c>
      <c r="M47" s="80">
        <v>0</v>
      </c>
      <c r="N47" s="119">
        <f t="shared" si="14"/>
        <v>0</v>
      </c>
    </row>
    <row r="48" spans="1:14" x14ac:dyDescent="0.2">
      <c r="A48" s="10" t="s">
        <v>599</v>
      </c>
    </row>
    <row r="49" spans="1:1" ht="11.25" customHeight="1" x14ac:dyDescent="0.2">
      <c r="A49" s="11" t="s">
        <v>576</v>
      </c>
    </row>
  </sheetData>
  <mergeCells count="39">
    <mergeCell ref="A7:B7"/>
    <mergeCell ref="A8:B8"/>
    <mergeCell ref="A3:B4"/>
    <mergeCell ref="C3:L3"/>
    <mergeCell ref="M3:N3"/>
    <mergeCell ref="A5:B5"/>
    <mergeCell ref="A6:B6"/>
    <mergeCell ref="C35:N35"/>
    <mergeCell ref="A43:B43"/>
    <mergeCell ref="A44:B44"/>
    <mergeCell ref="A45:B45"/>
    <mergeCell ref="A9:B9"/>
    <mergeCell ref="A10:B10"/>
    <mergeCell ref="A14:A15"/>
    <mergeCell ref="A35:B36"/>
    <mergeCell ref="A37:B37"/>
    <mergeCell ref="A38:B38"/>
    <mergeCell ref="A11:B11"/>
    <mergeCell ref="A12:B12"/>
    <mergeCell ref="A13:B13"/>
    <mergeCell ref="A23:B23"/>
    <mergeCell ref="A19:B20"/>
    <mergeCell ref="C19:L19"/>
    <mergeCell ref="A46:B46"/>
    <mergeCell ref="A47:B47"/>
    <mergeCell ref="A41:B41"/>
    <mergeCell ref="A42:B42"/>
    <mergeCell ref="A39:B39"/>
    <mergeCell ref="A40:B40"/>
    <mergeCell ref="M19:N19"/>
    <mergeCell ref="A21:B21"/>
    <mergeCell ref="A22:B22"/>
    <mergeCell ref="A30:A31"/>
    <mergeCell ref="A24:B24"/>
    <mergeCell ref="A25:B25"/>
    <mergeCell ref="A26:B26"/>
    <mergeCell ref="A27:B27"/>
    <mergeCell ref="A28:B28"/>
    <mergeCell ref="A29:B29"/>
  </mergeCells>
  <hyperlinks>
    <hyperlink ref="A1" location="Inhalt!A1" display="Inhalt!A1" xr:uid="{00000000-0004-0000-4600-000000000000}"/>
  </hyperlinks>
  <pageMargins left="0.39374999999999999" right="0.19652777777777777" top="0.39374999999999999" bottom="0.39374999999999999" header="0.19652777777777777" footer="0.19652777777777777"/>
  <pageSetup paperSize="9" scale="92" firstPageNumber="0" fitToHeight="0" orientation="landscape" horizontalDpi="300" verticalDpi="300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 codeName="Tabelle73"/>
  <dimension ref="A1:N4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3" width="11.85546875" style="10" customWidth="1"/>
    <col min="4" max="10" width="11.42578125" style="10"/>
    <col min="11" max="11" width="10.7109375" style="10" customWidth="1"/>
    <col min="12" max="12" width="10.7109375" style="33" customWidth="1"/>
    <col min="13" max="13" width="8.140625" style="10" customWidth="1"/>
    <col min="14" max="14" width="7.140625" style="10" customWidth="1"/>
    <col min="15" max="16384" width="11.42578125" style="10"/>
  </cols>
  <sheetData>
    <row r="1" spans="1:14" x14ac:dyDescent="0.2">
      <c r="A1" s="188" t="str">
        <f>Inhalt!B47</f>
        <v>Z1_09</v>
      </c>
      <c r="B1" s="15" t="str">
        <f>Inhalt!C47&amp;" (Männer)"</f>
        <v>: Kontaktgründe + Dauer der Betreuung (Männer)</v>
      </c>
      <c r="C1" s="15"/>
    </row>
    <row r="3" spans="1:14" ht="12.75" x14ac:dyDescent="0.2">
      <c r="A3" s="436" t="s">
        <v>487</v>
      </c>
      <c r="B3" s="436"/>
      <c r="C3" s="362" t="s">
        <v>574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14" ht="22.5" x14ac:dyDescent="0.2">
      <c r="A4" s="436"/>
      <c r="B4" s="436"/>
      <c r="C4" s="69" t="s">
        <v>369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358</v>
      </c>
      <c r="M4" s="12" t="s">
        <v>1</v>
      </c>
      <c r="N4" s="12" t="s">
        <v>2</v>
      </c>
    </row>
    <row r="5" spans="1:14" x14ac:dyDescent="0.2">
      <c r="A5" s="411" t="s">
        <v>478</v>
      </c>
      <c r="B5" s="411"/>
      <c r="C5" s="24" t="str">
        <f>IF($M5=0,"",C37/$M5)</f>
        <v/>
      </c>
      <c r="D5" s="24" t="str">
        <f t="shared" ref="D5:K5" si="0">IF($M5=0,"",D37/$M5)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13" si="1">L37</f>
        <v>0</v>
      </c>
      <c r="M5" s="29">
        <f t="shared" ref="M5:M13" si="2">N37-M37</f>
        <v>0</v>
      </c>
      <c r="N5" s="30" t="str">
        <f t="shared" ref="N5:N14" si="3">IF(M$14=0,"",M5/M$14)</f>
        <v/>
      </c>
    </row>
    <row r="6" spans="1:14" x14ac:dyDescent="0.2">
      <c r="A6" s="411" t="s">
        <v>479</v>
      </c>
      <c r="B6" s="411"/>
      <c r="C6" s="24" t="str">
        <f t="shared" ref="C6:K13" si="4">IF($M6=0,"",C38/$M6)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si="4"/>
        <v/>
      </c>
      <c r="J6" s="24" t="str">
        <f t="shared" si="4"/>
        <v/>
      </c>
      <c r="K6" s="24" t="str">
        <f t="shared" si="4"/>
        <v/>
      </c>
      <c r="L6" s="45">
        <f t="shared" si="1"/>
        <v>0</v>
      </c>
      <c r="M6" s="29">
        <f t="shared" si="2"/>
        <v>0</v>
      </c>
      <c r="N6" s="30" t="str">
        <f t="shared" si="3"/>
        <v/>
      </c>
    </row>
    <row r="7" spans="1:14" x14ac:dyDescent="0.2">
      <c r="A7" s="411" t="s">
        <v>480</v>
      </c>
      <c r="B7" s="411"/>
      <c r="C7" s="24" t="str">
        <f t="shared" si="4"/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45">
        <f t="shared" si="1"/>
        <v>0</v>
      </c>
      <c r="M7" s="29">
        <f t="shared" si="2"/>
        <v>0</v>
      </c>
      <c r="N7" s="30" t="str">
        <f t="shared" si="3"/>
        <v/>
      </c>
    </row>
    <row r="8" spans="1:14" x14ac:dyDescent="0.2">
      <c r="A8" s="411" t="s">
        <v>481</v>
      </c>
      <c r="B8" s="411"/>
      <c r="C8" s="24" t="str">
        <f t="shared" si="4"/>
        <v/>
      </c>
      <c r="D8" s="24" t="str">
        <f t="shared" si="4"/>
        <v/>
      </c>
      <c r="E8" s="24" t="str">
        <f t="shared" si="4"/>
        <v/>
      </c>
      <c r="F8" s="24" t="str">
        <f t="shared" si="4"/>
        <v/>
      </c>
      <c r="G8" s="24" t="str">
        <f t="shared" si="4"/>
        <v/>
      </c>
      <c r="H8" s="24" t="str">
        <f t="shared" si="4"/>
        <v/>
      </c>
      <c r="I8" s="24" t="str">
        <f t="shared" si="4"/>
        <v/>
      </c>
      <c r="J8" s="24" t="str">
        <f t="shared" si="4"/>
        <v/>
      </c>
      <c r="K8" s="24" t="str">
        <f t="shared" si="4"/>
        <v/>
      </c>
      <c r="L8" s="45">
        <f t="shared" si="1"/>
        <v>0</v>
      </c>
      <c r="M8" s="29">
        <f t="shared" si="2"/>
        <v>0</v>
      </c>
      <c r="N8" s="30" t="str">
        <f t="shared" si="3"/>
        <v/>
      </c>
    </row>
    <row r="9" spans="1:14" ht="11.25" customHeight="1" x14ac:dyDescent="0.2">
      <c r="A9" s="411" t="s">
        <v>482</v>
      </c>
      <c r="B9" s="411"/>
      <c r="C9" s="24" t="str">
        <f t="shared" si="4"/>
        <v/>
      </c>
      <c r="D9" s="24" t="str">
        <f t="shared" si="4"/>
        <v/>
      </c>
      <c r="E9" s="24" t="str">
        <f t="shared" si="4"/>
        <v/>
      </c>
      <c r="F9" s="24" t="str">
        <f t="shared" si="4"/>
        <v/>
      </c>
      <c r="G9" s="24" t="str">
        <f t="shared" si="4"/>
        <v/>
      </c>
      <c r="H9" s="24" t="str">
        <f t="shared" si="4"/>
        <v/>
      </c>
      <c r="I9" s="24" t="str">
        <f t="shared" si="4"/>
        <v/>
      </c>
      <c r="J9" s="24" t="str">
        <f t="shared" si="4"/>
        <v/>
      </c>
      <c r="K9" s="24" t="str">
        <f t="shared" si="4"/>
        <v/>
      </c>
      <c r="L9" s="45">
        <f t="shared" si="1"/>
        <v>0</v>
      </c>
      <c r="M9" s="29">
        <f t="shared" si="2"/>
        <v>0</v>
      </c>
      <c r="N9" s="30" t="str">
        <f t="shared" si="3"/>
        <v/>
      </c>
    </row>
    <row r="10" spans="1:14" x14ac:dyDescent="0.2">
      <c r="A10" s="411" t="s">
        <v>483</v>
      </c>
      <c r="B10" s="411"/>
      <c r="C10" s="24" t="str">
        <f t="shared" si="4"/>
        <v/>
      </c>
      <c r="D10" s="24" t="str">
        <f t="shared" si="4"/>
        <v/>
      </c>
      <c r="E10" s="24" t="str">
        <f t="shared" si="4"/>
        <v/>
      </c>
      <c r="F10" s="24" t="str">
        <f t="shared" si="4"/>
        <v/>
      </c>
      <c r="G10" s="24" t="str">
        <f t="shared" si="4"/>
        <v/>
      </c>
      <c r="H10" s="24" t="str">
        <f t="shared" si="4"/>
        <v/>
      </c>
      <c r="I10" s="24" t="str">
        <f t="shared" si="4"/>
        <v/>
      </c>
      <c r="J10" s="24" t="str">
        <f t="shared" si="4"/>
        <v/>
      </c>
      <c r="K10" s="24" t="str">
        <f t="shared" si="4"/>
        <v/>
      </c>
      <c r="L10" s="45">
        <f t="shared" si="1"/>
        <v>0</v>
      </c>
      <c r="M10" s="29">
        <f t="shared" si="2"/>
        <v>0</v>
      </c>
      <c r="N10" s="30" t="str">
        <f t="shared" si="3"/>
        <v/>
      </c>
    </row>
    <row r="11" spans="1:14" ht="11.25" customHeight="1" x14ac:dyDescent="0.2">
      <c r="A11" s="411" t="s">
        <v>484</v>
      </c>
      <c r="B11" s="411"/>
      <c r="C11" s="24" t="str">
        <f t="shared" si="4"/>
        <v/>
      </c>
      <c r="D11" s="24" t="str">
        <f t="shared" si="4"/>
        <v/>
      </c>
      <c r="E11" s="24" t="str">
        <f t="shared" si="4"/>
        <v/>
      </c>
      <c r="F11" s="24" t="str">
        <f t="shared" si="4"/>
        <v/>
      </c>
      <c r="G11" s="24" t="str">
        <f t="shared" si="4"/>
        <v/>
      </c>
      <c r="H11" s="24" t="str">
        <f t="shared" si="4"/>
        <v/>
      </c>
      <c r="I11" s="24" t="str">
        <f t="shared" si="4"/>
        <v/>
      </c>
      <c r="J11" s="24" t="str">
        <f t="shared" si="4"/>
        <v/>
      </c>
      <c r="K11" s="24" t="str">
        <f t="shared" si="4"/>
        <v/>
      </c>
      <c r="L11" s="45">
        <f t="shared" si="1"/>
        <v>0</v>
      </c>
      <c r="M11" s="29">
        <f t="shared" si="2"/>
        <v>0</v>
      </c>
      <c r="N11" s="30" t="str">
        <f t="shared" si="3"/>
        <v/>
      </c>
    </row>
    <row r="12" spans="1:14" x14ac:dyDescent="0.2">
      <c r="A12" s="411" t="s">
        <v>485</v>
      </c>
      <c r="B12" s="411"/>
      <c r="C12" s="24" t="str">
        <f t="shared" si="4"/>
        <v/>
      </c>
      <c r="D12" s="24" t="str">
        <f t="shared" si="4"/>
        <v/>
      </c>
      <c r="E12" s="24" t="str">
        <f t="shared" si="4"/>
        <v/>
      </c>
      <c r="F12" s="24" t="str">
        <f t="shared" si="4"/>
        <v/>
      </c>
      <c r="G12" s="24" t="str">
        <f t="shared" si="4"/>
        <v/>
      </c>
      <c r="H12" s="24" t="str">
        <f t="shared" si="4"/>
        <v/>
      </c>
      <c r="I12" s="24" t="str">
        <f t="shared" si="4"/>
        <v/>
      </c>
      <c r="J12" s="24" t="str">
        <f t="shared" si="4"/>
        <v/>
      </c>
      <c r="K12" s="24" t="str">
        <f t="shared" si="4"/>
        <v/>
      </c>
      <c r="L12" s="45">
        <f t="shared" si="1"/>
        <v>0</v>
      </c>
      <c r="M12" s="29">
        <f t="shared" si="2"/>
        <v>0</v>
      </c>
      <c r="N12" s="30" t="str">
        <f t="shared" si="3"/>
        <v/>
      </c>
    </row>
    <row r="13" spans="1:14" x14ac:dyDescent="0.2">
      <c r="A13" s="411" t="s">
        <v>486</v>
      </c>
      <c r="B13" s="411"/>
      <c r="C13" s="24" t="str">
        <f t="shared" si="4"/>
        <v/>
      </c>
      <c r="D13" s="24" t="str">
        <f t="shared" si="4"/>
        <v/>
      </c>
      <c r="E13" s="24" t="str">
        <f t="shared" si="4"/>
        <v/>
      </c>
      <c r="F13" s="24" t="str">
        <f t="shared" si="4"/>
        <v/>
      </c>
      <c r="G13" s="24" t="str">
        <f t="shared" si="4"/>
        <v/>
      </c>
      <c r="H13" s="24" t="str">
        <f t="shared" si="4"/>
        <v/>
      </c>
      <c r="I13" s="24" t="str">
        <f t="shared" si="4"/>
        <v/>
      </c>
      <c r="J13" s="24" t="str">
        <f t="shared" si="4"/>
        <v/>
      </c>
      <c r="K13" s="24" t="str">
        <f t="shared" si="4"/>
        <v/>
      </c>
      <c r="L13" s="45">
        <f t="shared" si="1"/>
        <v>0</v>
      </c>
      <c r="M13" s="29">
        <f t="shared" si="2"/>
        <v>0</v>
      </c>
      <c r="N13" s="30" t="str">
        <f t="shared" si="3"/>
        <v/>
      </c>
    </row>
    <row r="14" spans="1:14" x14ac:dyDescent="0.2">
      <c r="A14" s="405" t="s">
        <v>0</v>
      </c>
      <c r="B14" s="31" t="s">
        <v>1</v>
      </c>
      <c r="C14" s="29">
        <f>C47-C46</f>
        <v>0</v>
      </c>
      <c r="D14" s="29">
        <f t="shared" ref="D14:K14" si="5">D47-D46</f>
        <v>0</v>
      </c>
      <c r="E14" s="29">
        <f t="shared" si="5"/>
        <v>0</v>
      </c>
      <c r="F14" s="29">
        <f t="shared" si="5"/>
        <v>0</v>
      </c>
      <c r="G14" s="29">
        <f t="shared" si="5"/>
        <v>0</v>
      </c>
      <c r="H14" s="29">
        <f t="shared" si="5"/>
        <v>0</v>
      </c>
      <c r="I14" s="29">
        <f t="shared" si="5"/>
        <v>0</v>
      </c>
      <c r="J14" s="29">
        <f t="shared" si="5"/>
        <v>0</v>
      </c>
      <c r="K14" s="29">
        <f t="shared" si="5"/>
        <v>0</v>
      </c>
      <c r="L14" s="46">
        <f>IF(M14=0,0,L47)</f>
        <v>0</v>
      </c>
      <c r="M14" s="29">
        <f>N47-M47-N46+M46</f>
        <v>0</v>
      </c>
      <c r="N14" s="30" t="str">
        <f t="shared" si="3"/>
        <v/>
      </c>
    </row>
    <row r="15" spans="1:14" x14ac:dyDescent="0.2">
      <c r="A15" s="393"/>
      <c r="B15" s="22" t="s">
        <v>2</v>
      </c>
      <c r="C15" s="30" t="str">
        <f t="shared" ref="C15:M15" si="6">IF($M14=0,"",C14/$M14)</f>
        <v/>
      </c>
      <c r="D15" s="30" t="str">
        <f t="shared" si="6"/>
        <v/>
      </c>
      <c r="E15" s="30" t="str">
        <f t="shared" si="6"/>
        <v/>
      </c>
      <c r="F15" s="30" t="str">
        <f t="shared" si="6"/>
        <v/>
      </c>
      <c r="G15" s="30" t="str">
        <f t="shared" si="6"/>
        <v/>
      </c>
      <c r="H15" s="30" t="str">
        <f t="shared" si="6"/>
        <v/>
      </c>
      <c r="I15" s="30" t="str">
        <f t="shared" si="6"/>
        <v/>
      </c>
      <c r="J15" s="30" t="str">
        <f t="shared" si="6"/>
        <v/>
      </c>
      <c r="K15" s="30" t="str">
        <f t="shared" si="6"/>
        <v/>
      </c>
      <c r="L15" s="231"/>
      <c r="M15" s="30" t="str">
        <f t="shared" si="6"/>
        <v/>
      </c>
      <c r="N15" s="30"/>
    </row>
    <row r="16" spans="1:14" x14ac:dyDescent="0.2">
      <c r="A16" s="18" t="str">
        <f>Titel!$A$15</f>
        <v>© 2025 IFT Institut für Therapieforschung, München</v>
      </c>
      <c r="B16" s="18"/>
      <c r="C16" s="18"/>
      <c r="L16" s="217"/>
      <c r="M16" s="19" t="s">
        <v>22</v>
      </c>
      <c r="N16" s="20">
        <f>IF(N47=0,0,(M47+N46-M46)/N47)</f>
        <v>0</v>
      </c>
    </row>
    <row r="17" spans="1:14" ht="11.25" customHeight="1" x14ac:dyDescent="0.2">
      <c r="A17" s="11" t="s">
        <v>598</v>
      </c>
    </row>
    <row r="19" spans="1:14" ht="12.75" x14ac:dyDescent="0.2">
      <c r="A19" s="436" t="s">
        <v>487</v>
      </c>
      <c r="B19" s="436"/>
      <c r="C19" s="362" t="s">
        <v>575</v>
      </c>
      <c r="D19" s="364"/>
      <c r="E19" s="364"/>
      <c r="F19" s="364"/>
      <c r="G19" s="364"/>
      <c r="H19" s="364"/>
      <c r="I19" s="364"/>
      <c r="J19" s="364"/>
      <c r="K19" s="364"/>
      <c r="L19" s="365"/>
      <c r="M19" s="367" t="s">
        <v>0</v>
      </c>
      <c r="N19" s="367"/>
    </row>
    <row r="20" spans="1:14" ht="22.5" x14ac:dyDescent="0.2">
      <c r="A20" s="436"/>
      <c r="B20" s="436"/>
      <c r="C20" s="69" t="s">
        <v>369</v>
      </c>
      <c r="D20" s="67" t="s">
        <v>172</v>
      </c>
      <c r="E20" s="67" t="s">
        <v>173</v>
      </c>
      <c r="F20" s="67" t="s">
        <v>174</v>
      </c>
      <c r="G20" s="67" t="s">
        <v>175</v>
      </c>
      <c r="H20" s="67" t="s">
        <v>176</v>
      </c>
      <c r="I20" s="67" t="s">
        <v>177</v>
      </c>
      <c r="J20" s="67" t="s">
        <v>178</v>
      </c>
      <c r="K20" s="67" t="s">
        <v>179</v>
      </c>
      <c r="L20" s="39" t="s">
        <v>358</v>
      </c>
      <c r="M20" s="12" t="s">
        <v>1</v>
      </c>
      <c r="N20" s="12" t="s">
        <v>2</v>
      </c>
    </row>
    <row r="21" spans="1:14" x14ac:dyDescent="0.2">
      <c r="A21" s="411" t="s">
        <v>478</v>
      </c>
      <c r="B21" s="411"/>
      <c r="C21" s="24" t="str">
        <f>IF(C$30=0,"",C37/C$30)</f>
        <v/>
      </c>
      <c r="D21" s="24" t="str">
        <f t="shared" ref="D21:K21" si="7">IF(D$30=0,"",D37/D$30)</f>
        <v/>
      </c>
      <c r="E21" s="24" t="str">
        <f t="shared" si="7"/>
        <v/>
      </c>
      <c r="F21" s="24" t="str">
        <f t="shared" si="7"/>
        <v/>
      </c>
      <c r="G21" s="24" t="str">
        <f t="shared" si="7"/>
        <v/>
      </c>
      <c r="H21" s="24" t="str">
        <f t="shared" si="7"/>
        <v/>
      </c>
      <c r="I21" s="24" t="str">
        <f t="shared" si="7"/>
        <v/>
      </c>
      <c r="J21" s="24" t="str">
        <f t="shared" si="7"/>
        <v/>
      </c>
      <c r="K21" s="24" t="str">
        <f t="shared" si="7"/>
        <v/>
      </c>
      <c r="L21" s="45">
        <f>L37</f>
        <v>0</v>
      </c>
      <c r="M21" s="29">
        <f>N37-M37</f>
        <v>0</v>
      </c>
      <c r="N21" s="30" t="str">
        <f t="shared" ref="N21:N30" si="8">IF(M$14=0,"",M21/M$14)</f>
        <v/>
      </c>
    </row>
    <row r="22" spans="1:14" x14ac:dyDescent="0.2">
      <c r="A22" s="411" t="s">
        <v>479</v>
      </c>
      <c r="B22" s="411"/>
      <c r="C22" s="24" t="str">
        <f t="shared" ref="C22:K29" si="9">IF(C$30=0,"",C38/C$30)</f>
        <v/>
      </c>
      <c r="D22" s="24" t="str">
        <f t="shared" si="9"/>
        <v/>
      </c>
      <c r="E22" s="24" t="str">
        <f t="shared" si="9"/>
        <v/>
      </c>
      <c r="F22" s="24" t="str">
        <f t="shared" si="9"/>
        <v/>
      </c>
      <c r="G22" s="24" t="str">
        <f t="shared" si="9"/>
        <v/>
      </c>
      <c r="H22" s="24" t="str">
        <f t="shared" si="9"/>
        <v/>
      </c>
      <c r="I22" s="24" t="str">
        <f t="shared" si="9"/>
        <v/>
      </c>
      <c r="J22" s="24" t="str">
        <f t="shared" si="9"/>
        <v/>
      </c>
      <c r="K22" s="24" t="str">
        <f t="shared" si="9"/>
        <v/>
      </c>
      <c r="L22" s="45">
        <f t="shared" ref="L22:L29" si="10">L38</f>
        <v>0</v>
      </c>
      <c r="M22" s="29">
        <f t="shared" ref="M22:M29" si="11">N38-M38</f>
        <v>0</v>
      </c>
      <c r="N22" s="30" t="str">
        <f t="shared" si="8"/>
        <v/>
      </c>
    </row>
    <row r="23" spans="1:14" x14ac:dyDescent="0.2">
      <c r="A23" s="411" t="s">
        <v>480</v>
      </c>
      <c r="B23" s="411"/>
      <c r="C23" s="24" t="str">
        <f t="shared" si="9"/>
        <v/>
      </c>
      <c r="D23" s="24" t="str">
        <f t="shared" si="9"/>
        <v/>
      </c>
      <c r="E23" s="24" t="str">
        <f t="shared" si="9"/>
        <v/>
      </c>
      <c r="F23" s="24" t="str">
        <f t="shared" si="9"/>
        <v/>
      </c>
      <c r="G23" s="24" t="str">
        <f t="shared" si="9"/>
        <v/>
      </c>
      <c r="H23" s="24" t="str">
        <f t="shared" si="9"/>
        <v/>
      </c>
      <c r="I23" s="24" t="str">
        <f t="shared" si="9"/>
        <v/>
      </c>
      <c r="J23" s="24" t="str">
        <f t="shared" si="9"/>
        <v/>
      </c>
      <c r="K23" s="24" t="str">
        <f t="shared" si="9"/>
        <v/>
      </c>
      <c r="L23" s="45">
        <f t="shared" si="10"/>
        <v>0</v>
      </c>
      <c r="M23" s="29">
        <f t="shared" si="11"/>
        <v>0</v>
      </c>
      <c r="N23" s="30" t="str">
        <f t="shared" si="8"/>
        <v/>
      </c>
    </row>
    <row r="24" spans="1:14" x14ac:dyDescent="0.2">
      <c r="A24" s="411" t="s">
        <v>481</v>
      </c>
      <c r="B24" s="411"/>
      <c r="C24" s="24" t="str">
        <f t="shared" si="9"/>
        <v/>
      </c>
      <c r="D24" s="24" t="str">
        <f t="shared" si="9"/>
        <v/>
      </c>
      <c r="E24" s="24" t="str">
        <f t="shared" si="9"/>
        <v/>
      </c>
      <c r="F24" s="24" t="str">
        <f t="shared" si="9"/>
        <v/>
      </c>
      <c r="G24" s="24" t="str">
        <f t="shared" si="9"/>
        <v/>
      </c>
      <c r="H24" s="24" t="str">
        <f t="shared" si="9"/>
        <v/>
      </c>
      <c r="I24" s="24" t="str">
        <f t="shared" si="9"/>
        <v/>
      </c>
      <c r="J24" s="24" t="str">
        <f t="shared" si="9"/>
        <v/>
      </c>
      <c r="K24" s="24" t="str">
        <f t="shared" si="9"/>
        <v/>
      </c>
      <c r="L24" s="45">
        <f t="shared" si="10"/>
        <v>0</v>
      </c>
      <c r="M24" s="29">
        <f t="shared" si="11"/>
        <v>0</v>
      </c>
      <c r="N24" s="30" t="str">
        <f t="shared" si="8"/>
        <v/>
      </c>
    </row>
    <row r="25" spans="1:14" ht="11.25" customHeight="1" x14ac:dyDescent="0.2">
      <c r="A25" s="411" t="s">
        <v>482</v>
      </c>
      <c r="B25" s="411"/>
      <c r="C25" s="24" t="str">
        <f t="shared" si="9"/>
        <v/>
      </c>
      <c r="D25" s="24" t="str">
        <f t="shared" si="9"/>
        <v/>
      </c>
      <c r="E25" s="24" t="str">
        <f t="shared" si="9"/>
        <v/>
      </c>
      <c r="F25" s="24" t="str">
        <f t="shared" si="9"/>
        <v/>
      </c>
      <c r="G25" s="24" t="str">
        <f t="shared" si="9"/>
        <v/>
      </c>
      <c r="H25" s="24" t="str">
        <f t="shared" si="9"/>
        <v/>
      </c>
      <c r="I25" s="24" t="str">
        <f t="shared" si="9"/>
        <v/>
      </c>
      <c r="J25" s="24" t="str">
        <f t="shared" si="9"/>
        <v/>
      </c>
      <c r="K25" s="24" t="str">
        <f t="shared" si="9"/>
        <v/>
      </c>
      <c r="L25" s="45">
        <f t="shared" si="10"/>
        <v>0</v>
      </c>
      <c r="M25" s="29">
        <f t="shared" si="11"/>
        <v>0</v>
      </c>
      <c r="N25" s="30" t="str">
        <f t="shared" si="8"/>
        <v/>
      </c>
    </row>
    <row r="26" spans="1:14" x14ac:dyDescent="0.2">
      <c r="A26" s="411" t="s">
        <v>483</v>
      </c>
      <c r="B26" s="411"/>
      <c r="C26" s="24" t="str">
        <f t="shared" si="9"/>
        <v/>
      </c>
      <c r="D26" s="24" t="str">
        <f t="shared" si="9"/>
        <v/>
      </c>
      <c r="E26" s="24" t="str">
        <f t="shared" si="9"/>
        <v/>
      </c>
      <c r="F26" s="24" t="str">
        <f t="shared" si="9"/>
        <v/>
      </c>
      <c r="G26" s="24" t="str">
        <f t="shared" si="9"/>
        <v/>
      </c>
      <c r="H26" s="24" t="str">
        <f t="shared" si="9"/>
        <v/>
      </c>
      <c r="I26" s="24" t="str">
        <f t="shared" si="9"/>
        <v/>
      </c>
      <c r="J26" s="24" t="str">
        <f t="shared" si="9"/>
        <v/>
      </c>
      <c r="K26" s="24" t="str">
        <f t="shared" si="9"/>
        <v/>
      </c>
      <c r="L26" s="45">
        <f t="shared" si="10"/>
        <v>0</v>
      </c>
      <c r="M26" s="29">
        <f t="shared" si="11"/>
        <v>0</v>
      </c>
      <c r="N26" s="30" t="str">
        <f t="shared" si="8"/>
        <v/>
      </c>
    </row>
    <row r="27" spans="1:14" ht="11.25" customHeight="1" x14ac:dyDescent="0.2">
      <c r="A27" s="411" t="s">
        <v>484</v>
      </c>
      <c r="B27" s="411"/>
      <c r="C27" s="24" t="str">
        <f t="shared" si="9"/>
        <v/>
      </c>
      <c r="D27" s="24" t="str">
        <f t="shared" si="9"/>
        <v/>
      </c>
      <c r="E27" s="24" t="str">
        <f t="shared" si="9"/>
        <v/>
      </c>
      <c r="F27" s="24" t="str">
        <f t="shared" si="9"/>
        <v/>
      </c>
      <c r="G27" s="24" t="str">
        <f t="shared" si="9"/>
        <v/>
      </c>
      <c r="H27" s="24" t="str">
        <f t="shared" si="9"/>
        <v/>
      </c>
      <c r="I27" s="24" t="str">
        <f t="shared" si="9"/>
        <v/>
      </c>
      <c r="J27" s="24" t="str">
        <f t="shared" si="9"/>
        <v/>
      </c>
      <c r="K27" s="24" t="str">
        <f t="shared" si="9"/>
        <v/>
      </c>
      <c r="L27" s="45">
        <f t="shared" si="10"/>
        <v>0</v>
      </c>
      <c r="M27" s="29">
        <f t="shared" si="11"/>
        <v>0</v>
      </c>
      <c r="N27" s="30" t="str">
        <f t="shared" si="8"/>
        <v/>
      </c>
    </row>
    <row r="28" spans="1:14" x14ac:dyDescent="0.2">
      <c r="A28" s="411" t="s">
        <v>485</v>
      </c>
      <c r="B28" s="411"/>
      <c r="C28" s="24" t="str">
        <f t="shared" si="9"/>
        <v/>
      </c>
      <c r="D28" s="24" t="str">
        <f t="shared" si="9"/>
        <v/>
      </c>
      <c r="E28" s="24" t="str">
        <f t="shared" si="9"/>
        <v/>
      </c>
      <c r="F28" s="24" t="str">
        <f t="shared" si="9"/>
        <v/>
      </c>
      <c r="G28" s="24" t="str">
        <f t="shared" si="9"/>
        <v/>
      </c>
      <c r="H28" s="24" t="str">
        <f t="shared" si="9"/>
        <v/>
      </c>
      <c r="I28" s="24" t="str">
        <f t="shared" si="9"/>
        <v/>
      </c>
      <c r="J28" s="24" t="str">
        <f t="shared" si="9"/>
        <v/>
      </c>
      <c r="K28" s="24" t="str">
        <f t="shared" si="9"/>
        <v/>
      </c>
      <c r="L28" s="45">
        <f t="shared" si="10"/>
        <v>0</v>
      </c>
      <c r="M28" s="29">
        <f t="shared" si="11"/>
        <v>0</v>
      </c>
      <c r="N28" s="30" t="str">
        <f t="shared" si="8"/>
        <v/>
      </c>
    </row>
    <row r="29" spans="1:14" x14ac:dyDescent="0.2">
      <c r="A29" s="411" t="s">
        <v>486</v>
      </c>
      <c r="B29" s="411"/>
      <c r="C29" s="24" t="str">
        <f t="shared" si="9"/>
        <v/>
      </c>
      <c r="D29" s="24" t="str">
        <f t="shared" si="9"/>
        <v/>
      </c>
      <c r="E29" s="24" t="str">
        <f t="shared" si="9"/>
        <v/>
      </c>
      <c r="F29" s="24" t="str">
        <f t="shared" si="9"/>
        <v/>
      </c>
      <c r="G29" s="24" t="str">
        <f t="shared" si="9"/>
        <v/>
      </c>
      <c r="H29" s="24" t="str">
        <f t="shared" si="9"/>
        <v/>
      </c>
      <c r="I29" s="24" t="str">
        <f t="shared" si="9"/>
        <v/>
      </c>
      <c r="J29" s="24" t="str">
        <f t="shared" si="9"/>
        <v/>
      </c>
      <c r="K29" s="24" t="str">
        <f t="shared" si="9"/>
        <v/>
      </c>
      <c r="L29" s="45">
        <f t="shared" si="10"/>
        <v>0</v>
      </c>
      <c r="M29" s="29">
        <f t="shared" si="11"/>
        <v>0</v>
      </c>
      <c r="N29" s="30" t="str">
        <f t="shared" si="8"/>
        <v/>
      </c>
    </row>
    <row r="30" spans="1:14" x14ac:dyDescent="0.2">
      <c r="A30" s="405" t="s">
        <v>0</v>
      </c>
      <c r="B30" s="31" t="s">
        <v>1</v>
      </c>
      <c r="C30" s="29">
        <f>C47-C46</f>
        <v>0</v>
      </c>
      <c r="D30" s="29">
        <f t="shared" ref="D30:K30" si="12">D47-D46</f>
        <v>0</v>
      </c>
      <c r="E30" s="29">
        <f t="shared" si="12"/>
        <v>0</v>
      </c>
      <c r="F30" s="29">
        <f t="shared" si="12"/>
        <v>0</v>
      </c>
      <c r="G30" s="29">
        <f t="shared" si="12"/>
        <v>0</v>
      </c>
      <c r="H30" s="29">
        <f t="shared" si="12"/>
        <v>0</v>
      </c>
      <c r="I30" s="29">
        <f t="shared" si="12"/>
        <v>0</v>
      </c>
      <c r="J30" s="29">
        <f t="shared" si="12"/>
        <v>0</v>
      </c>
      <c r="K30" s="29">
        <f t="shared" si="12"/>
        <v>0</v>
      </c>
      <c r="L30" s="46">
        <f>IF(M30=0,0,L47)</f>
        <v>0</v>
      </c>
      <c r="M30" s="29">
        <f>N47-M47-N46+M46</f>
        <v>0</v>
      </c>
      <c r="N30" s="30" t="str">
        <f t="shared" si="8"/>
        <v/>
      </c>
    </row>
    <row r="31" spans="1:14" x14ac:dyDescent="0.2">
      <c r="A31" s="393"/>
      <c r="B31" s="22" t="s">
        <v>2</v>
      </c>
      <c r="C31" s="30" t="str">
        <f t="shared" ref="C31:K31" si="13">IF($M30=0,"",C30/$M30)</f>
        <v/>
      </c>
      <c r="D31" s="30" t="str">
        <f t="shared" si="13"/>
        <v/>
      </c>
      <c r="E31" s="30" t="str">
        <f t="shared" si="13"/>
        <v/>
      </c>
      <c r="F31" s="30" t="str">
        <f t="shared" si="13"/>
        <v/>
      </c>
      <c r="G31" s="30" t="str">
        <f t="shared" si="13"/>
        <v/>
      </c>
      <c r="H31" s="30" t="str">
        <f t="shared" si="13"/>
        <v/>
      </c>
      <c r="I31" s="30" t="str">
        <f t="shared" si="13"/>
        <v/>
      </c>
      <c r="J31" s="30" t="str">
        <f t="shared" si="13"/>
        <v/>
      </c>
      <c r="K31" s="30" t="str">
        <f t="shared" si="13"/>
        <v/>
      </c>
      <c r="L31" s="231"/>
      <c r="M31" s="30" t="str">
        <f>IF($M30=0,"",M30/$M30)</f>
        <v/>
      </c>
      <c r="N31" s="30"/>
    </row>
    <row r="32" spans="1:14" x14ac:dyDescent="0.2">
      <c r="A32" s="18" t="str">
        <f>Titel!$A$15</f>
        <v>© 2025 IFT Institut für Therapieforschung, München</v>
      </c>
      <c r="B32" s="18"/>
      <c r="C32" s="18"/>
      <c r="L32" s="217"/>
      <c r="M32" s="19" t="s">
        <v>22</v>
      </c>
      <c r="N32" s="20">
        <f>IF(N47=0,0,(M47+N46-M46)/N47)</f>
        <v>0</v>
      </c>
    </row>
    <row r="33" spans="1:14" ht="11.25" customHeight="1" x14ac:dyDescent="0.2">
      <c r="A33" s="11" t="s">
        <v>597</v>
      </c>
    </row>
    <row r="35" spans="1:14" ht="12.75" x14ac:dyDescent="0.2">
      <c r="A35" s="451" t="s">
        <v>487</v>
      </c>
      <c r="B35" s="418"/>
      <c r="C35" s="439" t="s">
        <v>170</v>
      </c>
      <c r="D35" s="440"/>
      <c r="E35" s="440"/>
      <c r="F35" s="440"/>
      <c r="G35" s="440"/>
      <c r="H35" s="440"/>
      <c r="I35" s="440"/>
      <c r="J35" s="440"/>
      <c r="K35" s="440"/>
      <c r="L35" s="440"/>
      <c r="M35" s="440"/>
      <c r="N35" s="441"/>
    </row>
    <row r="36" spans="1:14" ht="22.5" x14ac:dyDescent="0.2">
      <c r="A36" s="417"/>
      <c r="B36" s="417"/>
      <c r="C36" s="54" t="s">
        <v>369</v>
      </c>
      <c r="D36" s="68" t="s">
        <v>172</v>
      </c>
      <c r="E36" s="68" t="s">
        <v>173</v>
      </c>
      <c r="F36" s="68" t="s">
        <v>174</v>
      </c>
      <c r="G36" s="68" t="s">
        <v>175</v>
      </c>
      <c r="H36" s="68" t="s">
        <v>176</v>
      </c>
      <c r="I36" s="68" t="s">
        <v>177</v>
      </c>
      <c r="J36" s="68" t="s">
        <v>178</v>
      </c>
      <c r="K36" s="68" t="s">
        <v>179</v>
      </c>
      <c r="L36" s="43" t="s">
        <v>358</v>
      </c>
      <c r="M36" s="25" t="s">
        <v>3</v>
      </c>
      <c r="N36" s="26" t="s">
        <v>0</v>
      </c>
    </row>
    <row r="37" spans="1:14" x14ac:dyDescent="0.2">
      <c r="A37" s="416" t="s">
        <v>478</v>
      </c>
      <c r="B37" s="416"/>
      <c r="C37" s="79">
        <f t="array" ref="C37:M47">[1]gsby250200!$D$1419:$N$1429</f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79">
        <v>0</v>
      </c>
      <c r="N37" s="37">
        <f>SUM(C37:K37) + M37</f>
        <v>0</v>
      </c>
    </row>
    <row r="38" spans="1:14" x14ac:dyDescent="0.2">
      <c r="A38" s="416" t="s">
        <v>479</v>
      </c>
      <c r="B38" s="416"/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232">
        <v>0</v>
      </c>
      <c r="M38" s="79">
        <v>0</v>
      </c>
      <c r="N38" s="37">
        <f t="shared" ref="N38:N47" si="14">SUM(C38:K38) + M38</f>
        <v>0</v>
      </c>
    </row>
    <row r="39" spans="1:14" x14ac:dyDescent="0.2">
      <c r="A39" s="416" t="s">
        <v>480</v>
      </c>
      <c r="B39" s="416"/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232">
        <v>0</v>
      </c>
      <c r="M39" s="79">
        <v>0</v>
      </c>
      <c r="N39" s="37">
        <f t="shared" si="14"/>
        <v>0</v>
      </c>
    </row>
    <row r="40" spans="1:14" x14ac:dyDescent="0.2">
      <c r="A40" s="416" t="s">
        <v>481</v>
      </c>
      <c r="B40" s="416"/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232">
        <v>0</v>
      </c>
      <c r="M40" s="79">
        <v>0</v>
      </c>
      <c r="N40" s="37">
        <f t="shared" si="14"/>
        <v>0</v>
      </c>
    </row>
    <row r="41" spans="1:14" ht="11.25" customHeight="1" x14ac:dyDescent="0.2">
      <c r="A41" s="416" t="s">
        <v>482</v>
      </c>
      <c r="B41" s="416"/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232">
        <v>0</v>
      </c>
      <c r="M41" s="79">
        <v>0</v>
      </c>
      <c r="N41" s="37">
        <f t="shared" si="14"/>
        <v>0</v>
      </c>
    </row>
    <row r="42" spans="1:14" x14ac:dyDescent="0.2">
      <c r="A42" s="416" t="s">
        <v>483</v>
      </c>
      <c r="B42" s="416"/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232">
        <v>0</v>
      </c>
      <c r="M42" s="79">
        <v>0</v>
      </c>
      <c r="N42" s="37">
        <f t="shared" si="14"/>
        <v>0</v>
      </c>
    </row>
    <row r="43" spans="1:14" ht="11.25" customHeight="1" x14ac:dyDescent="0.2">
      <c r="A43" s="416" t="s">
        <v>484</v>
      </c>
      <c r="B43" s="416"/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232">
        <v>0</v>
      </c>
      <c r="M43" s="79">
        <v>0</v>
      </c>
      <c r="N43" s="37">
        <f t="shared" si="14"/>
        <v>0</v>
      </c>
    </row>
    <row r="44" spans="1:14" x14ac:dyDescent="0.2">
      <c r="A44" s="449" t="s">
        <v>485</v>
      </c>
      <c r="B44" s="449"/>
      <c r="C44" s="134">
        <v>0</v>
      </c>
      <c r="D44" s="134">
        <v>0</v>
      </c>
      <c r="E44" s="134">
        <v>0</v>
      </c>
      <c r="F44" s="134">
        <v>0</v>
      </c>
      <c r="G44" s="134">
        <v>0</v>
      </c>
      <c r="H44" s="134">
        <v>0</v>
      </c>
      <c r="I44" s="134">
        <v>0</v>
      </c>
      <c r="J44" s="134">
        <v>0</v>
      </c>
      <c r="K44" s="134">
        <v>0</v>
      </c>
      <c r="L44" s="232">
        <v>0</v>
      </c>
      <c r="M44" s="134">
        <v>0</v>
      </c>
      <c r="N44" s="118">
        <f t="shared" si="14"/>
        <v>0</v>
      </c>
    </row>
    <row r="45" spans="1:14" ht="12" thickBot="1" x14ac:dyDescent="0.25">
      <c r="A45" s="450" t="s">
        <v>486</v>
      </c>
      <c r="B45" s="450"/>
      <c r="C45" s="136">
        <v>0</v>
      </c>
      <c r="D45" s="136">
        <v>0</v>
      </c>
      <c r="E45" s="136">
        <v>0</v>
      </c>
      <c r="F45" s="136">
        <v>0</v>
      </c>
      <c r="G45" s="136">
        <v>0</v>
      </c>
      <c r="H45" s="136">
        <v>0</v>
      </c>
      <c r="I45" s="136">
        <v>0</v>
      </c>
      <c r="J45" s="136">
        <v>0</v>
      </c>
      <c r="K45" s="136">
        <v>0</v>
      </c>
      <c r="L45" s="236">
        <v>0</v>
      </c>
      <c r="M45" s="136">
        <v>0</v>
      </c>
      <c r="N45" s="121">
        <f t="shared" si="14"/>
        <v>0</v>
      </c>
    </row>
    <row r="46" spans="1:14" ht="11.25" customHeight="1" thickTop="1" x14ac:dyDescent="0.2">
      <c r="A46" s="446" t="s">
        <v>594</v>
      </c>
      <c r="B46" s="447"/>
      <c r="C46" s="135">
        <v>0</v>
      </c>
      <c r="D46" s="135">
        <v>0</v>
      </c>
      <c r="E46" s="135">
        <v>0</v>
      </c>
      <c r="F46" s="135">
        <v>0</v>
      </c>
      <c r="G46" s="135">
        <v>0</v>
      </c>
      <c r="H46" s="135">
        <v>0</v>
      </c>
      <c r="I46" s="135">
        <v>0</v>
      </c>
      <c r="J46" s="135">
        <v>0</v>
      </c>
      <c r="K46" s="135">
        <v>0</v>
      </c>
      <c r="L46" s="237">
        <v>0</v>
      </c>
      <c r="M46" s="135">
        <v>0</v>
      </c>
      <c r="N46" s="119">
        <f t="shared" si="14"/>
        <v>0</v>
      </c>
    </row>
    <row r="47" spans="1:14" x14ac:dyDescent="0.2">
      <c r="A47" s="419" t="s">
        <v>18</v>
      </c>
      <c r="B47" s="419"/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233">
        <v>0</v>
      </c>
      <c r="M47" s="80">
        <v>0</v>
      </c>
      <c r="N47" s="119">
        <f t="shared" si="14"/>
        <v>0</v>
      </c>
    </row>
    <row r="48" spans="1:14" x14ac:dyDescent="0.2">
      <c r="A48" s="10" t="s">
        <v>599</v>
      </c>
    </row>
    <row r="49" spans="1:1" ht="11.25" customHeight="1" x14ac:dyDescent="0.2">
      <c r="A49" s="11" t="s">
        <v>576</v>
      </c>
    </row>
  </sheetData>
  <mergeCells count="39">
    <mergeCell ref="A45:B45"/>
    <mergeCell ref="A46:B46"/>
    <mergeCell ref="A47:B47"/>
    <mergeCell ref="A39:B39"/>
    <mergeCell ref="A40:B40"/>
    <mergeCell ref="A41:B41"/>
    <mergeCell ref="A42:B42"/>
    <mergeCell ref="A43:B43"/>
    <mergeCell ref="A44:B44"/>
    <mergeCell ref="A30:A31"/>
    <mergeCell ref="A35:B36"/>
    <mergeCell ref="C35:N35"/>
    <mergeCell ref="A37:B37"/>
    <mergeCell ref="A38:B38"/>
    <mergeCell ref="A25:B25"/>
    <mergeCell ref="A26:B26"/>
    <mergeCell ref="A27:B27"/>
    <mergeCell ref="A28:B28"/>
    <mergeCell ref="A29:B29"/>
    <mergeCell ref="M19:N19"/>
    <mergeCell ref="A21:B21"/>
    <mergeCell ref="A22:B22"/>
    <mergeCell ref="A23:B23"/>
    <mergeCell ref="A24:B24"/>
    <mergeCell ref="A12:B12"/>
    <mergeCell ref="A13:B13"/>
    <mergeCell ref="A14:A15"/>
    <mergeCell ref="A19:B20"/>
    <mergeCell ref="C19:L19"/>
    <mergeCell ref="A7:B7"/>
    <mergeCell ref="A8:B8"/>
    <mergeCell ref="A9:B9"/>
    <mergeCell ref="A10:B10"/>
    <mergeCell ref="A11:B11"/>
    <mergeCell ref="A3:B4"/>
    <mergeCell ref="C3:L3"/>
    <mergeCell ref="M3:N3"/>
    <mergeCell ref="A5:B5"/>
    <mergeCell ref="A6:B6"/>
  </mergeCells>
  <hyperlinks>
    <hyperlink ref="A1" location="Inhalt!A1" display="Inhalt!A1" xr:uid="{00000000-0004-0000-4700-000000000000}"/>
  </hyperlinks>
  <pageMargins left="0.39374999999999999" right="0.19652777777777777" top="0.39374999999999999" bottom="0.39374999999999999" header="0.19652777777777777" footer="0.19652777777777777"/>
  <pageSetup paperSize="9" scale="92" firstPageNumber="0" fitToHeight="0" orientation="landscape" horizontalDpi="300" verticalDpi="30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 codeName="Tabelle74"/>
  <dimension ref="A1:N4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3" width="11.85546875" style="10" customWidth="1"/>
    <col min="4" max="10" width="11.42578125" style="10"/>
    <col min="11" max="11" width="10.7109375" style="10" customWidth="1"/>
    <col min="12" max="12" width="10.7109375" style="33" customWidth="1"/>
    <col min="13" max="13" width="8.140625" style="10" customWidth="1"/>
    <col min="14" max="14" width="7.140625" style="10" customWidth="1"/>
    <col min="15" max="16384" width="11.42578125" style="10"/>
  </cols>
  <sheetData>
    <row r="1" spans="1:14" x14ac:dyDescent="0.2">
      <c r="A1" s="188" t="str">
        <f>Inhalt!B47</f>
        <v>Z1_09</v>
      </c>
      <c r="B1" s="15" t="str">
        <f>Inhalt!C47&amp;" (Frauen)"</f>
        <v>: Kontaktgründe + Dauer der Betreuung (Frauen)</v>
      </c>
      <c r="C1" s="15"/>
    </row>
    <row r="3" spans="1:14" ht="12.75" x14ac:dyDescent="0.2">
      <c r="A3" s="436" t="s">
        <v>487</v>
      </c>
      <c r="B3" s="436"/>
      <c r="C3" s="362" t="s">
        <v>574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14" ht="22.5" x14ac:dyDescent="0.2">
      <c r="A4" s="436"/>
      <c r="B4" s="436"/>
      <c r="C4" s="69" t="s">
        <v>369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358</v>
      </c>
      <c r="M4" s="12" t="s">
        <v>1</v>
      </c>
      <c r="N4" s="12" t="s">
        <v>2</v>
      </c>
    </row>
    <row r="5" spans="1:14" x14ac:dyDescent="0.2">
      <c r="A5" s="411" t="s">
        <v>478</v>
      </c>
      <c r="B5" s="411"/>
      <c r="C5" s="24" t="str">
        <f>IF($M5=0,"",C37/$M5)</f>
        <v/>
      </c>
      <c r="D5" s="24" t="str">
        <f t="shared" ref="D5:K5" si="0">IF($M5=0,"",D37/$M5)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13" si="1">L37</f>
        <v>0</v>
      </c>
      <c r="M5" s="29">
        <f t="shared" ref="M5:M13" si="2">N37-M37</f>
        <v>0</v>
      </c>
      <c r="N5" s="30" t="str">
        <f t="shared" ref="N5:N14" si="3">IF(M$14=0,"",M5/M$14)</f>
        <v/>
      </c>
    </row>
    <row r="6" spans="1:14" x14ac:dyDescent="0.2">
      <c r="A6" s="411" t="s">
        <v>479</v>
      </c>
      <c r="B6" s="411"/>
      <c r="C6" s="24" t="str">
        <f t="shared" ref="C6:K13" si="4">IF($M6=0,"",C38/$M6)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si="4"/>
        <v/>
      </c>
      <c r="J6" s="24" t="str">
        <f t="shared" si="4"/>
        <v/>
      </c>
      <c r="K6" s="24" t="str">
        <f t="shared" si="4"/>
        <v/>
      </c>
      <c r="L6" s="45">
        <f t="shared" si="1"/>
        <v>0</v>
      </c>
      <c r="M6" s="29">
        <f t="shared" si="2"/>
        <v>0</v>
      </c>
      <c r="N6" s="30" t="str">
        <f t="shared" si="3"/>
        <v/>
      </c>
    </row>
    <row r="7" spans="1:14" x14ac:dyDescent="0.2">
      <c r="A7" s="411" t="s">
        <v>480</v>
      </c>
      <c r="B7" s="411"/>
      <c r="C7" s="24" t="str">
        <f t="shared" si="4"/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45">
        <f t="shared" si="1"/>
        <v>0</v>
      </c>
      <c r="M7" s="29">
        <f t="shared" si="2"/>
        <v>0</v>
      </c>
      <c r="N7" s="30" t="str">
        <f t="shared" si="3"/>
        <v/>
      </c>
    </row>
    <row r="8" spans="1:14" x14ac:dyDescent="0.2">
      <c r="A8" s="411" t="s">
        <v>481</v>
      </c>
      <c r="B8" s="411"/>
      <c r="C8" s="24" t="str">
        <f t="shared" si="4"/>
        <v/>
      </c>
      <c r="D8" s="24" t="str">
        <f t="shared" si="4"/>
        <v/>
      </c>
      <c r="E8" s="24" t="str">
        <f t="shared" si="4"/>
        <v/>
      </c>
      <c r="F8" s="24" t="str">
        <f t="shared" si="4"/>
        <v/>
      </c>
      <c r="G8" s="24" t="str">
        <f t="shared" si="4"/>
        <v/>
      </c>
      <c r="H8" s="24" t="str">
        <f t="shared" si="4"/>
        <v/>
      </c>
      <c r="I8" s="24" t="str">
        <f t="shared" si="4"/>
        <v/>
      </c>
      <c r="J8" s="24" t="str">
        <f t="shared" si="4"/>
        <v/>
      </c>
      <c r="K8" s="24" t="str">
        <f t="shared" si="4"/>
        <v/>
      </c>
      <c r="L8" s="45">
        <f t="shared" si="1"/>
        <v>0</v>
      </c>
      <c r="M8" s="29">
        <f t="shared" si="2"/>
        <v>0</v>
      </c>
      <c r="N8" s="30" t="str">
        <f t="shared" si="3"/>
        <v/>
      </c>
    </row>
    <row r="9" spans="1:14" ht="11.25" customHeight="1" x14ac:dyDescent="0.2">
      <c r="A9" s="411" t="s">
        <v>482</v>
      </c>
      <c r="B9" s="411"/>
      <c r="C9" s="24" t="str">
        <f t="shared" si="4"/>
        <v/>
      </c>
      <c r="D9" s="24" t="str">
        <f t="shared" si="4"/>
        <v/>
      </c>
      <c r="E9" s="24" t="str">
        <f t="shared" si="4"/>
        <v/>
      </c>
      <c r="F9" s="24" t="str">
        <f t="shared" si="4"/>
        <v/>
      </c>
      <c r="G9" s="24" t="str">
        <f t="shared" si="4"/>
        <v/>
      </c>
      <c r="H9" s="24" t="str">
        <f t="shared" si="4"/>
        <v/>
      </c>
      <c r="I9" s="24" t="str">
        <f t="shared" si="4"/>
        <v/>
      </c>
      <c r="J9" s="24" t="str">
        <f t="shared" si="4"/>
        <v/>
      </c>
      <c r="K9" s="24" t="str">
        <f t="shared" si="4"/>
        <v/>
      </c>
      <c r="L9" s="45">
        <f t="shared" si="1"/>
        <v>0</v>
      </c>
      <c r="M9" s="29">
        <f t="shared" si="2"/>
        <v>0</v>
      </c>
      <c r="N9" s="30" t="str">
        <f t="shared" si="3"/>
        <v/>
      </c>
    </row>
    <row r="10" spans="1:14" x14ac:dyDescent="0.2">
      <c r="A10" s="411" t="s">
        <v>483</v>
      </c>
      <c r="B10" s="411"/>
      <c r="C10" s="24" t="str">
        <f t="shared" si="4"/>
        <v/>
      </c>
      <c r="D10" s="24" t="str">
        <f t="shared" si="4"/>
        <v/>
      </c>
      <c r="E10" s="24" t="str">
        <f t="shared" si="4"/>
        <v/>
      </c>
      <c r="F10" s="24" t="str">
        <f t="shared" si="4"/>
        <v/>
      </c>
      <c r="G10" s="24" t="str">
        <f t="shared" si="4"/>
        <v/>
      </c>
      <c r="H10" s="24" t="str">
        <f t="shared" si="4"/>
        <v/>
      </c>
      <c r="I10" s="24" t="str">
        <f t="shared" si="4"/>
        <v/>
      </c>
      <c r="J10" s="24" t="str">
        <f t="shared" si="4"/>
        <v/>
      </c>
      <c r="K10" s="24" t="str">
        <f t="shared" si="4"/>
        <v/>
      </c>
      <c r="L10" s="45">
        <f t="shared" si="1"/>
        <v>0</v>
      </c>
      <c r="M10" s="29">
        <f t="shared" si="2"/>
        <v>0</v>
      </c>
      <c r="N10" s="30" t="str">
        <f t="shared" si="3"/>
        <v/>
      </c>
    </row>
    <row r="11" spans="1:14" ht="11.25" customHeight="1" x14ac:dyDescent="0.2">
      <c r="A11" s="411" t="s">
        <v>484</v>
      </c>
      <c r="B11" s="411"/>
      <c r="C11" s="24" t="str">
        <f t="shared" si="4"/>
        <v/>
      </c>
      <c r="D11" s="24" t="str">
        <f t="shared" si="4"/>
        <v/>
      </c>
      <c r="E11" s="24" t="str">
        <f t="shared" si="4"/>
        <v/>
      </c>
      <c r="F11" s="24" t="str">
        <f t="shared" si="4"/>
        <v/>
      </c>
      <c r="G11" s="24" t="str">
        <f t="shared" si="4"/>
        <v/>
      </c>
      <c r="H11" s="24" t="str">
        <f t="shared" si="4"/>
        <v/>
      </c>
      <c r="I11" s="24" t="str">
        <f t="shared" si="4"/>
        <v/>
      </c>
      <c r="J11" s="24" t="str">
        <f t="shared" si="4"/>
        <v/>
      </c>
      <c r="K11" s="24" t="str">
        <f t="shared" si="4"/>
        <v/>
      </c>
      <c r="L11" s="45">
        <f t="shared" si="1"/>
        <v>0</v>
      </c>
      <c r="M11" s="29">
        <f t="shared" si="2"/>
        <v>0</v>
      </c>
      <c r="N11" s="30" t="str">
        <f t="shared" si="3"/>
        <v/>
      </c>
    </row>
    <row r="12" spans="1:14" x14ac:dyDescent="0.2">
      <c r="A12" s="411" t="s">
        <v>485</v>
      </c>
      <c r="B12" s="411"/>
      <c r="C12" s="24" t="str">
        <f t="shared" si="4"/>
        <v/>
      </c>
      <c r="D12" s="24" t="str">
        <f t="shared" si="4"/>
        <v/>
      </c>
      <c r="E12" s="24" t="str">
        <f t="shared" si="4"/>
        <v/>
      </c>
      <c r="F12" s="24" t="str">
        <f t="shared" si="4"/>
        <v/>
      </c>
      <c r="G12" s="24" t="str">
        <f t="shared" si="4"/>
        <v/>
      </c>
      <c r="H12" s="24" t="str">
        <f t="shared" si="4"/>
        <v/>
      </c>
      <c r="I12" s="24" t="str">
        <f t="shared" si="4"/>
        <v/>
      </c>
      <c r="J12" s="24" t="str">
        <f t="shared" si="4"/>
        <v/>
      </c>
      <c r="K12" s="24" t="str">
        <f t="shared" si="4"/>
        <v/>
      </c>
      <c r="L12" s="45">
        <f t="shared" si="1"/>
        <v>0</v>
      </c>
      <c r="M12" s="29">
        <f t="shared" si="2"/>
        <v>0</v>
      </c>
      <c r="N12" s="30" t="str">
        <f t="shared" si="3"/>
        <v/>
      </c>
    </row>
    <row r="13" spans="1:14" x14ac:dyDescent="0.2">
      <c r="A13" s="411" t="s">
        <v>486</v>
      </c>
      <c r="B13" s="411"/>
      <c r="C13" s="24" t="str">
        <f t="shared" si="4"/>
        <v/>
      </c>
      <c r="D13" s="24" t="str">
        <f t="shared" si="4"/>
        <v/>
      </c>
      <c r="E13" s="24" t="str">
        <f t="shared" si="4"/>
        <v/>
      </c>
      <c r="F13" s="24" t="str">
        <f t="shared" si="4"/>
        <v/>
      </c>
      <c r="G13" s="24" t="str">
        <f t="shared" si="4"/>
        <v/>
      </c>
      <c r="H13" s="24" t="str">
        <f t="shared" si="4"/>
        <v/>
      </c>
      <c r="I13" s="24" t="str">
        <f t="shared" si="4"/>
        <v/>
      </c>
      <c r="J13" s="24" t="str">
        <f t="shared" si="4"/>
        <v/>
      </c>
      <c r="K13" s="24" t="str">
        <f t="shared" si="4"/>
        <v/>
      </c>
      <c r="L13" s="45">
        <f t="shared" si="1"/>
        <v>0</v>
      </c>
      <c r="M13" s="29">
        <f t="shared" si="2"/>
        <v>0</v>
      </c>
      <c r="N13" s="30" t="str">
        <f t="shared" si="3"/>
        <v/>
      </c>
    </row>
    <row r="14" spans="1:14" x14ac:dyDescent="0.2">
      <c r="A14" s="405" t="s">
        <v>0</v>
      </c>
      <c r="B14" s="31" t="s">
        <v>1</v>
      </c>
      <c r="C14" s="29">
        <f>C47-C46</f>
        <v>0</v>
      </c>
      <c r="D14" s="29">
        <f t="shared" ref="D14:K14" si="5">D47-D46</f>
        <v>0</v>
      </c>
      <c r="E14" s="29">
        <f t="shared" si="5"/>
        <v>0</v>
      </c>
      <c r="F14" s="29">
        <f t="shared" si="5"/>
        <v>0</v>
      </c>
      <c r="G14" s="29">
        <f t="shared" si="5"/>
        <v>0</v>
      </c>
      <c r="H14" s="29">
        <f t="shared" si="5"/>
        <v>0</v>
      </c>
      <c r="I14" s="29">
        <f t="shared" si="5"/>
        <v>0</v>
      </c>
      <c r="J14" s="29">
        <f t="shared" si="5"/>
        <v>0</v>
      </c>
      <c r="K14" s="29">
        <f t="shared" si="5"/>
        <v>0</v>
      </c>
      <c r="L14" s="46">
        <f>IF(M14=0,0,L47)</f>
        <v>0</v>
      </c>
      <c r="M14" s="29">
        <f>N47-M47-N46+M46</f>
        <v>0</v>
      </c>
      <c r="N14" s="30" t="str">
        <f t="shared" si="3"/>
        <v/>
      </c>
    </row>
    <row r="15" spans="1:14" x14ac:dyDescent="0.2">
      <c r="A15" s="393"/>
      <c r="B15" s="22" t="s">
        <v>2</v>
      </c>
      <c r="C15" s="30" t="str">
        <f t="shared" ref="C15:M15" si="6">IF($M14=0,"",C14/$M14)</f>
        <v/>
      </c>
      <c r="D15" s="30" t="str">
        <f t="shared" si="6"/>
        <v/>
      </c>
      <c r="E15" s="30" t="str">
        <f t="shared" si="6"/>
        <v/>
      </c>
      <c r="F15" s="30" t="str">
        <f t="shared" si="6"/>
        <v/>
      </c>
      <c r="G15" s="30" t="str">
        <f t="shared" si="6"/>
        <v/>
      </c>
      <c r="H15" s="30" t="str">
        <f t="shared" si="6"/>
        <v/>
      </c>
      <c r="I15" s="30" t="str">
        <f t="shared" si="6"/>
        <v/>
      </c>
      <c r="J15" s="30" t="str">
        <f t="shared" si="6"/>
        <v/>
      </c>
      <c r="K15" s="30" t="str">
        <f t="shared" si="6"/>
        <v/>
      </c>
      <c r="L15" s="231"/>
      <c r="M15" s="30" t="str">
        <f t="shared" si="6"/>
        <v/>
      </c>
      <c r="N15" s="30"/>
    </row>
    <row r="16" spans="1:14" x14ac:dyDescent="0.2">
      <c r="A16" s="18" t="str">
        <f>Titel!$A$15</f>
        <v>© 2025 IFT Institut für Therapieforschung, München</v>
      </c>
      <c r="B16" s="18"/>
      <c r="C16" s="18"/>
      <c r="L16" s="217"/>
      <c r="M16" s="19" t="s">
        <v>22</v>
      </c>
      <c r="N16" s="20">
        <f>IF(N47=0,0,(M47+N46-M46)/N47)</f>
        <v>0</v>
      </c>
    </row>
    <row r="17" spans="1:14" ht="11.25" customHeight="1" x14ac:dyDescent="0.2">
      <c r="A17" s="11" t="s">
        <v>598</v>
      </c>
    </row>
    <row r="19" spans="1:14" ht="12.75" x14ac:dyDescent="0.2">
      <c r="A19" s="436" t="s">
        <v>487</v>
      </c>
      <c r="B19" s="436"/>
      <c r="C19" s="362" t="s">
        <v>575</v>
      </c>
      <c r="D19" s="364"/>
      <c r="E19" s="364"/>
      <c r="F19" s="364"/>
      <c r="G19" s="364"/>
      <c r="H19" s="364"/>
      <c r="I19" s="364"/>
      <c r="J19" s="364"/>
      <c r="K19" s="364"/>
      <c r="L19" s="365"/>
      <c r="M19" s="367" t="s">
        <v>0</v>
      </c>
      <c r="N19" s="367"/>
    </row>
    <row r="20" spans="1:14" ht="22.5" x14ac:dyDescent="0.2">
      <c r="A20" s="436"/>
      <c r="B20" s="436"/>
      <c r="C20" s="69" t="s">
        <v>369</v>
      </c>
      <c r="D20" s="67" t="s">
        <v>172</v>
      </c>
      <c r="E20" s="67" t="s">
        <v>173</v>
      </c>
      <c r="F20" s="67" t="s">
        <v>174</v>
      </c>
      <c r="G20" s="67" t="s">
        <v>175</v>
      </c>
      <c r="H20" s="67" t="s">
        <v>176</v>
      </c>
      <c r="I20" s="67" t="s">
        <v>177</v>
      </c>
      <c r="J20" s="67" t="s">
        <v>178</v>
      </c>
      <c r="K20" s="67" t="s">
        <v>179</v>
      </c>
      <c r="L20" s="39" t="s">
        <v>358</v>
      </c>
      <c r="M20" s="12" t="s">
        <v>1</v>
      </c>
      <c r="N20" s="12" t="s">
        <v>2</v>
      </c>
    </row>
    <row r="21" spans="1:14" x14ac:dyDescent="0.2">
      <c r="A21" s="411" t="s">
        <v>478</v>
      </c>
      <c r="B21" s="411"/>
      <c r="C21" s="24" t="str">
        <f>IF(C$30=0,"",C37/C$30)</f>
        <v/>
      </c>
      <c r="D21" s="24" t="str">
        <f t="shared" ref="D21:K21" si="7">IF(D$30=0,"",D37/D$30)</f>
        <v/>
      </c>
      <c r="E21" s="24" t="str">
        <f t="shared" si="7"/>
        <v/>
      </c>
      <c r="F21" s="24" t="str">
        <f t="shared" si="7"/>
        <v/>
      </c>
      <c r="G21" s="24" t="str">
        <f t="shared" si="7"/>
        <v/>
      </c>
      <c r="H21" s="24" t="str">
        <f t="shared" si="7"/>
        <v/>
      </c>
      <c r="I21" s="24" t="str">
        <f t="shared" si="7"/>
        <v/>
      </c>
      <c r="J21" s="24" t="str">
        <f t="shared" si="7"/>
        <v/>
      </c>
      <c r="K21" s="24" t="str">
        <f t="shared" si="7"/>
        <v/>
      </c>
      <c r="L21" s="45">
        <f>L37</f>
        <v>0</v>
      </c>
      <c r="M21" s="29">
        <f>N37-M37</f>
        <v>0</v>
      </c>
      <c r="N21" s="30" t="str">
        <f t="shared" ref="N21:N30" si="8">IF(M$14=0,"",M21/M$14)</f>
        <v/>
      </c>
    </row>
    <row r="22" spans="1:14" x14ac:dyDescent="0.2">
      <c r="A22" s="411" t="s">
        <v>479</v>
      </c>
      <c r="B22" s="411"/>
      <c r="C22" s="24" t="str">
        <f t="shared" ref="C22:K29" si="9">IF(C$30=0,"",C38/C$30)</f>
        <v/>
      </c>
      <c r="D22" s="24" t="str">
        <f t="shared" si="9"/>
        <v/>
      </c>
      <c r="E22" s="24" t="str">
        <f t="shared" si="9"/>
        <v/>
      </c>
      <c r="F22" s="24" t="str">
        <f t="shared" si="9"/>
        <v/>
      </c>
      <c r="G22" s="24" t="str">
        <f t="shared" si="9"/>
        <v/>
      </c>
      <c r="H22" s="24" t="str">
        <f t="shared" si="9"/>
        <v/>
      </c>
      <c r="I22" s="24" t="str">
        <f t="shared" si="9"/>
        <v/>
      </c>
      <c r="J22" s="24" t="str">
        <f t="shared" si="9"/>
        <v/>
      </c>
      <c r="K22" s="24" t="str">
        <f t="shared" si="9"/>
        <v/>
      </c>
      <c r="L22" s="45">
        <f t="shared" ref="L22:L29" si="10">L38</f>
        <v>0</v>
      </c>
      <c r="M22" s="29">
        <f t="shared" ref="M22:M29" si="11">N38-M38</f>
        <v>0</v>
      </c>
      <c r="N22" s="30" t="str">
        <f t="shared" si="8"/>
        <v/>
      </c>
    </row>
    <row r="23" spans="1:14" x14ac:dyDescent="0.2">
      <c r="A23" s="411" t="s">
        <v>480</v>
      </c>
      <c r="B23" s="411"/>
      <c r="C23" s="24" t="str">
        <f t="shared" si="9"/>
        <v/>
      </c>
      <c r="D23" s="24" t="str">
        <f t="shared" si="9"/>
        <v/>
      </c>
      <c r="E23" s="24" t="str">
        <f t="shared" si="9"/>
        <v/>
      </c>
      <c r="F23" s="24" t="str">
        <f t="shared" si="9"/>
        <v/>
      </c>
      <c r="G23" s="24" t="str">
        <f t="shared" si="9"/>
        <v/>
      </c>
      <c r="H23" s="24" t="str">
        <f t="shared" si="9"/>
        <v/>
      </c>
      <c r="I23" s="24" t="str">
        <f t="shared" si="9"/>
        <v/>
      </c>
      <c r="J23" s="24" t="str">
        <f t="shared" si="9"/>
        <v/>
      </c>
      <c r="K23" s="24" t="str">
        <f t="shared" si="9"/>
        <v/>
      </c>
      <c r="L23" s="45">
        <f t="shared" si="10"/>
        <v>0</v>
      </c>
      <c r="M23" s="29">
        <f t="shared" si="11"/>
        <v>0</v>
      </c>
      <c r="N23" s="30" t="str">
        <f t="shared" si="8"/>
        <v/>
      </c>
    </row>
    <row r="24" spans="1:14" x14ac:dyDescent="0.2">
      <c r="A24" s="411" t="s">
        <v>481</v>
      </c>
      <c r="B24" s="411"/>
      <c r="C24" s="24" t="str">
        <f t="shared" si="9"/>
        <v/>
      </c>
      <c r="D24" s="24" t="str">
        <f t="shared" si="9"/>
        <v/>
      </c>
      <c r="E24" s="24" t="str">
        <f t="shared" si="9"/>
        <v/>
      </c>
      <c r="F24" s="24" t="str">
        <f t="shared" si="9"/>
        <v/>
      </c>
      <c r="G24" s="24" t="str">
        <f t="shared" si="9"/>
        <v/>
      </c>
      <c r="H24" s="24" t="str">
        <f t="shared" si="9"/>
        <v/>
      </c>
      <c r="I24" s="24" t="str">
        <f t="shared" si="9"/>
        <v/>
      </c>
      <c r="J24" s="24" t="str">
        <f t="shared" si="9"/>
        <v/>
      </c>
      <c r="K24" s="24" t="str">
        <f t="shared" si="9"/>
        <v/>
      </c>
      <c r="L24" s="45">
        <f t="shared" si="10"/>
        <v>0</v>
      </c>
      <c r="M24" s="29">
        <f t="shared" si="11"/>
        <v>0</v>
      </c>
      <c r="N24" s="30" t="str">
        <f t="shared" si="8"/>
        <v/>
      </c>
    </row>
    <row r="25" spans="1:14" ht="11.25" customHeight="1" x14ac:dyDescent="0.2">
      <c r="A25" s="411" t="s">
        <v>482</v>
      </c>
      <c r="B25" s="411"/>
      <c r="C25" s="24" t="str">
        <f t="shared" si="9"/>
        <v/>
      </c>
      <c r="D25" s="24" t="str">
        <f t="shared" si="9"/>
        <v/>
      </c>
      <c r="E25" s="24" t="str">
        <f t="shared" si="9"/>
        <v/>
      </c>
      <c r="F25" s="24" t="str">
        <f t="shared" si="9"/>
        <v/>
      </c>
      <c r="G25" s="24" t="str">
        <f t="shared" si="9"/>
        <v/>
      </c>
      <c r="H25" s="24" t="str">
        <f t="shared" si="9"/>
        <v/>
      </c>
      <c r="I25" s="24" t="str">
        <f t="shared" si="9"/>
        <v/>
      </c>
      <c r="J25" s="24" t="str">
        <f t="shared" si="9"/>
        <v/>
      </c>
      <c r="K25" s="24" t="str">
        <f t="shared" si="9"/>
        <v/>
      </c>
      <c r="L25" s="45">
        <f t="shared" si="10"/>
        <v>0</v>
      </c>
      <c r="M25" s="29">
        <f t="shared" si="11"/>
        <v>0</v>
      </c>
      <c r="N25" s="30" t="str">
        <f t="shared" si="8"/>
        <v/>
      </c>
    </row>
    <row r="26" spans="1:14" x14ac:dyDescent="0.2">
      <c r="A26" s="411" t="s">
        <v>483</v>
      </c>
      <c r="B26" s="411"/>
      <c r="C26" s="24" t="str">
        <f t="shared" si="9"/>
        <v/>
      </c>
      <c r="D26" s="24" t="str">
        <f t="shared" si="9"/>
        <v/>
      </c>
      <c r="E26" s="24" t="str">
        <f t="shared" si="9"/>
        <v/>
      </c>
      <c r="F26" s="24" t="str">
        <f t="shared" si="9"/>
        <v/>
      </c>
      <c r="G26" s="24" t="str">
        <f t="shared" si="9"/>
        <v/>
      </c>
      <c r="H26" s="24" t="str">
        <f t="shared" si="9"/>
        <v/>
      </c>
      <c r="I26" s="24" t="str">
        <f t="shared" si="9"/>
        <v/>
      </c>
      <c r="J26" s="24" t="str">
        <f t="shared" si="9"/>
        <v/>
      </c>
      <c r="K26" s="24" t="str">
        <f t="shared" si="9"/>
        <v/>
      </c>
      <c r="L26" s="45">
        <f t="shared" si="10"/>
        <v>0</v>
      </c>
      <c r="M26" s="29">
        <f t="shared" si="11"/>
        <v>0</v>
      </c>
      <c r="N26" s="30" t="str">
        <f t="shared" si="8"/>
        <v/>
      </c>
    </row>
    <row r="27" spans="1:14" ht="11.25" customHeight="1" x14ac:dyDescent="0.2">
      <c r="A27" s="411" t="s">
        <v>484</v>
      </c>
      <c r="B27" s="411"/>
      <c r="C27" s="24" t="str">
        <f t="shared" si="9"/>
        <v/>
      </c>
      <c r="D27" s="24" t="str">
        <f t="shared" si="9"/>
        <v/>
      </c>
      <c r="E27" s="24" t="str">
        <f t="shared" si="9"/>
        <v/>
      </c>
      <c r="F27" s="24" t="str">
        <f t="shared" si="9"/>
        <v/>
      </c>
      <c r="G27" s="24" t="str">
        <f t="shared" si="9"/>
        <v/>
      </c>
      <c r="H27" s="24" t="str">
        <f t="shared" si="9"/>
        <v/>
      </c>
      <c r="I27" s="24" t="str">
        <f t="shared" si="9"/>
        <v/>
      </c>
      <c r="J27" s="24" t="str">
        <f t="shared" si="9"/>
        <v/>
      </c>
      <c r="K27" s="24" t="str">
        <f t="shared" si="9"/>
        <v/>
      </c>
      <c r="L27" s="45">
        <f t="shared" si="10"/>
        <v>0</v>
      </c>
      <c r="M27" s="29">
        <f t="shared" si="11"/>
        <v>0</v>
      </c>
      <c r="N27" s="30" t="str">
        <f t="shared" si="8"/>
        <v/>
      </c>
    </row>
    <row r="28" spans="1:14" x14ac:dyDescent="0.2">
      <c r="A28" s="411" t="s">
        <v>485</v>
      </c>
      <c r="B28" s="411"/>
      <c r="C28" s="24" t="str">
        <f t="shared" si="9"/>
        <v/>
      </c>
      <c r="D28" s="24" t="str">
        <f t="shared" si="9"/>
        <v/>
      </c>
      <c r="E28" s="24" t="str">
        <f t="shared" si="9"/>
        <v/>
      </c>
      <c r="F28" s="24" t="str">
        <f t="shared" si="9"/>
        <v/>
      </c>
      <c r="G28" s="24" t="str">
        <f t="shared" si="9"/>
        <v/>
      </c>
      <c r="H28" s="24" t="str">
        <f t="shared" si="9"/>
        <v/>
      </c>
      <c r="I28" s="24" t="str">
        <f t="shared" si="9"/>
        <v/>
      </c>
      <c r="J28" s="24" t="str">
        <f t="shared" si="9"/>
        <v/>
      </c>
      <c r="K28" s="24" t="str">
        <f t="shared" si="9"/>
        <v/>
      </c>
      <c r="L28" s="45">
        <f t="shared" si="10"/>
        <v>0</v>
      </c>
      <c r="M28" s="29">
        <f t="shared" si="11"/>
        <v>0</v>
      </c>
      <c r="N28" s="30" t="str">
        <f t="shared" si="8"/>
        <v/>
      </c>
    </row>
    <row r="29" spans="1:14" x14ac:dyDescent="0.2">
      <c r="A29" s="411" t="s">
        <v>486</v>
      </c>
      <c r="B29" s="411"/>
      <c r="C29" s="24" t="str">
        <f t="shared" si="9"/>
        <v/>
      </c>
      <c r="D29" s="24" t="str">
        <f t="shared" si="9"/>
        <v/>
      </c>
      <c r="E29" s="24" t="str">
        <f t="shared" si="9"/>
        <v/>
      </c>
      <c r="F29" s="24" t="str">
        <f t="shared" si="9"/>
        <v/>
      </c>
      <c r="G29" s="24" t="str">
        <f t="shared" si="9"/>
        <v/>
      </c>
      <c r="H29" s="24" t="str">
        <f t="shared" si="9"/>
        <v/>
      </c>
      <c r="I29" s="24" t="str">
        <f t="shared" si="9"/>
        <v/>
      </c>
      <c r="J29" s="24" t="str">
        <f t="shared" si="9"/>
        <v/>
      </c>
      <c r="K29" s="24" t="str">
        <f t="shared" si="9"/>
        <v/>
      </c>
      <c r="L29" s="45">
        <f t="shared" si="10"/>
        <v>0</v>
      </c>
      <c r="M29" s="29">
        <f t="shared" si="11"/>
        <v>0</v>
      </c>
      <c r="N29" s="30" t="str">
        <f t="shared" si="8"/>
        <v/>
      </c>
    </row>
    <row r="30" spans="1:14" x14ac:dyDescent="0.2">
      <c r="A30" s="405" t="s">
        <v>0</v>
      </c>
      <c r="B30" s="31" t="s">
        <v>1</v>
      </c>
      <c r="C30" s="29">
        <f>C47-C46</f>
        <v>0</v>
      </c>
      <c r="D30" s="29">
        <f t="shared" ref="D30:K30" si="12">D47-D46</f>
        <v>0</v>
      </c>
      <c r="E30" s="29">
        <f t="shared" si="12"/>
        <v>0</v>
      </c>
      <c r="F30" s="29">
        <f t="shared" si="12"/>
        <v>0</v>
      </c>
      <c r="G30" s="29">
        <f t="shared" si="12"/>
        <v>0</v>
      </c>
      <c r="H30" s="29">
        <f t="shared" si="12"/>
        <v>0</v>
      </c>
      <c r="I30" s="29">
        <f t="shared" si="12"/>
        <v>0</v>
      </c>
      <c r="J30" s="29">
        <f t="shared" si="12"/>
        <v>0</v>
      </c>
      <c r="K30" s="29">
        <f t="shared" si="12"/>
        <v>0</v>
      </c>
      <c r="L30" s="46">
        <f>IF(M30=0,0,L47)</f>
        <v>0</v>
      </c>
      <c r="M30" s="29">
        <f>N47-M47-N46+M46</f>
        <v>0</v>
      </c>
      <c r="N30" s="30" t="str">
        <f t="shared" si="8"/>
        <v/>
      </c>
    </row>
    <row r="31" spans="1:14" x14ac:dyDescent="0.2">
      <c r="A31" s="393"/>
      <c r="B31" s="22" t="s">
        <v>2</v>
      </c>
      <c r="C31" s="30" t="str">
        <f t="shared" ref="C31:K31" si="13">IF($M30=0,"",C30/$M30)</f>
        <v/>
      </c>
      <c r="D31" s="30" t="str">
        <f t="shared" si="13"/>
        <v/>
      </c>
      <c r="E31" s="30" t="str">
        <f t="shared" si="13"/>
        <v/>
      </c>
      <c r="F31" s="30" t="str">
        <f t="shared" si="13"/>
        <v/>
      </c>
      <c r="G31" s="30" t="str">
        <f t="shared" si="13"/>
        <v/>
      </c>
      <c r="H31" s="30" t="str">
        <f t="shared" si="13"/>
        <v/>
      </c>
      <c r="I31" s="30" t="str">
        <f t="shared" si="13"/>
        <v/>
      </c>
      <c r="J31" s="30" t="str">
        <f t="shared" si="13"/>
        <v/>
      </c>
      <c r="K31" s="30" t="str">
        <f t="shared" si="13"/>
        <v/>
      </c>
      <c r="L31" s="231"/>
      <c r="M31" s="30" t="str">
        <f>IF($M30=0,"",M30/$M30)</f>
        <v/>
      </c>
      <c r="N31" s="30"/>
    </row>
    <row r="32" spans="1:14" x14ac:dyDescent="0.2">
      <c r="A32" s="18" t="str">
        <f>Titel!$A$15</f>
        <v>© 2025 IFT Institut für Therapieforschung, München</v>
      </c>
      <c r="B32" s="18"/>
      <c r="C32" s="18"/>
      <c r="L32" s="217"/>
      <c r="M32" s="19" t="s">
        <v>22</v>
      </c>
      <c r="N32" s="20">
        <f>IF(N47=0,0,(M47+N46-M46)/N47)</f>
        <v>0</v>
      </c>
    </row>
    <row r="33" spans="1:14" ht="11.25" customHeight="1" x14ac:dyDescent="0.2">
      <c r="A33" s="11" t="s">
        <v>597</v>
      </c>
    </row>
    <row r="35" spans="1:14" ht="12.75" x14ac:dyDescent="0.2">
      <c r="A35" s="451" t="s">
        <v>487</v>
      </c>
      <c r="B35" s="418"/>
      <c r="C35" s="439" t="s">
        <v>170</v>
      </c>
      <c r="D35" s="440"/>
      <c r="E35" s="440"/>
      <c r="F35" s="440"/>
      <c r="G35" s="440"/>
      <c r="H35" s="440"/>
      <c r="I35" s="440"/>
      <c r="J35" s="440"/>
      <c r="K35" s="440"/>
      <c r="L35" s="440"/>
      <c r="M35" s="440"/>
      <c r="N35" s="441"/>
    </row>
    <row r="36" spans="1:14" ht="22.5" x14ac:dyDescent="0.2">
      <c r="A36" s="417"/>
      <c r="B36" s="417"/>
      <c r="C36" s="54" t="s">
        <v>369</v>
      </c>
      <c r="D36" s="68" t="s">
        <v>172</v>
      </c>
      <c r="E36" s="68" t="s">
        <v>173</v>
      </c>
      <c r="F36" s="68" t="s">
        <v>174</v>
      </c>
      <c r="G36" s="68" t="s">
        <v>175</v>
      </c>
      <c r="H36" s="68" t="s">
        <v>176</v>
      </c>
      <c r="I36" s="68" t="s">
        <v>177</v>
      </c>
      <c r="J36" s="68" t="s">
        <v>178</v>
      </c>
      <c r="K36" s="68" t="s">
        <v>179</v>
      </c>
      <c r="L36" s="43" t="s">
        <v>358</v>
      </c>
      <c r="M36" s="25" t="s">
        <v>3</v>
      </c>
      <c r="N36" s="26" t="s">
        <v>0</v>
      </c>
    </row>
    <row r="37" spans="1:14" x14ac:dyDescent="0.2">
      <c r="A37" s="416" t="s">
        <v>478</v>
      </c>
      <c r="B37" s="416"/>
      <c r="C37" s="79">
        <f t="array" ref="C37:M47">[1]gsby250200!$D$1430:$N$1440</f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79">
        <v>0</v>
      </c>
      <c r="N37" s="37">
        <f>SUM(C37:K37) + M37</f>
        <v>0</v>
      </c>
    </row>
    <row r="38" spans="1:14" x14ac:dyDescent="0.2">
      <c r="A38" s="416" t="s">
        <v>479</v>
      </c>
      <c r="B38" s="416"/>
      <c r="C38" s="79">
        <v>0</v>
      </c>
      <c r="D38" s="79">
        <v>0</v>
      </c>
      <c r="E38" s="79">
        <v>0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232">
        <v>0</v>
      </c>
      <c r="M38" s="79">
        <v>0</v>
      </c>
      <c r="N38" s="37">
        <f t="shared" ref="N38:N47" si="14">SUM(C38:K38) + M38</f>
        <v>0</v>
      </c>
    </row>
    <row r="39" spans="1:14" x14ac:dyDescent="0.2">
      <c r="A39" s="416" t="s">
        <v>480</v>
      </c>
      <c r="B39" s="416"/>
      <c r="C39" s="79">
        <v>0</v>
      </c>
      <c r="D39" s="79"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232">
        <v>0</v>
      </c>
      <c r="M39" s="79">
        <v>0</v>
      </c>
      <c r="N39" s="37">
        <f t="shared" si="14"/>
        <v>0</v>
      </c>
    </row>
    <row r="40" spans="1:14" x14ac:dyDescent="0.2">
      <c r="A40" s="416" t="s">
        <v>481</v>
      </c>
      <c r="B40" s="416"/>
      <c r="C40" s="79">
        <v>0</v>
      </c>
      <c r="D40" s="79"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232">
        <v>0</v>
      </c>
      <c r="M40" s="79">
        <v>0</v>
      </c>
      <c r="N40" s="37">
        <f t="shared" si="14"/>
        <v>0</v>
      </c>
    </row>
    <row r="41" spans="1:14" ht="11.25" customHeight="1" x14ac:dyDescent="0.2">
      <c r="A41" s="416" t="s">
        <v>482</v>
      </c>
      <c r="B41" s="416"/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232">
        <v>0</v>
      </c>
      <c r="M41" s="79">
        <v>0</v>
      </c>
      <c r="N41" s="37">
        <f t="shared" si="14"/>
        <v>0</v>
      </c>
    </row>
    <row r="42" spans="1:14" x14ac:dyDescent="0.2">
      <c r="A42" s="416" t="s">
        <v>483</v>
      </c>
      <c r="B42" s="416"/>
      <c r="C42" s="79">
        <v>0</v>
      </c>
      <c r="D42" s="79">
        <v>0</v>
      </c>
      <c r="E42" s="79">
        <v>0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232">
        <v>0</v>
      </c>
      <c r="M42" s="79">
        <v>0</v>
      </c>
      <c r="N42" s="37">
        <f t="shared" si="14"/>
        <v>0</v>
      </c>
    </row>
    <row r="43" spans="1:14" ht="11.25" customHeight="1" x14ac:dyDescent="0.2">
      <c r="A43" s="416" t="s">
        <v>484</v>
      </c>
      <c r="B43" s="416"/>
      <c r="C43" s="79">
        <v>0</v>
      </c>
      <c r="D43" s="79">
        <v>0</v>
      </c>
      <c r="E43" s="79">
        <v>0</v>
      </c>
      <c r="F43" s="79">
        <v>0</v>
      </c>
      <c r="G43" s="79">
        <v>0</v>
      </c>
      <c r="H43" s="79">
        <v>0</v>
      </c>
      <c r="I43" s="79">
        <v>0</v>
      </c>
      <c r="J43" s="79">
        <v>0</v>
      </c>
      <c r="K43" s="79">
        <v>0</v>
      </c>
      <c r="L43" s="232">
        <v>0</v>
      </c>
      <c r="M43" s="79">
        <v>0</v>
      </c>
      <c r="N43" s="37">
        <f t="shared" si="14"/>
        <v>0</v>
      </c>
    </row>
    <row r="44" spans="1:14" x14ac:dyDescent="0.2">
      <c r="A44" s="449" t="s">
        <v>485</v>
      </c>
      <c r="B44" s="449"/>
      <c r="C44" s="134">
        <v>0</v>
      </c>
      <c r="D44" s="134">
        <v>0</v>
      </c>
      <c r="E44" s="134">
        <v>0</v>
      </c>
      <c r="F44" s="134">
        <v>0</v>
      </c>
      <c r="G44" s="134">
        <v>0</v>
      </c>
      <c r="H44" s="134">
        <v>0</v>
      </c>
      <c r="I44" s="134">
        <v>0</v>
      </c>
      <c r="J44" s="134">
        <v>0</v>
      </c>
      <c r="K44" s="134">
        <v>0</v>
      </c>
      <c r="L44" s="232">
        <v>0</v>
      </c>
      <c r="M44" s="134">
        <v>0</v>
      </c>
      <c r="N44" s="118">
        <f t="shared" si="14"/>
        <v>0</v>
      </c>
    </row>
    <row r="45" spans="1:14" ht="12" thickBot="1" x14ac:dyDescent="0.25">
      <c r="A45" s="450" t="s">
        <v>486</v>
      </c>
      <c r="B45" s="450"/>
      <c r="C45" s="136">
        <v>0</v>
      </c>
      <c r="D45" s="136">
        <v>0</v>
      </c>
      <c r="E45" s="136">
        <v>0</v>
      </c>
      <c r="F45" s="136">
        <v>0</v>
      </c>
      <c r="G45" s="136">
        <v>0</v>
      </c>
      <c r="H45" s="136">
        <v>0</v>
      </c>
      <c r="I45" s="136">
        <v>0</v>
      </c>
      <c r="J45" s="136">
        <v>0</v>
      </c>
      <c r="K45" s="136">
        <v>0</v>
      </c>
      <c r="L45" s="236">
        <v>0</v>
      </c>
      <c r="M45" s="136">
        <v>0</v>
      </c>
      <c r="N45" s="121">
        <f t="shared" si="14"/>
        <v>0</v>
      </c>
    </row>
    <row r="46" spans="1:14" ht="11.25" customHeight="1" thickTop="1" x14ac:dyDescent="0.2">
      <c r="A46" s="446" t="s">
        <v>594</v>
      </c>
      <c r="B46" s="447"/>
      <c r="C46" s="135">
        <v>0</v>
      </c>
      <c r="D46" s="135">
        <v>0</v>
      </c>
      <c r="E46" s="135">
        <v>0</v>
      </c>
      <c r="F46" s="135">
        <v>0</v>
      </c>
      <c r="G46" s="135">
        <v>0</v>
      </c>
      <c r="H46" s="135">
        <v>0</v>
      </c>
      <c r="I46" s="135">
        <v>0</v>
      </c>
      <c r="J46" s="135">
        <v>0</v>
      </c>
      <c r="K46" s="135">
        <v>0</v>
      </c>
      <c r="L46" s="237">
        <v>0</v>
      </c>
      <c r="M46" s="135">
        <v>0</v>
      </c>
      <c r="N46" s="119">
        <f t="shared" si="14"/>
        <v>0</v>
      </c>
    </row>
    <row r="47" spans="1:14" x14ac:dyDescent="0.2">
      <c r="A47" s="419" t="s">
        <v>18</v>
      </c>
      <c r="B47" s="419"/>
      <c r="C47" s="80">
        <v>0</v>
      </c>
      <c r="D47" s="80">
        <v>0</v>
      </c>
      <c r="E47" s="80">
        <v>0</v>
      </c>
      <c r="F47" s="80">
        <v>0</v>
      </c>
      <c r="G47" s="80">
        <v>0</v>
      </c>
      <c r="H47" s="80">
        <v>0</v>
      </c>
      <c r="I47" s="80">
        <v>0</v>
      </c>
      <c r="J47" s="80">
        <v>0</v>
      </c>
      <c r="K47" s="80">
        <v>0</v>
      </c>
      <c r="L47" s="233">
        <v>0</v>
      </c>
      <c r="M47" s="80">
        <v>0</v>
      </c>
      <c r="N47" s="119">
        <f t="shared" si="14"/>
        <v>0</v>
      </c>
    </row>
    <row r="48" spans="1:14" x14ac:dyDescent="0.2">
      <c r="A48" s="10" t="s">
        <v>599</v>
      </c>
    </row>
    <row r="49" spans="1:1" ht="11.25" customHeight="1" x14ac:dyDescent="0.2">
      <c r="A49" s="11" t="s">
        <v>576</v>
      </c>
    </row>
  </sheetData>
  <mergeCells count="39">
    <mergeCell ref="A45:B45"/>
    <mergeCell ref="A46:B46"/>
    <mergeCell ref="A47:B47"/>
    <mergeCell ref="A39:B39"/>
    <mergeCell ref="A40:B40"/>
    <mergeCell ref="A41:B41"/>
    <mergeCell ref="A42:B42"/>
    <mergeCell ref="A43:B43"/>
    <mergeCell ref="A44:B44"/>
    <mergeCell ref="A30:A31"/>
    <mergeCell ref="A35:B36"/>
    <mergeCell ref="C35:N35"/>
    <mergeCell ref="A37:B37"/>
    <mergeCell ref="A38:B38"/>
    <mergeCell ref="A25:B25"/>
    <mergeCell ref="A26:B26"/>
    <mergeCell ref="A27:B27"/>
    <mergeCell ref="A28:B28"/>
    <mergeCell ref="A29:B29"/>
    <mergeCell ref="M19:N19"/>
    <mergeCell ref="A21:B21"/>
    <mergeCell ref="A22:B22"/>
    <mergeCell ref="A23:B23"/>
    <mergeCell ref="A24:B24"/>
    <mergeCell ref="A12:B12"/>
    <mergeCell ref="A13:B13"/>
    <mergeCell ref="A14:A15"/>
    <mergeCell ref="A19:B20"/>
    <mergeCell ref="C19:L19"/>
    <mergeCell ref="A7:B7"/>
    <mergeCell ref="A8:B8"/>
    <mergeCell ref="A9:B9"/>
    <mergeCell ref="A10:B10"/>
    <mergeCell ref="A11:B11"/>
    <mergeCell ref="A3:B4"/>
    <mergeCell ref="C3:L3"/>
    <mergeCell ref="M3:N3"/>
    <mergeCell ref="A5:B5"/>
    <mergeCell ref="A6:B6"/>
  </mergeCells>
  <hyperlinks>
    <hyperlink ref="A1" location="Inhalt!A1" display="Inhalt!A1" xr:uid="{00000000-0004-0000-4800-000000000000}"/>
  </hyperlinks>
  <pageMargins left="0.39374999999999999" right="0.19652777777777777" top="0.39374999999999999" bottom="0.39374999999999999" header="0.19652777777777777" footer="0.19652777777777777"/>
  <pageSetup paperSize="9" scale="92" firstPageNumber="0" fitToHeight="0" orientation="landscape" horizontalDpi="300" verticalDpi="30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 codeName="Tabelle75"/>
  <dimension ref="A1:L4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2" x14ac:dyDescent="0.2">
      <c r="A1" s="188" t="str">
        <f>Inhalt!B48</f>
        <v>Z1_10</v>
      </c>
      <c r="B1" s="15" t="str">
        <f>Inhalt!C48</f>
        <v>: Kontaktgründe + Art der Beendigung</v>
      </c>
    </row>
    <row r="3" spans="1:12" x14ac:dyDescent="0.2">
      <c r="A3" s="436" t="s">
        <v>487</v>
      </c>
      <c r="B3" s="436"/>
      <c r="C3" s="362" t="s">
        <v>577</v>
      </c>
      <c r="D3" s="362"/>
      <c r="E3" s="362"/>
      <c r="F3" s="362"/>
      <c r="G3" s="362"/>
      <c r="H3" s="362"/>
      <c r="I3" s="362"/>
      <c r="J3" s="362"/>
      <c r="K3" s="367" t="s">
        <v>0</v>
      </c>
      <c r="L3" s="367"/>
    </row>
    <row r="4" spans="1:12" ht="33.75" x14ac:dyDescent="0.2">
      <c r="A4" s="436"/>
      <c r="B4" s="436"/>
      <c r="C4" s="39" t="s">
        <v>140</v>
      </c>
      <c r="D4" s="39" t="s">
        <v>5</v>
      </c>
      <c r="E4" s="39" t="s">
        <v>6</v>
      </c>
      <c r="F4" s="39" t="s">
        <v>7</v>
      </c>
      <c r="G4" s="39" t="s">
        <v>8</v>
      </c>
      <c r="H4" s="39" t="s">
        <v>9</v>
      </c>
      <c r="I4" s="39" t="s">
        <v>10</v>
      </c>
      <c r="J4" s="23" t="s">
        <v>11</v>
      </c>
      <c r="K4" s="17" t="s">
        <v>1</v>
      </c>
      <c r="L4" s="17" t="s">
        <v>2</v>
      </c>
    </row>
    <row r="5" spans="1:12" x14ac:dyDescent="0.2">
      <c r="A5" s="411" t="s">
        <v>478</v>
      </c>
      <c r="B5" s="411"/>
      <c r="C5" s="24" t="str">
        <f>IF($K5=0,"",C37/$K5)</f>
        <v/>
      </c>
      <c r="D5" s="24" t="str">
        <f t="shared" ref="D5:J5" si="0">IF($K5=0,"",D37/$K5)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9">
        <f t="shared" ref="K5:K13" si="1">L37-K37</f>
        <v>0</v>
      </c>
      <c r="L5" s="30" t="str">
        <f>IF(K$14=0,"",K5/K$14)</f>
        <v/>
      </c>
    </row>
    <row r="6" spans="1:12" x14ac:dyDescent="0.2">
      <c r="A6" s="411" t="s">
        <v>479</v>
      </c>
      <c r="B6" s="411"/>
      <c r="C6" s="24" t="str">
        <f t="shared" ref="C6:J13" si="2">IF($K6=0,"",C38/$K6)</f>
        <v/>
      </c>
      <c r="D6" s="24" t="str">
        <f t="shared" si="2"/>
        <v/>
      </c>
      <c r="E6" s="24" t="str">
        <f t="shared" si="2"/>
        <v/>
      </c>
      <c r="F6" s="24" t="str">
        <f t="shared" si="2"/>
        <v/>
      </c>
      <c r="G6" s="24" t="str">
        <f t="shared" si="2"/>
        <v/>
      </c>
      <c r="H6" s="24" t="str">
        <f t="shared" si="2"/>
        <v/>
      </c>
      <c r="I6" s="24" t="str">
        <f t="shared" si="2"/>
        <v/>
      </c>
      <c r="J6" s="24" t="str">
        <f t="shared" si="2"/>
        <v/>
      </c>
      <c r="K6" s="29">
        <f t="shared" si="1"/>
        <v>0</v>
      </c>
      <c r="L6" s="30" t="str">
        <f t="shared" ref="L6:L14" si="3">IF(K$14=0,"",K6/K$14)</f>
        <v/>
      </c>
    </row>
    <row r="7" spans="1:12" x14ac:dyDescent="0.2">
      <c r="A7" s="411" t="s">
        <v>480</v>
      </c>
      <c r="B7" s="411"/>
      <c r="C7" s="24" t="str">
        <f t="shared" si="2"/>
        <v/>
      </c>
      <c r="D7" s="24" t="str">
        <f t="shared" si="2"/>
        <v/>
      </c>
      <c r="E7" s="24" t="str">
        <f t="shared" si="2"/>
        <v/>
      </c>
      <c r="F7" s="24" t="str">
        <f t="shared" si="2"/>
        <v/>
      </c>
      <c r="G7" s="24" t="str">
        <f t="shared" si="2"/>
        <v/>
      </c>
      <c r="H7" s="24" t="str">
        <f t="shared" si="2"/>
        <v/>
      </c>
      <c r="I7" s="24" t="str">
        <f t="shared" si="2"/>
        <v/>
      </c>
      <c r="J7" s="24" t="str">
        <f t="shared" si="2"/>
        <v/>
      </c>
      <c r="K7" s="29">
        <f t="shared" si="1"/>
        <v>0</v>
      </c>
      <c r="L7" s="30" t="str">
        <f t="shared" si="3"/>
        <v/>
      </c>
    </row>
    <row r="8" spans="1:12" x14ac:dyDescent="0.2">
      <c r="A8" s="411" t="s">
        <v>481</v>
      </c>
      <c r="B8" s="411"/>
      <c r="C8" s="24" t="str">
        <f t="shared" si="2"/>
        <v/>
      </c>
      <c r="D8" s="24" t="str">
        <f t="shared" si="2"/>
        <v/>
      </c>
      <c r="E8" s="24" t="str">
        <f t="shared" si="2"/>
        <v/>
      </c>
      <c r="F8" s="24" t="str">
        <f t="shared" si="2"/>
        <v/>
      </c>
      <c r="G8" s="24" t="str">
        <f t="shared" si="2"/>
        <v/>
      </c>
      <c r="H8" s="24" t="str">
        <f t="shared" si="2"/>
        <v/>
      </c>
      <c r="I8" s="24" t="str">
        <f t="shared" si="2"/>
        <v/>
      </c>
      <c r="J8" s="24" t="str">
        <f t="shared" si="2"/>
        <v/>
      </c>
      <c r="K8" s="29">
        <f t="shared" si="1"/>
        <v>0</v>
      </c>
      <c r="L8" s="30" t="str">
        <f t="shared" si="3"/>
        <v/>
      </c>
    </row>
    <row r="9" spans="1:12" ht="11.25" customHeight="1" x14ac:dyDescent="0.2">
      <c r="A9" s="411" t="s">
        <v>482</v>
      </c>
      <c r="B9" s="411"/>
      <c r="C9" s="24" t="str">
        <f t="shared" si="2"/>
        <v/>
      </c>
      <c r="D9" s="24" t="str">
        <f t="shared" si="2"/>
        <v/>
      </c>
      <c r="E9" s="24" t="str">
        <f t="shared" si="2"/>
        <v/>
      </c>
      <c r="F9" s="24" t="str">
        <f t="shared" si="2"/>
        <v/>
      </c>
      <c r="G9" s="24" t="str">
        <f t="shared" si="2"/>
        <v/>
      </c>
      <c r="H9" s="24" t="str">
        <f t="shared" si="2"/>
        <v/>
      </c>
      <c r="I9" s="24" t="str">
        <f t="shared" si="2"/>
        <v/>
      </c>
      <c r="J9" s="24" t="str">
        <f t="shared" si="2"/>
        <v/>
      </c>
      <c r="K9" s="29">
        <f t="shared" si="1"/>
        <v>0</v>
      </c>
      <c r="L9" s="30" t="str">
        <f t="shared" si="3"/>
        <v/>
      </c>
    </row>
    <row r="10" spans="1:12" x14ac:dyDescent="0.2">
      <c r="A10" s="411" t="s">
        <v>483</v>
      </c>
      <c r="B10" s="411"/>
      <c r="C10" s="24" t="str">
        <f t="shared" si="2"/>
        <v/>
      </c>
      <c r="D10" s="24" t="str">
        <f t="shared" si="2"/>
        <v/>
      </c>
      <c r="E10" s="24" t="str">
        <f t="shared" si="2"/>
        <v/>
      </c>
      <c r="F10" s="24" t="str">
        <f t="shared" si="2"/>
        <v/>
      </c>
      <c r="G10" s="24" t="str">
        <f t="shared" si="2"/>
        <v/>
      </c>
      <c r="H10" s="24" t="str">
        <f t="shared" si="2"/>
        <v/>
      </c>
      <c r="I10" s="24" t="str">
        <f t="shared" si="2"/>
        <v/>
      </c>
      <c r="J10" s="24" t="str">
        <f t="shared" si="2"/>
        <v/>
      </c>
      <c r="K10" s="29">
        <f t="shared" si="1"/>
        <v>0</v>
      </c>
      <c r="L10" s="30" t="str">
        <f t="shared" si="3"/>
        <v/>
      </c>
    </row>
    <row r="11" spans="1:12" ht="11.25" customHeight="1" x14ac:dyDescent="0.2">
      <c r="A11" s="411" t="s">
        <v>484</v>
      </c>
      <c r="B11" s="411"/>
      <c r="C11" s="24" t="str">
        <f t="shared" si="2"/>
        <v/>
      </c>
      <c r="D11" s="24" t="str">
        <f t="shared" si="2"/>
        <v/>
      </c>
      <c r="E11" s="24" t="str">
        <f t="shared" si="2"/>
        <v/>
      </c>
      <c r="F11" s="24" t="str">
        <f t="shared" si="2"/>
        <v/>
      </c>
      <c r="G11" s="24" t="str">
        <f t="shared" si="2"/>
        <v/>
      </c>
      <c r="H11" s="24" t="str">
        <f t="shared" si="2"/>
        <v/>
      </c>
      <c r="I11" s="24" t="str">
        <f t="shared" si="2"/>
        <v/>
      </c>
      <c r="J11" s="24" t="str">
        <f t="shared" si="2"/>
        <v/>
      </c>
      <c r="K11" s="29">
        <f t="shared" si="1"/>
        <v>0</v>
      </c>
      <c r="L11" s="30" t="str">
        <f t="shared" si="3"/>
        <v/>
      </c>
    </row>
    <row r="12" spans="1:12" x14ac:dyDescent="0.2">
      <c r="A12" s="411" t="s">
        <v>485</v>
      </c>
      <c r="B12" s="411"/>
      <c r="C12" s="24" t="str">
        <f t="shared" si="2"/>
        <v/>
      </c>
      <c r="D12" s="24" t="str">
        <f t="shared" si="2"/>
        <v/>
      </c>
      <c r="E12" s="24" t="str">
        <f t="shared" si="2"/>
        <v/>
      </c>
      <c r="F12" s="24" t="str">
        <f t="shared" si="2"/>
        <v/>
      </c>
      <c r="G12" s="24" t="str">
        <f t="shared" si="2"/>
        <v/>
      </c>
      <c r="H12" s="24" t="str">
        <f t="shared" si="2"/>
        <v/>
      </c>
      <c r="I12" s="24" t="str">
        <f t="shared" si="2"/>
        <v/>
      </c>
      <c r="J12" s="24" t="str">
        <f t="shared" si="2"/>
        <v/>
      </c>
      <c r="K12" s="29">
        <f t="shared" si="1"/>
        <v>0</v>
      </c>
      <c r="L12" s="30" t="str">
        <f t="shared" si="3"/>
        <v/>
      </c>
    </row>
    <row r="13" spans="1:12" x14ac:dyDescent="0.2">
      <c r="A13" s="411" t="s">
        <v>486</v>
      </c>
      <c r="B13" s="411"/>
      <c r="C13" s="24" t="str">
        <f t="shared" si="2"/>
        <v/>
      </c>
      <c r="D13" s="24" t="str">
        <f t="shared" si="2"/>
        <v/>
      </c>
      <c r="E13" s="24" t="str">
        <f t="shared" si="2"/>
        <v/>
      </c>
      <c r="F13" s="24" t="str">
        <f t="shared" si="2"/>
        <v/>
      </c>
      <c r="G13" s="24" t="str">
        <f t="shared" si="2"/>
        <v/>
      </c>
      <c r="H13" s="24" t="str">
        <f t="shared" si="2"/>
        <v/>
      </c>
      <c r="I13" s="24" t="str">
        <f t="shared" si="2"/>
        <v/>
      </c>
      <c r="J13" s="24" t="str">
        <f t="shared" si="2"/>
        <v/>
      </c>
      <c r="K13" s="29">
        <f t="shared" si="1"/>
        <v>0</v>
      </c>
      <c r="L13" s="30" t="str">
        <f t="shared" si="3"/>
        <v/>
      </c>
    </row>
    <row r="14" spans="1:12" x14ac:dyDescent="0.2">
      <c r="A14" s="405" t="s">
        <v>0</v>
      </c>
      <c r="B14" s="31" t="s">
        <v>1</v>
      </c>
      <c r="C14" s="29">
        <f>C47-C46</f>
        <v>0</v>
      </c>
      <c r="D14" s="29">
        <f t="shared" ref="D14:J14" si="4">D47-D46</f>
        <v>0</v>
      </c>
      <c r="E14" s="29">
        <f t="shared" si="4"/>
        <v>0</v>
      </c>
      <c r="F14" s="29">
        <f t="shared" si="4"/>
        <v>0</v>
      </c>
      <c r="G14" s="29">
        <f t="shared" si="4"/>
        <v>0</v>
      </c>
      <c r="H14" s="29">
        <f t="shared" si="4"/>
        <v>0</v>
      </c>
      <c r="I14" s="29">
        <f t="shared" si="4"/>
        <v>0</v>
      </c>
      <c r="J14" s="29">
        <f t="shared" si="4"/>
        <v>0</v>
      </c>
      <c r="K14" s="29">
        <f>L47-K47-L46+K46</f>
        <v>0</v>
      </c>
      <c r="L14" s="30" t="str">
        <f t="shared" si="3"/>
        <v/>
      </c>
    </row>
    <row r="15" spans="1:12" x14ac:dyDescent="0.2">
      <c r="A15" s="393"/>
      <c r="B15" s="22" t="s">
        <v>2</v>
      </c>
      <c r="C15" s="30" t="str">
        <f t="shared" ref="C15:K15" si="5">IF($K14=0,"",C14/$K14)</f>
        <v/>
      </c>
      <c r="D15" s="30" t="str">
        <f t="shared" si="5"/>
        <v/>
      </c>
      <c r="E15" s="30" t="str">
        <f t="shared" si="5"/>
        <v/>
      </c>
      <c r="F15" s="30" t="str">
        <f t="shared" si="5"/>
        <v/>
      </c>
      <c r="G15" s="30" t="str">
        <f t="shared" si="5"/>
        <v/>
      </c>
      <c r="H15" s="30" t="str">
        <f t="shared" si="5"/>
        <v/>
      </c>
      <c r="I15" s="30" t="str">
        <f t="shared" si="5"/>
        <v/>
      </c>
      <c r="J15" s="30" t="str">
        <f t="shared" si="5"/>
        <v/>
      </c>
      <c r="K15" s="30" t="str">
        <f t="shared" si="5"/>
        <v/>
      </c>
      <c r="L15" s="30"/>
    </row>
    <row r="16" spans="1:12" x14ac:dyDescent="0.2">
      <c r="A16" s="18" t="str">
        <f>Titel!$A$15</f>
        <v>© 2025 IFT Institut für Therapieforschung, München</v>
      </c>
      <c r="B16" s="18"/>
      <c r="J16" s="53"/>
      <c r="K16" s="19" t="s">
        <v>22</v>
      </c>
      <c r="L16" s="20">
        <f>IF(L47=0,0,(K47+L46-K46)/L47)</f>
        <v>0</v>
      </c>
    </row>
    <row r="17" spans="1:12" x14ac:dyDescent="0.2">
      <c r="A17" s="11" t="s">
        <v>598</v>
      </c>
    </row>
    <row r="19" spans="1:12" x14ac:dyDescent="0.2">
      <c r="A19" s="436" t="s">
        <v>487</v>
      </c>
      <c r="B19" s="436"/>
      <c r="C19" s="362" t="s">
        <v>578</v>
      </c>
      <c r="D19" s="362"/>
      <c r="E19" s="362"/>
      <c r="F19" s="362"/>
      <c r="G19" s="362"/>
      <c r="H19" s="362"/>
      <c r="I19" s="362"/>
      <c r="J19" s="362"/>
      <c r="K19" s="367" t="s">
        <v>0</v>
      </c>
      <c r="L19" s="367"/>
    </row>
    <row r="20" spans="1:12" ht="33.75" x14ac:dyDescent="0.2">
      <c r="A20" s="436"/>
      <c r="B20" s="436"/>
      <c r="C20" s="39" t="s">
        <v>140</v>
      </c>
      <c r="D20" s="39" t="s">
        <v>5</v>
      </c>
      <c r="E20" s="39" t="s">
        <v>6</v>
      </c>
      <c r="F20" s="39" t="s">
        <v>7</v>
      </c>
      <c r="G20" s="39" t="s">
        <v>8</v>
      </c>
      <c r="H20" s="39" t="s">
        <v>9</v>
      </c>
      <c r="I20" s="39" t="s">
        <v>10</v>
      </c>
      <c r="J20" s="23" t="s">
        <v>11</v>
      </c>
      <c r="K20" s="17" t="s">
        <v>1</v>
      </c>
      <c r="L20" s="17" t="s">
        <v>2</v>
      </c>
    </row>
    <row r="21" spans="1:12" x14ac:dyDescent="0.2">
      <c r="A21" s="411" t="s">
        <v>478</v>
      </c>
      <c r="B21" s="411"/>
      <c r="C21" s="24" t="str">
        <f>IF(C$30=0,"",C37/C$30)</f>
        <v/>
      </c>
      <c r="D21" s="24" t="str">
        <f t="shared" ref="D21:J21" si="6">IF(D$30=0,"",D37/D$30)</f>
        <v/>
      </c>
      <c r="E21" s="24" t="str">
        <f t="shared" si="6"/>
        <v/>
      </c>
      <c r="F21" s="24" t="str">
        <f t="shared" si="6"/>
        <v/>
      </c>
      <c r="G21" s="24" t="str">
        <f t="shared" si="6"/>
        <v/>
      </c>
      <c r="H21" s="24" t="str">
        <f t="shared" si="6"/>
        <v/>
      </c>
      <c r="I21" s="24" t="str">
        <f t="shared" si="6"/>
        <v/>
      </c>
      <c r="J21" s="24" t="str">
        <f t="shared" si="6"/>
        <v/>
      </c>
      <c r="K21" s="29">
        <f>L37-K37</f>
        <v>0</v>
      </c>
      <c r="L21" s="30" t="str">
        <f>IF(K$14=0,"",K21/K$14)</f>
        <v/>
      </c>
    </row>
    <row r="22" spans="1:12" x14ac:dyDescent="0.2">
      <c r="A22" s="411" t="s">
        <v>479</v>
      </c>
      <c r="B22" s="411"/>
      <c r="C22" s="24" t="str">
        <f t="shared" ref="C22:J29" si="7">IF(C$30=0,"",C38/C$30)</f>
        <v/>
      </c>
      <c r="D22" s="24" t="str">
        <f t="shared" si="7"/>
        <v/>
      </c>
      <c r="E22" s="24" t="str">
        <f t="shared" si="7"/>
        <v/>
      </c>
      <c r="F22" s="24" t="str">
        <f t="shared" si="7"/>
        <v/>
      </c>
      <c r="G22" s="24" t="str">
        <f t="shared" si="7"/>
        <v/>
      </c>
      <c r="H22" s="24" t="str">
        <f t="shared" si="7"/>
        <v/>
      </c>
      <c r="I22" s="24" t="str">
        <f t="shared" si="7"/>
        <v/>
      </c>
      <c r="J22" s="24" t="str">
        <f t="shared" si="7"/>
        <v/>
      </c>
      <c r="K22" s="29">
        <f t="shared" ref="K22:K29" si="8">L38-K38</f>
        <v>0</v>
      </c>
      <c r="L22" s="30" t="str">
        <f t="shared" ref="L22:L30" si="9">IF(K$14=0,"",K22/K$14)</f>
        <v/>
      </c>
    </row>
    <row r="23" spans="1:12" x14ac:dyDescent="0.2">
      <c r="A23" s="411" t="s">
        <v>480</v>
      </c>
      <c r="B23" s="411"/>
      <c r="C23" s="24" t="str">
        <f t="shared" si="7"/>
        <v/>
      </c>
      <c r="D23" s="24" t="str">
        <f t="shared" si="7"/>
        <v/>
      </c>
      <c r="E23" s="24" t="str">
        <f t="shared" si="7"/>
        <v/>
      </c>
      <c r="F23" s="24" t="str">
        <f t="shared" si="7"/>
        <v/>
      </c>
      <c r="G23" s="24" t="str">
        <f t="shared" si="7"/>
        <v/>
      </c>
      <c r="H23" s="24" t="str">
        <f t="shared" si="7"/>
        <v/>
      </c>
      <c r="I23" s="24" t="str">
        <f t="shared" si="7"/>
        <v/>
      </c>
      <c r="J23" s="24" t="str">
        <f t="shared" si="7"/>
        <v/>
      </c>
      <c r="K23" s="29">
        <f t="shared" si="8"/>
        <v>0</v>
      </c>
      <c r="L23" s="30" t="str">
        <f t="shared" si="9"/>
        <v/>
      </c>
    </row>
    <row r="24" spans="1:12" x14ac:dyDescent="0.2">
      <c r="A24" s="411" t="s">
        <v>481</v>
      </c>
      <c r="B24" s="411"/>
      <c r="C24" s="24" t="str">
        <f t="shared" si="7"/>
        <v/>
      </c>
      <c r="D24" s="24" t="str">
        <f t="shared" si="7"/>
        <v/>
      </c>
      <c r="E24" s="24" t="str">
        <f t="shared" si="7"/>
        <v/>
      </c>
      <c r="F24" s="24" t="str">
        <f t="shared" si="7"/>
        <v/>
      </c>
      <c r="G24" s="24" t="str">
        <f t="shared" si="7"/>
        <v/>
      </c>
      <c r="H24" s="24" t="str">
        <f t="shared" si="7"/>
        <v/>
      </c>
      <c r="I24" s="24" t="str">
        <f t="shared" si="7"/>
        <v/>
      </c>
      <c r="J24" s="24" t="str">
        <f t="shared" si="7"/>
        <v/>
      </c>
      <c r="K24" s="29">
        <f t="shared" si="8"/>
        <v>0</v>
      </c>
      <c r="L24" s="30" t="str">
        <f t="shared" si="9"/>
        <v/>
      </c>
    </row>
    <row r="25" spans="1:12" ht="11.25" customHeight="1" x14ac:dyDescent="0.2">
      <c r="A25" s="411" t="s">
        <v>482</v>
      </c>
      <c r="B25" s="411"/>
      <c r="C25" s="24" t="str">
        <f t="shared" si="7"/>
        <v/>
      </c>
      <c r="D25" s="24" t="str">
        <f t="shared" si="7"/>
        <v/>
      </c>
      <c r="E25" s="24" t="str">
        <f t="shared" si="7"/>
        <v/>
      </c>
      <c r="F25" s="24" t="str">
        <f t="shared" si="7"/>
        <v/>
      </c>
      <c r="G25" s="24" t="str">
        <f t="shared" si="7"/>
        <v/>
      </c>
      <c r="H25" s="24" t="str">
        <f t="shared" si="7"/>
        <v/>
      </c>
      <c r="I25" s="24" t="str">
        <f t="shared" si="7"/>
        <v/>
      </c>
      <c r="J25" s="24" t="str">
        <f t="shared" si="7"/>
        <v/>
      </c>
      <c r="K25" s="29">
        <f t="shared" si="8"/>
        <v>0</v>
      </c>
      <c r="L25" s="30" t="str">
        <f t="shared" si="9"/>
        <v/>
      </c>
    </row>
    <row r="26" spans="1:12" x14ac:dyDescent="0.2">
      <c r="A26" s="411" t="s">
        <v>483</v>
      </c>
      <c r="B26" s="411"/>
      <c r="C26" s="24" t="str">
        <f t="shared" si="7"/>
        <v/>
      </c>
      <c r="D26" s="24" t="str">
        <f t="shared" si="7"/>
        <v/>
      </c>
      <c r="E26" s="24" t="str">
        <f t="shared" si="7"/>
        <v/>
      </c>
      <c r="F26" s="24" t="str">
        <f t="shared" si="7"/>
        <v/>
      </c>
      <c r="G26" s="24" t="str">
        <f t="shared" si="7"/>
        <v/>
      </c>
      <c r="H26" s="24" t="str">
        <f t="shared" si="7"/>
        <v/>
      </c>
      <c r="I26" s="24" t="str">
        <f t="shared" si="7"/>
        <v/>
      </c>
      <c r="J26" s="24" t="str">
        <f t="shared" si="7"/>
        <v/>
      </c>
      <c r="K26" s="29">
        <f t="shared" si="8"/>
        <v>0</v>
      </c>
      <c r="L26" s="30" t="str">
        <f t="shared" si="9"/>
        <v/>
      </c>
    </row>
    <row r="27" spans="1:12" ht="11.25" customHeight="1" x14ac:dyDescent="0.2">
      <c r="A27" s="411" t="s">
        <v>484</v>
      </c>
      <c r="B27" s="411"/>
      <c r="C27" s="24" t="str">
        <f t="shared" si="7"/>
        <v/>
      </c>
      <c r="D27" s="24" t="str">
        <f t="shared" si="7"/>
        <v/>
      </c>
      <c r="E27" s="24" t="str">
        <f t="shared" si="7"/>
        <v/>
      </c>
      <c r="F27" s="24" t="str">
        <f t="shared" si="7"/>
        <v/>
      </c>
      <c r="G27" s="24" t="str">
        <f t="shared" si="7"/>
        <v/>
      </c>
      <c r="H27" s="24" t="str">
        <f t="shared" si="7"/>
        <v/>
      </c>
      <c r="I27" s="24" t="str">
        <f t="shared" si="7"/>
        <v/>
      </c>
      <c r="J27" s="24" t="str">
        <f t="shared" si="7"/>
        <v/>
      </c>
      <c r="K27" s="29">
        <f t="shared" si="8"/>
        <v>0</v>
      </c>
      <c r="L27" s="30" t="str">
        <f t="shared" si="9"/>
        <v/>
      </c>
    </row>
    <row r="28" spans="1:12" x14ac:dyDescent="0.2">
      <c r="A28" s="411" t="s">
        <v>485</v>
      </c>
      <c r="B28" s="411"/>
      <c r="C28" s="24" t="str">
        <f t="shared" si="7"/>
        <v/>
      </c>
      <c r="D28" s="24" t="str">
        <f t="shared" si="7"/>
        <v/>
      </c>
      <c r="E28" s="24" t="str">
        <f t="shared" si="7"/>
        <v/>
      </c>
      <c r="F28" s="24" t="str">
        <f t="shared" si="7"/>
        <v/>
      </c>
      <c r="G28" s="24" t="str">
        <f t="shared" si="7"/>
        <v/>
      </c>
      <c r="H28" s="24" t="str">
        <f t="shared" si="7"/>
        <v/>
      </c>
      <c r="I28" s="24" t="str">
        <f t="shared" si="7"/>
        <v/>
      </c>
      <c r="J28" s="24" t="str">
        <f t="shared" si="7"/>
        <v/>
      </c>
      <c r="K28" s="29">
        <f t="shared" si="8"/>
        <v>0</v>
      </c>
      <c r="L28" s="30" t="str">
        <f t="shared" si="9"/>
        <v/>
      </c>
    </row>
    <row r="29" spans="1:12" x14ac:dyDescent="0.2">
      <c r="A29" s="411" t="s">
        <v>486</v>
      </c>
      <c r="B29" s="411"/>
      <c r="C29" s="24" t="str">
        <f t="shared" si="7"/>
        <v/>
      </c>
      <c r="D29" s="24" t="str">
        <f t="shared" si="7"/>
        <v/>
      </c>
      <c r="E29" s="24" t="str">
        <f t="shared" si="7"/>
        <v/>
      </c>
      <c r="F29" s="24" t="str">
        <f t="shared" si="7"/>
        <v/>
      </c>
      <c r="G29" s="24" t="str">
        <f t="shared" si="7"/>
        <v/>
      </c>
      <c r="H29" s="24" t="str">
        <f t="shared" si="7"/>
        <v/>
      </c>
      <c r="I29" s="24" t="str">
        <f t="shared" si="7"/>
        <v/>
      </c>
      <c r="J29" s="24" t="str">
        <f t="shared" si="7"/>
        <v/>
      </c>
      <c r="K29" s="29">
        <f t="shared" si="8"/>
        <v>0</v>
      </c>
      <c r="L29" s="30" t="str">
        <f t="shared" si="9"/>
        <v/>
      </c>
    </row>
    <row r="30" spans="1:12" x14ac:dyDescent="0.2">
      <c r="A30" s="405" t="s">
        <v>0</v>
      </c>
      <c r="B30" s="31" t="s">
        <v>1</v>
      </c>
      <c r="C30" s="29">
        <f>C47-C46</f>
        <v>0</v>
      </c>
      <c r="D30" s="29">
        <f t="shared" ref="D30:J30" si="10">D47-D46</f>
        <v>0</v>
      </c>
      <c r="E30" s="29">
        <f t="shared" si="10"/>
        <v>0</v>
      </c>
      <c r="F30" s="29">
        <f t="shared" si="10"/>
        <v>0</v>
      </c>
      <c r="G30" s="29">
        <f t="shared" si="10"/>
        <v>0</v>
      </c>
      <c r="H30" s="29">
        <f t="shared" si="10"/>
        <v>0</v>
      </c>
      <c r="I30" s="29">
        <f t="shared" si="10"/>
        <v>0</v>
      </c>
      <c r="J30" s="29">
        <f t="shared" si="10"/>
        <v>0</v>
      </c>
      <c r="K30" s="29">
        <f>L47-K47-L46+K46</f>
        <v>0</v>
      </c>
      <c r="L30" s="30" t="str">
        <f t="shared" si="9"/>
        <v/>
      </c>
    </row>
    <row r="31" spans="1:12" x14ac:dyDescent="0.2">
      <c r="A31" s="393"/>
      <c r="B31" s="22" t="s">
        <v>2</v>
      </c>
      <c r="C31" s="30" t="str">
        <f t="shared" ref="C31:K31" si="11">IF($K30=0,"",C30/$K30)</f>
        <v/>
      </c>
      <c r="D31" s="30" t="str">
        <f t="shared" si="11"/>
        <v/>
      </c>
      <c r="E31" s="30" t="str">
        <f t="shared" si="11"/>
        <v/>
      </c>
      <c r="F31" s="30" t="str">
        <f t="shared" si="11"/>
        <v/>
      </c>
      <c r="G31" s="30" t="str">
        <f t="shared" si="11"/>
        <v/>
      </c>
      <c r="H31" s="30" t="str">
        <f t="shared" si="11"/>
        <v/>
      </c>
      <c r="I31" s="30" t="str">
        <f t="shared" si="11"/>
        <v/>
      </c>
      <c r="J31" s="30" t="str">
        <f t="shared" si="11"/>
        <v/>
      </c>
      <c r="K31" s="30" t="str">
        <f t="shared" si="11"/>
        <v/>
      </c>
      <c r="L31" s="30"/>
    </row>
    <row r="32" spans="1:12" x14ac:dyDescent="0.2">
      <c r="A32" s="18" t="str">
        <f>Titel!$A$15</f>
        <v>© 2025 IFT Institut für Therapieforschung, München</v>
      </c>
      <c r="B32" s="18"/>
      <c r="J32" s="53"/>
      <c r="K32" s="19" t="s">
        <v>22</v>
      </c>
      <c r="L32" s="20">
        <f>IF(L47=0,0,(K47+L46-K46)/L47)</f>
        <v>0</v>
      </c>
    </row>
    <row r="33" spans="1:12" x14ac:dyDescent="0.2">
      <c r="A33" s="11" t="s">
        <v>597</v>
      </c>
    </row>
    <row r="35" spans="1:12" x14ac:dyDescent="0.2">
      <c r="A35" s="451" t="s">
        <v>487</v>
      </c>
      <c r="B35" s="418"/>
      <c r="C35" s="368" t="s">
        <v>39</v>
      </c>
      <c r="D35" s="368"/>
      <c r="E35" s="368"/>
      <c r="F35" s="368"/>
      <c r="G35" s="368"/>
      <c r="H35" s="368"/>
      <c r="I35" s="368"/>
      <c r="J35" s="368"/>
      <c r="K35" s="368"/>
      <c r="L35" s="368"/>
    </row>
    <row r="36" spans="1:12" ht="33.75" x14ac:dyDescent="0.2">
      <c r="A36" s="417"/>
      <c r="B36" s="417"/>
      <c r="C36" s="43" t="s">
        <v>140</v>
      </c>
      <c r="D36" s="43" t="s">
        <v>5</v>
      </c>
      <c r="E36" s="43" t="s">
        <v>119</v>
      </c>
      <c r="F36" s="43" t="s">
        <v>7</v>
      </c>
      <c r="G36" s="43" t="s">
        <v>8</v>
      </c>
      <c r="H36" s="43" t="s">
        <v>248</v>
      </c>
      <c r="I36" s="43" t="s">
        <v>10</v>
      </c>
      <c r="J36" s="25" t="s">
        <v>11</v>
      </c>
      <c r="K36" s="25" t="s">
        <v>3</v>
      </c>
      <c r="L36" s="26" t="s">
        <v>0</v>
      </c>
    </row>
    <row r="37" spans="1:12" x14ac:dyDescent="0.2">
      <c r="A37" s="416" t="s">
        <v>478</v>
      </c>
      <c r="B37" s="416"/>
      <c r="C37" s="36">
        <f t="array" ref="C37:K47">[1]gsby250200!$D$1441:$N$1451</f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7">
        <f>SUM(C37:K37)</f>
        <v>0</v>
      </c>
    </row>
    <row r="38" spans="1:12" x14ac:dyDescent="0.2">
      <c r="A38" s="416" t="s">
        <v>479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f t="shared" ref="L38:L46" si="12">SUM(C38:K38)</f>
        <v>0</v>
      </c>
    </row>
    <row r="39" spans="1:12" x14ac:dyDescent="0.2">
      <c r="A39" s="416" t="s">
        <v>480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f t="shared" si="12"/>
        <v>0</v>
      </c>
    </row>
    <row r="40" spans="1:12" x14ac:dyDescent="0.2">
      <c r="A40" s="416" t="s">
        <v>481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f t="shared" si="12"/>
        <v>0</v>
      </c>
    </row>
    <row r="41" spans="1:12" ht="11.25" customHeight="1" x14ac:dyDescent="0.2">
      <c r="A41" s="416" t="s">
        <v>482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f t="shared" si="12"/>
        <v>0</v>
      </c>
    </row>
    <row r="42" spans="1:12" x14ac:dyDescent="0.2">
      <c r="A42" s="416" t="s">
        <v>483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f t="shared" si="12"/>
        <v>0</v>
      </c>
    </row>
    <row r="43" spans="1:12" ht="11.25" customHeight="1" x14ac:dyDescent="0.2">
      <c r="A43" s="416" t="s">
        <v>484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f t="shared" si="12"/>
        <v>0</v>
      </c>
    </row>
    <row r="44" spans="1:12" x14ac:dyDescent="0.2">
      <c r="A44" s="449" t="s">
        <v>485</v>
      </c>
      <c r="B44" s="449"/>
      <c r="C44" s="117">
        <v>0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8">
        <f t="shared" si="12"/>
        <v>0</v>
      </c>
    </row>
    <row r="45" spans="1:12" ht="12" thickBot="1" x14ac:dyDescent="0.25">
      <c r="A45" s="450" t="s">
        <v>486</v>
      </c>
      <c r="B45" s="450"/>
      <c r="C45" s="120">
        <v>0</v>
      </c>
      <c r="D45" s="120">
        <v>0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1">
        <f t="shared" si="12"/>
        <v>0</v>
      </c>
    </row>
    <row r="46" spans="1:12" ht="11.25" customHeight="1" thickTop="1" x14ac:dyDescent="0.2">
      <c r="A46" s="446" t="s">
        <v>594</v>
      </c>
      <c r="B46" s="447"/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119">
        <f t="shared" si="12"/>
        <v>0</v>
      </c>
    </row>
    <row r="47" spans="1:12" x14ac:dyDescent="0.2">
      <c r="A47" s="419" t="s">
        <v>18</v>
      </c>
      <c r="B47" s="419"/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5">
        <v>0</v>
      </c>
      <c r="L47" s="115">
        <f>SUM(C47:K47)</f>
        <v>0</v>
      </c>
    </row>
    <row r="48" spans="1:12" x14ac:dyDescent="0.2">
      <c r="A48" s="11" t="s">
        <v>28</v>
      </c>
    </row>
    <row r="49" spans="1:1" x14ac:dyDescent="0.2">
      <c r="A49" s="11" t="s">
        <v>563</v>
      </c>
    </row>
  </sheetData>
  <mergeCells count="39">
    <mergeCell ref="A7:B7"/>
    <mergeCell ref="A3:B4"/>
    <mergeCell ref="C3:J3"/>
    <mergeCell ref="K3:L3"/>
    <mergeCell ref="A5:B5"/>
    <mergeCell ref="A6:B6"/>
    <mergeCell ref="A8:B8"/>
    <mergeCell ref="A9:B9"/>
    <mergeCell ref="A10:B10"/>
    <mergeCell ref="A11:B11"/>
    <mergeCell ref="A35:B36"/>
    <mergeCell ref="A12:B12"/>
    <mergeCell ref="A21:B21"/>
    <mergeCell ref="A22:B22"/>
    <mergeCell ref="A23:B23"/>
    <mergeCell ref="A24:B24"/>
    <mergeCell ref="A13:B13"/>
    <mergeCell ref="C35:L35"/>
    <mergeCell ref="A40:B40"/>
    <mergeCell ref="A14:A15"/>
    <mergeCell ref="A19:B20"/>
    <mergeCell ref="C19:J19"/>
    <mergeCell ref="K19:L19"/>
    <mergeCell ref="A30:A31"/>
    <mergeCell ref="A25:B25"/>
    <mergeCell ref="A26:B26"/>
    <mergeCell ref="A27:B27"/>
    <mergeCell ref="A28:B28"/>
    <mergeCell ref="A29:B29"/>
    <mergeCell ref="A47:B47"/>
    <mergeCell ref="A43:B43"/>
    <mergeCell ref="A44:B44"/>
    <mergeCell ref="A45:B45"/>
    <mergeCell ref="A46:B46"/>
    <mergeCell ref="A41:B41"/>
    <mergeCell ref="A42:B42"/>
    <mergeCell ref="A37:B37"/>
    <mergeCell ref="A38:B38"/>
    <mergeCell ref="A39:B39"/>
  </mergeCells>
  <hyperlinks>
    <hyperlink ref="A1" location="Inhalt!A1" display="Inhalt!A1" xr:uid="{00000000-0004-0000-49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 codeName="Tabelle76"/>
  <dimension ref="A1:L4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2" x14ac:dyDescent="0.2">
      <c r="A1" s="188" t="str">
        <f>Inhalt!B48</f>
        <v>Z1_10</v>
      </c>
      <c r="B1" s="15" t="str">
        <f>Inhalt!C48&amp;" (Männer)"</f>
        <v>: Kontaktgründe + Art der Beendigung (Männer)</v>
      </c>
    </row>
    <row r="3" spans="1:12" x14ac:dyDescent="0.2">
      <c r="A3" s="436" t="s">
        <v>487</v>
      </c>
      <c r="B3" s="436"/>
      <c r="C3" s="362" t="s">
        <v>577</v>
      </c>
      <c r="D3" s="362"/>
      <c r="E3" s="362"/>
      <c r="F3" s="362"/>
      <c r="G3" s="362"/>
      <c r="H3" s="362"/>
      <c r="I3" s="362"/>
      <c r="J3" s="362"/>
      <c r="K3" s="367" t="s">
        <v>0</v>
      </c>
      <c r="L3" s="367"/>
    </row>
    <row r="4" spans="1:12" ht="33.75" x14ac:dyDescent="0.2">
      <c r="A4" s="436"/>
      <c r="B4" s="436"/>
      <c r="C4" s="39" t="s">
        <v>140</v>
      </c>
      <c r="D4" s="39" t="s">
        <v>5</v>
      </c>
      <c r="E4" s="39" t="s">
        <v>6</v>
      </c>
      <c r="F4" s="39" t="s">
        <v>7</v>
      </c>
      <c r="G4" s="39" t="s">
        <v>8</v>
      </c>
      <c r="H4" s="39" t="s">
        <v>9</v>
      </c>
      <c r="I4" s="39" t="s">
        <v>10</v>
      </c>
      <c r="J4" s="23" t="s">
        <v>11</v>
      </c>
      <c r="K4" s="17" t="s">
        <v>1</v>
      </c>
      <c r="L4" s="17" t="s">
        <v>2</v>
      </c>
    </row>
    <row r="5" spans="1:12" x14ac:dyDescent="0.2">
      <c r="A5" s="411" t="s">
        <v>478</v>
      </c>
      <c r="B5" s="411"/>
      <c r="C5" s="24" t="str">
        <f>IF($K5=0,"",C37/$K5)</f>
        <v/>
      </c>
      <c r="D5" s="24" t="str">
        <f t="shared" ref="D5:J5" si="0">IF($K5=0,"",D37/$K5)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9">
        <f t="shared" ref="K5:K13" si="1">L37-K37</f>
        <v>0</v>
      </c>
      <c r="L5" s="30" t="str">
        <f>IF(K$14=0,"",K5/K$14)</f>
        <v/>
      </c>
    </row>
    <row r="6" spans="1:12" x14ac:dyDescent="0.2">
      <c r="A6" s="411" t="s">
        <v>479</v>
      </c>
      <c r="B6" s="411"/>
      <c r="C6" s="24" t="str">
        <f t="shared" ref="C6:J13" si="2">IF($K6=0,"",C38/$K6)</f>
        <v/>
      </c>
      <c r="D6" s="24" t="str">
        <f t="shared" si="2"/>
        <v/>
      </c>
      <c r="E6" s="24" t="str">
        <f t="shared" si="2"/>
        <v/>
      </c>
      <c r="F6" s="24" t="str">
        <f t="shared" si="2"/>
        <v/>
      </c>
      <c r="G6" s="24" t="str">
        <f t="shared" si="2"/>
        <v/>
      </c>
      <c r="H6" s="24" t="str">
        <f t="shared" si="2"/>
        <v/>
      </c>
      <c r="I6" s="24" t="str">
        <f t="shared" si="2"/>
        <v/>
      </c>
      <c r="J6" s="24" t="str">
        <f t="shared" si="2"/>
        <v/>
      </c>
      <c r="K6" s="29">
        <f t="shared" si="1"/>
        <v>0</v>
      </c>
      <c r="L6" s="30" t="str">
        <f t="shared" ref="L6:L14" si="3">IF(K$14=0,"",K6/K$14)</f>
        <v/>
      </c>
    </row>
    <row r="7" spans="1:12" x14ac:dyDescent="0.2">
      <c r="A7" s="411" t="s">
        <v>480</v>
      </c>
      <c r="B7" s="411"/>
      <c r="C7" s="24" t="str">
        <f t="shared" si="2"/>
        <v/>
      </c>
      <c r="D7" s="24" t="str">
        <f t="shared" si="2"/>
        <v/>
      </c>
      <c r="E7" s="24" t="str">
        <f t="shared" si="2"/>
        <v/>
      </c>
      <c r="F7" s="24" t="str">
        <f t="shared" si="2"/>
        <v/>
      </c>
      <c r="G7" s="24" t="str">
        <f t="shared" si="2"/>
        <v/>
      </c>
      <c r="H7" s="24" t="str">
        <f t="shared" si="2"/>
        <v/>
      </c>
      <c r="I7" s="24" t="str">
        <f t="shared" si="2"/>
        <v/>
      </c>
      <c r="J7" s="24" t="str">
        <f t="shared" si="2"/>
        <v/>
      </c>
      <c r="K7" s="29">
        <f t="shared" si="1"/>
        <v>0</v>
      </c>
      <c r="L7" s="30" t="str">
        <f t="shared" si="3"/>
        <v/>
      </c>
    </row>
    <row r="8" spans="1:12" x14ac:dyDescent="0.2">
      <c r="A8" s="411" t="s">
        <v>481</v>
      </c>
      <c r="B8" s="411"/>
      <c r="C8" s="24" t="str">
        <f t="shared" si="2"/>
        <v/>
      </c>
      <c r="D8" s="24" t="str">
        <f t="shared" si="2"/>
        <v/>
      </c>
      <c r="E8" s="24" t="str">
        <f t="shared" si="2"/>
        <v/>
      </c>
      <c r="F8" s="24" t="str">
        <f t="shared" si="2"/>
        <v/>
      </c>
      <c r="G8" s="24" t="str">
        <f t="shared" si="2"/>
        <v/>
      </c>
      <c r="H8" s="24" t="str">
        <f t="shared" si="2"/>
        <v/>
      </c>
      <c r="I8" s="24" t="str">
        <f t="shared" si="2"/>
        <v/>
      </c>
      <c r="J8" s="24" t="str">
        <f t="shared" si="2"/>
        <v/>
      </c>
      <c r="K8" s="29">
        <f t="shared" si="1"/>
        <v>0</v>
      </c>
      <c r="L8" s="30" t="str">
        <f t="shared" si="3"/>
        <v/>
      </c>
    </row>
    <row r="9" spans="1:12" ht="11.25" customHeight="1" x14ac:dyDescent="0.2">
      <c r="A9" s="411" t="s">
        <v>482</v>
      </c>
      <c r="B9" s="411"/>
      <c r="C9" s="24" t="str">
        <f t="shared" si="2"/>
        <v/>
      </c>
      <c r="D9" s="24" t="str">
        <f t="shared" si="2"/>
        <v/>
      </c>
      <c r="E9" s="24" t="str">
        <f t="shared" si="2"/>
        <v/>
      </c>
      <c r="F9" s="24" t="str">
        <f t="shared" si="2"/>
        <v/>
      </c>
      <c r="G9" s="24" t="str">
        <f t="shared" si="2"/>
        <v/>
      </c>
      <c r="H9" s="24" t="str">
        <f t="shared" si="2"/>
        <v/>
      </c>
      <c r="I9" s="24" t="str">
        <f t="shared" si="2"/>
        <v/>
      </c>
      <c r="J9" s="24" t="str">
        <f t="shared" si="2"/>
        <v/>
      </c>
      <c r="K9" s="29">
        <f t="shared" si="1"/>
        <v>0</v>
      </c>
      <c r="L9" s="30" t="str">
        <f t="shared" si="3"/>
        <v/>
      </c>
    </row>
    <row r="10" spans="1:12" x14ac:dyDescent="0.2">
      <c r="A10" s="411" t="s">
        <v>483</v>
      </c>
      <c r="B10" s="411"/>
      <c r="C10" s="24" t="str">
        <f t="shared" si="2"/>
        <v/>
      </c>
      <c r="D10" s="24" t="str">
        <f t="shared" si="2"/>
        <v/>
      </c>
      <c r="E10" s="24" t="str">
        <f t="shared" si="2"/>
        <v/>
      </c>
      <c r="F10" s="24" t="str">
        <f t="shared" si="2"/>
        <v/>
      </c>
      <c r="G10" s="24" t="str">
        <f t="shared" si="2"/>
        <v/>
      </c>
      <c r="H10" s="24" t="str">
        <f t="shared" si="2"/>
        <v/>
      </c>
      <c r="I10" s="24" t="str">
        <f t="shared" si="2"/>
        <v/>
      </c>
      <c r="J10" s="24" t="str">
        <f t="shared" si="2"/>
        <v/>
      </c>
      <c r="K10" s="29">
        <f t="shared" si="1"/>
        <v>0</v>
      </c>
      <c r="L10" s="30" t="str">
        <f t="shared" si="3"/>
        <v/>
      </c>
    </row>
    <row r="11" spans="1:12" ht="11.25" customHeight="1" x14ac:dyDescent="0.2">
      <c r="A11" s="411" t="s">
        <v>484</v>
      </c>
      <c r="B11" s="411"/>
      <c r="C11" s="24" t="str">
        <f t="shared" si="2"/>
        <v/>
      </c>
      <c r="D11" s="24" t="str">
        <f t="shared" si="2"/>
        <v/>
      </c>
      <c r="E11" s="24" t="str">
        <f t="shared" si="2"/>
        <v/>
      </c>
      <c r="F11" s="24" t="str">
        <f t="shared" si="2"/>
        <v/>
      </c>
      <c r="G11" s="24" t="str">
        <f t="shared" si="2"/>
        <v/>
      </c>
      <c r="H11" s="24" t="str">
        <f t="shared" si="2"/>
        <v/>
      </c>
      <c r="I11" s="24" t="str">
        <f t="shared" si="2"/>
        <v/>
      </c>
      <c r="J11" s="24" t="str">
        <f t="shared" si="2"/>
        <v/>
      </c>
      <c r="K11" s="29">
        <f t="shared" si="1"/>
        <v>0</v>
      </c>
      <c r="L11" s="30" t="str">
        <f t="shared" si="3"/>
        <v/>
      </c>
    </row>
    <row r="12" spans="1:12" x14ac:dyDescent="0.2">
      <c r="A12" s="411" t="s">
        <v>485</v>
      </c>
      <c r="B12" s="411"/>
      <c r="C12" s="24" t="str">
        <f t="shared" si="2"/>
        <v/>
      </c>
      <c r="D12" s="24" t="str">
        <f t="shared" si="2"/>
        <v/>
      </c>
      <c r="E12" s="24" t="str">
        <f t="shared" si="2"/>
        <v/>
      </c>
      <c r="F12" s="24" t="str">
        <f t="shared" si="2"/>
        <v/>
      </c>
      <c r="G12" s="24" t="str">
        <f t="shared" si="2"/>
        <v/>
      </c>
      <c r="H12" s="24" t="str">
        <f t="shared" si="2"/>
        <v/>
      </c>
      <c r="I12" s="24" t="str">
        <f t="shared" si="2"/>
        <v/>
      </c>
      <c r="J12" s="24" t="str">
        <f t="shared" si="2"/>
        <v/>
      </c>
      <c r="K12" s="29">
        <f t="shared" si="1"/>
        <v>0</v>
      </c>
      <c r="L12" s="30" t="str">
        <f t="shared" si="3"/>
        <v/>
      </c>
    </row>
    <row r="13" spans="1:12" x14ac:dyDescent="0.2">
      <c r="A13" s="411" t="s">
        <v>486</v>
      </c>
      <c r="B13" s="411"/>
      <c r="C13" s="24" t="str">
        <f t="shared" si="2"/>
        <v/>
      </c>
      <c r="D13" s="24" t="str">
        <f t="shared" si="2"/>
        <v/>
      </c>
      <c r="E13" s="24" t="str">
        <f t="shared" si="2"/>
        <v/>
      </c>
      <c r="F13" s="24" t="str">
        <f t="shared" si="2"/>
        <v/>
      </c>
      <c r="G13" s="24" t="str">
        <f t="shared" si="2"/>
        <v/>
      </c>
      <c r="H13" s="24" t="str">
        <f t="shared" si="2"/>
        <v/>
      </c>
      <c r="I13" s="24" t="str">
        <f t="shared" si="2"/>
        <v/>
      </c>
      <c r="J13" s="24" t="str">
        <f t="shared" si="2"/>
        <v/>
      </c>
      <c r="K13" s="29">
        <f t="shared" si="1"/>
        <v>0</v>
      </c>
      <c r="L13" s="30" t="str">
        <f t="shared" si="3"/>
        <v/>
      </c>
    </row>
    <row r="14" spans="1:12" x14ac:dyDescent="0.2">
      <c r="A14" s="405" t="s">
        <v>0</v>
      </c>
      <c r="B14" s="31" t="s">
        <v>1</v>
      </c>
      <c r="C14" s="29">
        <f>C47-C46</f>
        <v>0</v>
      </c>
      <c r="D14" s="29">
        <f t="shared" ref="D14:J14" si="4">D47-D46</f>
        <v>0</v>
      </c>
      <c r="E14" s="29">
        <f t="shared" si="4"/>
        <v>0</v>
      </c>
      <c r="F14" s="29">
        <f t="shared" si="4"/>
        <v>0</v>
      </c>
      <c r="G14" s="29">
        <f t="shared" si="4"/>
        <v>0</v>
      </c>
      <c r="H14" s="29">
        <f t="shared" si="4"/>
        <v>0</v>
      </c>
      <c r="I14" s="29">
        <f t="shared" si="4"/>
        <v>0</v>
      </c>
      <c r="J14" s="29">
        <f t="shared" si="4"/>
        <v>0</v>
      </c>
      <c r="K14" s="29">
        <f>L47-K47-L46+K46</f>
        <v>0</v>
      </c>
      <c r="L14" s="30" t="str">
        <f t="shared" si="3"/>
        <v/>
      </c>
    </row>
    <row r="15" spans="1:12" x14ac:dyDescent="0.2">
      <c r="A15" s="393"/>
      <c r="B15" s="22" t="s">
        <v>2</v>
      </c>
      <c r="C15" s="30" t="str">
        <f t="shared" ref="C15:K15" si="5">IF($K14=0,"",C14/$K14)</f>
        <v/>
      </c>
      <c r="D15" s="30" t="str">
        <f t="shared" si="5"/>
        <v/>
      </c>
      <c r="E15" s="30" t="str">
        <f t="shared" si="5"/>
        <v/>
      </c>
      <c r="F15" s="30" t="str">
        <f t="shared" si="5"/>
        <v/>
      </c>
      <c r="G15" s="30" t="str">
        <f t="shared" si="5"/>
        <v/>
      </c>
      <c r="H15" s="30" t="str">
        <f t="shared" si="5"/>
        <v/>
      </c>
      <c r="I15" s="30" t="str">
        <f t="shared" si="5"/>
        <v/>
      </c>
      <c r="J15" s="30" t="str">
        <f t="shared" si="5"/>
        <v/>
      </c>
      <c r="K15" s="30" t="str">
        <f t="shared" si="5"/>
        <v/>
      </c>
      <c r="L15" s="30"/>
    </row>
    <row r="16" spans="1:12" x14ac:dyDescent="0.2">
      <c r="A16" s="18" t="str">
        <f>Titel!$A$15</f>
        <v>© 2025 IFT Institut für Therapieforschung, München</v>
      </c>
      <c r="B16" s="18"/>
      <c r="J16" s="53"/>
      <c r="K16" s="19" t="s">
        <v>22</v>
      </c>
      <c r="L16" s="20">
        <f>IF(L47=0,0,(K47+L46-K46)/L47)</f>
        <v>0</v>
      </c>
    </row>
    <row r="17" spans="1:12" x14ac:dyDescent="0.2">
      <c r="A17" s="11" t="s">
        <v>598</v>
      </c>
    </row>
    <row r="19" spans="1:12" x14ac:dyDescent="0.2">
      <c r="A19" s="436" t="s">
        <v>487</v>
      </c>
      <c r="B19" s="436"/>
      <c r="C19" s="362" t="s">
        <v>578</v>
      </c>
      <c r="D19" s="362"/>
      <c r="E19" s="362"/>
      <c r="F19" s="362"/>
      <c r="G19" s="362"/>
      <c r="H19" s="362"/>
      <c r="I19" s="362"/>
      <c r="J19" s="362"/>
      <c r="K19" s="367" t="s">
        <v>0</v>
      </c>
      <c r="L19" s="367"/>
    </row>
    <row r="20" spans="1:12" ht="33.75" x14ac:dyDescent="0.2">
      <c r="A20" s="436"/>
      <c r="B20" s="436"/>
      <c r="C20" s="39" t="s">
        <v>140</v>
      </c>
      <c r="D20" s="39" t="s">
        <v>5</v>
      </c>
      <c r="E20" s="39" t="s">
        <v>6</v>
      </c>
      <c r="F20" s="39" t="s">
        <v>7</v>
      </c>
      <c r="G20" s="39" t="s">
        <v>8</v>
      </c>
      <c r="H20" s="39" t="s">
        <v>9</v>
      </c>
      <c r="I20" s="39" t="s">
        <v>10</v>
      </c>
      <c r="J20" s="23" t="s">
        <v>11</v>
      </c>
      <c r="K20" s="17" t="s">
        <v>1</v>
      </c>
      <c r="L20" s="17" t="s">
        <v>2</v>
      </c>
    </row>
    <row r="21" spans="1:12" x14ac:dyDescent="0.2">
      <c r="A21" s="411" t="s">
        <v>478</v>
      </c>
      <c r="B21" s="411"/>
      <c r="C21" s="24" t="str">
        <f>IF(C$30=0,"",C37/C$30)</f>
        <v/>
      </c>
      <c r="D21" s="24" t="str">
        <f t="shared" ref="D21:J21" si="6">IF(D$30=0,"",D37/D$30)</f>
        <v/>
      </c>
      <c r="E21" s="24" t="str">
        <f t="shared" si="6"/>
        <v/>
      </c>
      <c r="F21" s="24" t="str">
        <f t="shared" si="6"/>
        <v/>
      </c>
      <c r="G21" s="24" t="str">
        <f t="shared" si="6"/>
        <v/>
      </c>
      <c r="H21" s="24" t="str">
        <f t="shared" si="6"/>
        <v/>
      </c>
      <c r="I21" s="24" t="str">
        <f t="shared" si="6"/>
        <v/>
      </c>
      <c r="J21" s="24" t="str">
        <f t="shared" si="6"/>
        <v/>
      </c>
      <c r="K21" s="29">
        <f>L37-K37</f>
        <v>0</v>
      </c>
      <c r="L21" s="30" t="str">
        <f>IF(K$14=0,"",K21/K$14)</f>
        <v/>
      </c>
    </row>
    <row r="22" spans="1:12" x14ac:dyDescent="0.2">
      <c r="A22" s="411" t="s">
        <v>479</v>
      </c>
      <c r="B22" s="411"/>
      <c r="C22" s="24" t="str">
        <f t="shared" ref="C22:J29" si="7">IF(C$30=0,"",C38/C$30)</f>
        <v/>
      </c>
      <c r="D22" s="24" t="str">
        <f t="shared" si="7"/>
        <v/>
      </c>
      <c r="E22" s="24" t="str">
        <f t="shared" si="7"/>
        <v/>
      </c>
      <c r="F22" s="24" t="str">
        <f t="shared" si="7"/>
        <v/>
      </c>
      <c r="G22" s="24" t="str">
        <f t="shared" si="7"/>
        <v/>
      </c>
      <c r="H22" s="24" t="str">
        <f t="shared" si="7"/>
        <v/>
      </c>
      <c r="I22" s="24" t="str">
        <f t="shared" si="7"/>
        <v/>
      </c>
      <c r="J22" s="24" t="str">
        <f t="shared" si="7"/>
        <v/>
      </c>
      <c r="K22" s="29">
        <f t="shared" ref="K22:K29" si="8">L38-K38</f>
        <v>0</v>
      </c>
      <c r="L22" s="30" t="str">
        <f t="shared" ref="L22:L30" si="9">IF(K$14=0,"",K22/K$14)</f>
        <v/>
      </c>
    </row>
    <row r="23" spans="1:12" x14ac:dyDescent="0.2">
      <c r="A23" s="411" t="s">
        <v>480</v>
      </c>
      <c r="B23" s="411"/>
      <c r="C23" s="24" t="str">
        <f t="shared" si="7"/>
        <v/>
      </c>
      <c r="D23" s="24" t="str">
        <f t="shared" si="7"/>
        <v/>
      </c>
      <c r="E23" s="24" t="str">
        <f t="shared" si="7"/>
        <v/>
      </c>
      <c r="F23" s="24" t="str">
        <f t="shared" si="7"/>
        <v/>
      </c>
      <c r="G23" s="24" t="str">
        <f t="shared" si="7"/>
        <v/>
      </c>
      <c r="H23" s="24" t="str">
        <f t="shared" si="7"/>
        <v/>
      </c>
      <c r="I23" s="24" t="str">
        <f t="shared" si="7"/>
        <v/>
      </c>
      <c r="J23" s="24" t="str">
        <f t="shared" si="7"/>
        <v/>
      </c>
      <c r="K23" s="29">
        <f t="shared" si="8"/>
        <v>0</v>
      </c>
      <c r="L23" s="30" t="str">
        <f t="shared" si="9"/>
        <v/>
      </c>
    </row>
    <row r="24" spans="1:12" x14ac:dyDescent="0.2">
      <c r="A24" s="411" t="s">
        <v>481</v>
      </c>
      <c r="B24" s="411"/>
      <c r="C24" s="24" t="str">
        <f t="shared" si="7"/>
        <v/>
      </c>
      <c r="D24" s="24" t="str">
        <f t="shared" si="7"/>
        <v/>
      </c>
      <c r="E24" s="24" t="str">
        <f t="shared" si="7"/>
        <v/>
      </c>
      <c r="F24" s="24" t="str">
        <f t="shared" si="7"/>
        <v/>
      </c>
      <c r="G24" s="24" t="str">
        <f t="shared" si="7"/>
        <v/>
      </c>
      <c r="H24" s="24" t="str">
        <f t="shared" si="7"/>
        <v/>
      </c>
      <c r="I24" s="24" t="str">
        <f t="shared" si="7"/>
        <v/>
      </c>
      <c r="J24" s="24" t="str">
        <f t="shared" si="7"/>
        <v/>
      </c>
      <c r="K24" s="29">
        <f t="shared" si="8"/>
        <v>0</v>
      </c>
      <c r="L24" s="30" t="str">
        <f t="shared" si="9"/>
        <v/>
      </c>
    </row>
    <row r="25" spans="1:12" ht="11.25" customHeight="1" x14ac:dyDescent="0.2">
      <c r="A25" s="411" t="s">
        <v>482</v>
      </c>
      <c r="B25" s="411"/>
      <c r="C25" s="24" t="str">
        <f t="shared" si="7"/>
        <v/>
      </c>
      <c r="D25" s="24" t="str">
        <f t="shared" si="7"/>
        <v/>
      </c>
      <c r="E25" s="24" t="str">
        <f t="shared" si="7"/>
        <v/>
      </c>
      <c r="F25" s="24" t="str">
        <f t="shared" si="7"/>
        <v/>
      </c>
      <c r="G25" s="24" t="str">
        <f t="shared" si="7"/>
        <v/>
      </c>
      <c r="H25" s="24" t="str">
        <f t="shared" si="7"/>
        <v/>
      </c>
      <c r="I25" s="24" t="str">
        <f t="shared" si="7"/>
        <v/>
      </c>
      <c r="J25" s="24" t="str">
        <f t="shared" si="7"/>
        <v/>
      </c>
      <c r="K25" s="29">
        <f t="shared" si="8"/>
        <v>0</v>
      </c>
      <c r="L25" s="30" t="str">
        <f t="shared" si="9"/>
        <v/>
      </c>
    </row>
    <row r="26" spans="1:12" x14ac:dyDescent="0.2">
      <c r="A26" s="411" t="s">
        <v>483</v>
      </c>
      <c r="B26" s="411"/>
      <c r="C26" s="24" t="str">
        <f t="shared" si="7"/>
        <v/>
      </c>
      <c r="D26" s="24" t="str">
        <f t="shared" si="7"/>
        <v/>
      </c>
      <c r="E26" s="24" t="str">
        <f t="shared" si="7"/>
        <v/>
      </c>
      <c r="F26" s="24" t="str">
        <f t="shared" si="7"/>
        <v/>
      </c>
      <c r="G26" s="24" t="str">
        <f t="shared" si="7"/>
        <v/>
      </c>
      <c r="H26" s="24" t="str">
        <f t="shared" si="7"/>
        <v/>
      </c>
      <c r="I26" s="24" t="str">
        <f t="shared" si="7"/>
        <v/>
      </c>
      <c r="J26" s="24" t="str">
        <f t="shared" si="7"/>
        <v/>
      </c>
      <c r="K26" s="29">
        <f t="shared" si="8"/>
        <v>0</v>
      </c>
      <c r="L26" s="30" t="str">
        <f t="shared" si="9"/>
        <v/>
      </c>
    </row>
    <row r="27" spans="1:12" ht="11.25" customHeight="1" x14ac:dyDescent="0.2">
      <c r="A27" s="411" t="s">
        <v>484</v>
      </c>
      <c r="B27" s="411"/>
      <c r="C27" s="24" t="str">
        <f t="shared" si="7"/>
        <v/>
      </c>
      <c r="D27" s="24" t="str">
        <f t="shared" si="7"/>
        <v/>
      </c>
      <c r="E27" s="24" t="str">
        <f t="shared" si="7"/>
        <v/>
      </c>
      <c r="F27" s="24" t="str">
        <f t="shared" si="7"/>
        <v/>
      </c>
      <c r="G27" s="24" t="str">
        <f t="shared" si="7"/>
        <v/>
      </c>
      <c r="H27" s="24" t="str">
        <f t="shared" si="7"/>
        <v/>
      </c>
      <c r="I27" s="24" t="str">
        <f t="shared" si="7"/>
        <v/>
      </c>
      <c r="J27" s="24" t="str">
        <f t="shared" si="7"/>
        <v/>
      </c>
      <c r="K27" s="29">
        <f t="shared" si="8"/>
        <v>0</v>
      </c>
      <c r="L27" s="30" t="str">
        <f t="shared" si="9"/>
        <v/>
      </c>
    </row>
    <row r="28" spans="1:12" x14ac:dyDescent="0.2">
      <c r="A28" s="411" t="s">
        <v>485</v>
      </c>
      <c r="B28" s="411"/>
      <c r="C28" s="24" t="str">
        <f t="shared" si="7"/>
        <v/>
      </c>
      <c r="D28" s="24" t="str">
        <f t="shared" si="7"/>
        <v/>
      </c>
      <c r="E28" s="24" t="str">
        <f t="shared" si="7"/>
        <v/>
      </c>
      <c r="F28" s="24" t="str">
        <f t="shared" si="7"/>
        <v/>
      </c>
      <c r="G28" s="24" t="str">
        <f t="shared" si="7"/>
        <v/>
      </c>
      <c r="H28" s="24" t="str">
        <f t="shared" si="7"/>
        <v/>
      </c>
      <c r="I28" s="24" t="str">
        <f t="shared" si="7"/>
        <v/>
      </c>
      <c r="J28" s="24" t="str">
        <f t="shared" si="7"/>
        <v/>
      </c>
      <c r="K28" s="29">
        <f t="shared" si="8"/>
        <v>0</v>
      </c>
      <c r="L28" s="30" t="str">
        <f t="shared" si="9"/>
        <v/>
      </c>
    </row>
    <row r="29" spans="1:12" x14ac:dyDescent="0.2">
      <c r="A29" s="411" t="s">
        <v>486</v>
      </c>
      <c r="B29" s="411"/>
      <c r="C29" s="24" t="str">
        <f t="shared" si="7"/>
        <v/>
      </c>
      <c r="D29" s="24" t="str">
        <f t="shared" si="7"/>
        <v/>
      </c>
      <c r="E29" s="24" t="str">
        <f t="shared" si="7"/>
        <v/>
      </c>
      <c r="F29" s="24" t="str">
        <f t="shared" si="7"/>
        <v/>
      </c>
      <c r="G29" s="24" t="str">
        <f t="shared" si="7"/>
        <v/>
      </c>
      <c r="H29" s="24" t="str">
        <f t="shared" si="7"/>
        <v/>
      </c>
      <c r="I29" s="24" t="str">
        <f t="shared" si="7"/>
        <v/>
      </c>
      <c r="J29" s="24" t="str">
        <f t="shared" si="7"/>
        <v/>
      </c>
      <c r="K29" s="29">
        <f t="shared" si="8"/>
        <v>0</v>
      </c>
      <c r="L29" s="30" t="str">
        <f t="shared" si="9"/>
        <v/>
      </c>
    </row>
    <row r="30" spans="1:12" x14ac:dyDescent="0.2">
      <c r="A30" s="405" t="s">
        <v>0</v>
      </c>
      <c r="B30" s="31" t="s">
        <v>1</v>
      </c>
      <c r="C30" s="29">
        <f>C47-C46</f>
        <v>0</v>
      </c>
      <c r="D30" s="29">
        <f t="shared" ref="D30:J30" si="10">D47-D46</f>
        <v>0</v>
      </c>
      <c r="E30" s="29">
        <f t="shared" si="10"/>
        <v>0</v>
      </c>
      <c r="F30" s="29">
        <f t="shared" si="10"/>
        <v>0</v>
      </c>
      <c r="G30" s="29">
        <f t="shared" si="10"/>
        <v>0</v>
      </c>
      <c r="H30" s="29">
        <f t="shared" si="10"/>
        <v>0</v>
      </c>
      <c r="I30" s="29">
        <f t="shared" si="10"/>
        <v>0</v>
      </c>
      <c r="J30" s="29">
        <f t="shared" si="10"/>
        <v>0</v>
      </c>
      <c r="K30" s="29">
        <f>L47-K47-L46+K46</f>
        <v>0</v>
      </c>
      <c r="L30" s="30" t="str">
        <f t="shared" si="9"/>
        <v/>
      </c>
    </row>
    <row r="31" spans="1:12" x14ac:dyDescent="0.2">
      <c r="A31" s="393"/>
      <c r="B31" s="22" t="s">
        <v>2</v>
      </c>
      <c r="C31" s="30" t="str">
        <f t="shared" ref="C31:K31" si="11">IF($K30=0,"",C30/$K30)</f>
        <v/>
      </c>
      <c r="D31" s="30" t="str">
        <f t="shared" si="11"/>
        <v/>
      </c>
      <c r="E31" s="30" t="str">
        <f t="shared" si="11"/>
        <v/>
      </c>
      <c r="F31" s="30" t="str">
        <f t="shared" si="11"/>
        <v/>
      </c>
      <c r="G31" s="30" t="str">
        <f t="shared" si="11"/>
        <v/>
      </c>
      <c r="H31" s="30" t="str">
        <f t="shared" si="11"/>
        <v/>
      </c>
      <c r="I31" s="30" t="str">
        <f t="shared" si="11"/>
        <v/>
      </c>
      <c r="J31" s="30" t="str">
        <f t="shared" si="11"/>
        <v/>
      </c>
      <c r="K31" s="30" t="str">
        <f t="shared" si="11"/>
        <v/>
      </c>
      <c r="L31" s="30"/>
    </row>
    <row r="32" spans="1:12" x14ac:dyDescent="0.2">
      <c r="A32" s="18" t="str">
        <f>Titel!$A$15</f>
        <v>© 2025 IFT Institut für Therapieforschung, München</v>
      </c>
      <c r="B32" s="18"/>
      <c r="J32" s="53"/>
      <c r="K32" s="19" t="s">
        <v>22</v>
      </c>
      <c r="L32" s="20">
        <f>IF(L47=0,0,(K47+L46-K46)/L47)</f>
        <v>0</v>
      </c>
    </row>
    <row r="33" spans="1:12" x14ac:dyDescent="0.2">
      <c r="A33" s="11" t="s">
        <v>597</v>
      </c>
    </row>
    <row r="35" spans="1:12" x14ac:dyDescent="0.2">
      <c r="A35" s="451" t="s">
        <v>487</v>
      </c>
      <c r="B35" s="418"/>
      <c r="C35" s="368" t="s">
        <v>39</v>
      </c>
      <c r="D35" s="368"/>
      <c r="E35" s="368"/>
      <c r="F35" s="368"/>
      <c r="G35" s="368"/>
      <c r="H35" s="368"/>
      <c r="I35" s="368"/>
      <c r="J35" s="368"/>
      <c r="K35" s="368"/>
      <c r="L35" s="368"/>
    </row>
    <row r="36" spans="1:12" ht="33.75" x14ac:dyDescent="0.2">
      <c r="A36" s="417"/>
      <c r="B36" s="417"/>
      <c r="C36" s="43" t="s">
        <v>140</v>
      </c>
      <c r="D36" s="43" t="s">
        <v>5</v>
      </c>
      <c r="E36" s="43" t="s">
        <v>119</v>
      </c>
      <c r="F36" s="43" t="s">
        <v>7</v>
      </c>
      <c r="G36" s="43" t="s">
        <v>8</v>
      </c>
      <c r="H36" s="43" t="s">
        <v>248</v>
      </c>
      <c r="I36" s="43" t="s">
        <v>10</v>
      </c>
      <c r="J36" s="25" t="s">
        <v>11</v>
      </c>
      <c r="K36" s="25" t="s">
        <v>3</v>
      </c>
      <c r="L36" s="26" t="s">
        <v>0</v>
      </c>
    </row>
    <row r="37" spans="1:12" x14ac:dyDescent="0.2">
      <c r="A37" s="416" t="s">
        <v>478</v>
      </c>
      <c r="B37" s="416"/>
      <c r="C37" s="36">
        <f t="array" ref="C37:K47">[1]gsby250200!$D$1452:$N$1462</f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7">
        <f>SUM(C37:K37)</f>
        <v>0</v>
      </c>
    </row>
    <row r="38" spans="1:12" x14ac:dyDescent="0.2">
      <c r="A38" s="416" t="s">
        <v>479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f t="shared" ref="L38:L46" si="12">SUM(C38:K38)</f>
        <v>0</v>
      </c>
    </row>
    <row r="39" spans="1:12" x14ac:dyDescent="0.2">
      <c r="A39" s="416" t="s">
        <v>480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f t="shared" si="12"/>
        <v>0</v>
      </c>
    </row>
    <row r="40" spans="1:12" x14ac:dyDescent="0.2">
      <c r="A40" s="416" t="s">
        <v>481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f t="shared" si="12"/>
        <v>0</v>
      </c>
    </row>
    <row r="41" spans="1:12" ht="11.25" customHeight="1" x14ac:dyDescent="0.2">
      <c r="A41" s="416" t="s">
        <v>482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f t="shared" si="12"/>
        <v>0</v>
      </c>
    </row>
    <row r="42" spans="1:12" x14ac:dyDescent="0.2">
      <c r="A42" s="416" t="s">
        <v>483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f t="shared" si="12"/>
        <v>0</v>
      </c>
    </row>
    <row r="43" spans="1:12" ht="11.25" customHeight="1" x14ac:dyDescent="0.2">
      <c r="A43" s="416" t="s">
        <v>484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f t="shared" si="12"/>
        <v>0</v>
      </c>
    </row>
    <row r="44" spans="1:12" x14ac:dyDescent="0.2">
      <c r="A44" s="449" t="s">
        <v>485</v>
      </c>
      <c r="B44" s="449"/>
      <c r="C44" s="117">
        <v>0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8">
        <f t="shared" si="12"/>
        <v>0</v>
      </c>
    </row>
    <row r="45" spans="1:12" ht="12" thickBot="1" x14ac:dyDescent="0.25">
      <c r="A45" s="450" t="s">
        <v>486</v>
      </c>
      <c r="B45" s="450"/>
      <c r="C45" s="120">
        <v>0</v>
      </c>
      <c r="D45" s="120">
        <v>0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1">
        <f t="shared" si="12"/>
        <v>0</v>
      </c>
    </row>
    <row r="46" spans="1:12" ht="11.25" customHeight="1" thickTop="1" x14ac:dyDescent="0.2">
      <c r="A46" s="446" t="s">
        <v>594</v>
      </c>
      <c r="B46" s="447"/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119">
        <f t="shared" si="12"/>
        <v>0</v>
      </c>
    </row>
    <row r="47" spans="1:12" x14ac:dyDescent="0.2">
      <c r="A47" s="419" t="s">
        <v>18</v>
      </c>
      <c r="B47" s="419"/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5">
        <v>0</v>
      </c>
      <c r="L47" s="115">
        <f>SUM(C47:K47)</f>
        <v>0</v>
      </c>
    </row>
    <row r="48" spans="1:12" x14ac:dyDescent="0.2">
      <c r="A48" s="11" t="s">
        <v>28</v>
      </c>
    </row>
    <row r="49" spans="1:1" x14ac:dyDescent="0.2">
      <c r="A49" s="11" t="s">
        <v>563</v>
      </c>
    </row>
  </sheetData>
  <mergeCells count="39">
    <mergeCell ref="A45:B45"/>
    <mergeCell ref="A46:B46"/>
    <mergeCell ref="A47:B47"/>
    <mergeCell ref="A39:B39"/>
    <mergeCell ref="A40:B40"/>
    <mergeCell ref="A41:B41"/>
    <mergeCell ref="A42:B42"/>
    <mergeCell ref="A43:B43"/>
    <mergeCell ref="A44:B44"/>
    <mergeCell ref="A30:A31"/>
    <mergeCell ref="A35:B36"/>
    <mergeCell ref="C35:L35"/>
    <mergeCell ref="A37:B37"/>
    <mergeCell ref="A38:B38"/>
    <mergeCell ref="A25:B25"/>
    <mergeCell ref="A26:B26"/>
    <mergeCell ref="A27:B27"/>
    <mergeCell ref="A28:B28"/>
    <mergeCell ref="A29:B29"/>
    <mergeCell ref="K19:L19"/>
    <mergeCell ref="A21:B21"/>
    <mergeCell ref="A22:B22"/>
    <mergeCell ref="A23:B23"/>
    <mergeCell ref="A24:B24"/>
    <mergeCell ref="A12:B12"/>
    <mergeCell ref="A13:B13"/>
    <mergeCell ref="A14:A15"/>
    <mergeCell ref="A19:B20"/>
    <mergeCell ref="C19:J19"/>
    <mergeCell ref="A7:B7"/>
    <mergeCell ref="A8:B8"/>
    <mergeCell ref="A9:B9"/>
    <mergeCell ref="A10:B10"/>
    <mergeCell ref="A11:B11"/>
    <mergeCell ref="A3:B4"/>
    <mergeCell ref="C3:J3"/>
    <mergeCell ref="K3:L3"/>
    <mergeCell ref="A5:B5"/>
    <mergeCell ref="A6:B6"/>
  </mergeCells>
  <hyperlinks>
    <hyperlink ref="A1" location="Inhalt!A1" display="Inhalt!A1" xr:uid="{00000000-0004-0000-4A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 codeName="Tabelle77"/>
  <dimension ref="A1:L4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3" style="10" customWidth="1"/>
    <col min="2" max="2" width="9.285156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2" x14ac:dyDescent="0.2">
      <c r="A1" s="188" t="str">
        <f>Inhalt!B48</f>
        <v>Z1_10</v>
      </c>
      <c r="B1" s="15" t="str">
        <f>Inhalt!C48&amp;" (Frauen)"</f>
        <v>: Kontaktgründe + Art der Beendigung (Frauen)</v>
      </c>
    </row>
    <row r="3" spans="1:12" x14ac:dyDescent="0.2">
      <c r="A3" s="436" t="s">
        <v>487</v>
      </c>
      <c r="B3" s="436"/>
      <c r="C3" s="362" t="s">
        <v>577</v>
      </c>
      <c r="D3" s="362"/>
      <c r="E3" s="362"/>
      <c r="F3" s="362"/>
      <c r="G3" s="362"/>
      <c r="H3" s="362"/>
      <c r="I3" s="362"/>
      <c r="J3" s="362"/>
      <c r="K3" s="367" t="s">
        <v>0</v>
      </c>
      <c r="L3" s="367"/>
    </row>
    <row r="4" spans="1:12" ht="33.75" x14ac:dyDescent="0.2">
      <c r="A4" s="436"/>
      <c r="B4" s="436"/>
      <c r="C4" s="39" t="s">
        <v>140</v>
      </c>
      <c r="D4" s="39" t="s">
        <v>5</v>
      </c>
      <c r="E4" s="39" t="s">
        <v>6</v>
      </c>
      <c r="F4" s="39" t="s">
        <v>7</v>
      </c>
      <c r="G4" s="39" t="s">
        <v>8</v>
      </c>
      <c r="H4" s="39" t="s">
        <v>9</v>
      </c>
      <c r="I4" s="39" t="s">
        <v>10</v>
      </c>
      <c r="J4" s="23" t="s">
        <v>11</v>
      </c>
      <c r="K4" s="17" t="s">
        <v>1</v>
      </c>
      <c r="L4" s="17" t="s">
        <v>2</v>
      </c>
    </row>
    <row r="5" spans="1:12" x14ac:dyDescent="0.2">
      <c r="A5" s="411" t="s">
        <v>478</v>
      </c>
      <c r="B5" s="411"/>
      <c r="C5" s="24" t="str">
        <f>IF($K5=0,"",C37/$K5)</f>
        <v/>
      </c>
      <c r="D5" s="24" t="str">
        <f t="shared" ref="D5:J5" si="0">IF($K5=0,"",D37/$K5)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9">
        <f t="shared" ref="K5:K13" si="1">L37-K37</f>
        <v>0</v>
      </c>
      <c r="L5" s="30" t="str">
        <f>IF(K$14=0,"",K5/K$14)</f>
        <v/>
      </c>
    </row>
    <row r="6" spans="1:12" x14ac:dyDescent="0.2">
      <c r="A6" s="411" t="s">
        <v>479</v>
      </c>
      <c r="B6" s="411"/>
      <c r="C6" s="24" t="str">
        <f t="shared" ref="C6:J13" si="2">IF($K6=0,"",C38/$K6)</f>
        <v/>
      </c>
      <c r="D6" s="24" t="str">
        <f t="shared" si="2"/>
        <v/>
      </c>
      <c r="E6" s="24" t="str">
        <f t="shared" si="2"/>
        <v/>
      </c>
      <c r="F6" s="24" t="str">
        <f t="shared" si="2"/>
        <v/>
      </c>
      <c r="G6" s="24" t="str">
        <f t="shared" si="2"/>
        <v/>
      </c>
      <c r="H6" s="24" t="str">
        <f t="shared" si="2"/>
        <v/>
      </c>
      <c r="I6" s="24" t="str">
        <f t="shared" si="2"/>
        <v/>
      </c>
      <c r="J6" s="24" t="str">
        <f t="shared" si="2"/>
        <v/>
      </c>
      <c r="K6" s="29">
        <f t="shared" si="1"/>
        <v>0</v>
      </c>
      <c r="L6" s="30" t="str">
        <f t="shared" ref="L6:L14" si="3">IF(K$14=0,"",K6/K$14)</f>
        <v/>
      </c>
    </row>
    <row r="7" spans="1:12" x14ac:dyDescent="0.2">
      <c r="A7" s="411" t="s">
        <v>480</v>
      </c>
      <c r="B7" s="411"/>
      <c r="C7" s="24" t="str">
        <f t="shared" si="2"/>
        <v/>
      </c>
      <c r="D7" s="24" t="str">
        <f t="shared" si="2"/>
        <v/>
      </c>
      <c r="E7" s="24" t="str">
        <f t="shared" si="2"/>
        <v/>
      </c>
      <c r="F7" s="24" t="str">
        <f t="shared" si="2"/>
        <v/>
      </c>
      <c r="G7" s="24" t="str">
        <f t="shared" si="2"/>
        <v/>
      </c>
      <c r="H7" s="24" t="str">
        <f t="shared" si="2"/>
        <v/>
      </c>
      <c r="I7" s="24" t="str">
        <f t="shared" si="2"/>
        <v/>
      </c>
      <c r="J7" s="24" t="str">
        <f t="shared" si="2"/>
        <v/>
      </c>
      <c r="K7" s="29">
        <f t="shared" si="1"/>
        <v>0</v>
      </c>
      <c r="L7" s="30" t="str">
        <f t="shared" si="3"/>
        <v/>
      </c>
    </row>
    <row r="8" spans="1:12" x14ac:dyDescent="0.2">
      <c r="A8" s="411" t="s">
        <v>481</v>
      </c>
      <c r="B8" s="411"/>
      <c r="C8" s="24" t="str">
        <f t="shared" si="2"/>
        <v/>
      </c>
      <c r="D8" s="24" t="str">
        <f t="shared" si="2"/>
        <v/>
      </c>
      <c r="E8" s="24" t="str">
        <f t="shared" si="2"/>
        <v/>
      </c>
      <c r="F8" s="24" t="str">
        <f t="shared" si="2"/>
        <v/>
      </c>
      <c r="G8" s="24" t="str">
        <f t="shared" si="2"/>
        <v/>
      </c>
      <c r="H8" s="24" t="str">
        <f t="shared" si="2"/>
        <v/>
      </c>
      <c r="I8" s="24" t="str">
        <f t="shared" si="2"/>
        <v/>
      </c>
      <c r="J8" s="24" t="str">
        <f t="shared" si="2"/>
        <v/>
      </c>
      <c r="K8" s="29">
        <f t="shared" si="1"/>
        <v>0</v>
      </c>
      <c r="L8" s="30" t="str">
        <f t="shared" si="3"/>
        <v/>
      </c>
    </row>
    <row r="9" spans="1:12" ht="11.25" customHeight="1" x14ac:dyDescent="0.2">
      <c r="A9" s="411" t="s">
        <v>482</v>
      </c>
      <c r="B9" s="411"/>
      <c r="C9" s="24" t="str">
        <f t="shared" si="2"/>
        <v/>
      </c>
      <c r="D9" s="24" t="str">
        <f t="shared" si="2"/>
        <v/>
      </c>
      <c r="E9" s="24" t="str">
        <f t="shared" si="2"/>
        <v/>
      </c>
      <c r="F9" s="24" t="str">
        <f t="shared" si="2"/>
        <v/>
      </c>
      <c r="G9" s="24" t="str">
        <f t="shared" si="2"/>
        <v/>
      </c>
      <c r="H9" s="24" t="str">
        <f t="shared" si="2"/>
        <v/>
      </c>
      <c r="I9" s="24" t="str">
        <f t="shared" si="2"/>
        <v/>
      </c>
      <c r="J9" s="24" t="str">
        <f t="shared" si="2"/>
        <v/>
      </c>
      <c r="K9" s="29">
        <f t="shared" si="1"/>
        <v>0</v>
      </c>
      <c r="L9" s="30" t="str">
        <f t="shared" si="3"/>
        <v/>
      </c>
    </row>
    <row r="10" spans="1:12" x14ac:dyDescent="0.2">
      <c r="A10" s="411" t="s">
        <v>483</v>
      </c>
      <c r="B10" s="411"/>
      <c r="C10" s="24" t="str">
        <f t="shared" si="2"/>
        <v/>
      </c>
      <c r="D10" s="24" t="str">
        <f t="shared" si="2"/>
        <v/>
      </c>
      <c r="E10" s="24" t="str">
        <f t="shared" si="2"/>
        <v/>
      </c>
      <c r="F10" s="24" t="str">
        <f t="shared" si="2"/>
        <v/>
      </c>
      <c r="G10" s="24" t="str">
        <f t="shared" si="2"/>
        <v/>
      </c>
      <c r="H10" s="24" t="str">
        <f t="shared" si="2"/>
        <v/>
      </c>
      <c r="I10" s="24" t="str">
        <f t="shared" si="2"/>
        <v/>
      </c>
      <c r="J10" s="24" t="str">
        <f t="shared" si="2"/>
        <v/>
      </c>
      <c r="K10" s="29">
        <f t="shared" si="1"/>
        <v>0</v>
      </c>
      <c r="L10" s="30" t="str">
        <f t="shared" si="3"/>
        <v/>
      </c>
    </row>
    <row r="11" spans="1:12" ht="11.25" customHeight="1" x14ac:dyDescent="0.2">
      <c r="A11" s="411" t="s">
        <v>484</v>
      </c>
      <c r="B11" s="411"/>
      <c r="C11" s="24" t="str">
        <f t="shared" si="2"/>
        <v/>
      </c>
      <c r="D11" s="24" t="str">
        <f t="shared" si="2"/>
        <v/>
      </c>
      <c r="E11" s="24" t="str">
        <f t="shared" si="2"/>
        <v/>
      </c>
      <c r="F11" s="24" t="str">
        <f t="shared" si="2"/>
        <v/>
      </c>
      <c r="G11" s="24" t="str">
        <f t="shared" si="2"/>
        <v/>
      </c>
      <c r="H11" s="24" t="str">
        <f t="shared" si="2"/>
        <v/>
      </c>
      <c r="I11" s="24" t="str">
        <f t="shared" si="2"/>
        <v/>
      </c>
      <c r="J11" s="24" t="str">
        <f t="shared" si="2"/>
        <v/>
      </c>
      <c r="K11" s="29">
        <f t="shared" si="1"/>
        <v>0</v>
      </c>
      <c r="L11" s="30" t="str">
        <f t="shared" si="3"/>
        <v/>
      </c>
    </row>
    <row r="12" spans="1:12" x14ac:dyDescent="0.2">
      <c r="A12" s="411" t="s">
        <v>485</v>
      </c>
      <c r="B12" s="411"/>
      <c r="C12" s="24" t="str">
        <f t="shared" si="2"/>
        <v/>
      </c>
      <c r="D12" s="24" t="str">
        <f t="shared" si="2"/>
        <v/>
      </c>
      <c r="E12" s="24" t="str">
        <f t="shared" si="2"/>
        <v/>
      </c>
      <c r="F12" s="24" t="str">
        <f t="shared" si="2"/>
        <v/>
      </c>
      <c r="G12" s="24" t="str">
        <f t="shared" si="2"/>
        <v/>
      </c>
      <c r="H12" s="24" t="str">
        <f t="shared" si="2"/>
        <v/>
      </c>
      <c r="I12" s="24" t="str">
        <f t="shared" si="2"/>
        <v/>
      </c>
      <c r="J12" s="24" t="str">
        <f t="shared" si="2"/>
        <v/>
      </c>
      <c r="K12" s="29">
        <f t="shared" si="1"/>
        <v>0</v>
      </c>
      <c r="L12" s="30" t="str">
        <f t="shared" si="3"/>
        <v/>
      </c>
    </row>
    <row r="13" spans="1:12" x14ac:dyDescent="0.2">
      <c r="A13" s="411" t="s">
        <v>486</v>
      </c>
      <c r="B13" s="411"/>
      <c r="C13" s="24" t="str">
        <f t="shared" si="2"/>
        <v/>
      </c>
      <c r="D13" s="24" t="str">
        <f t="shared" si="2"/>
        <v/>
      </c>
      <c r="E13" s="24" t="str">
        <f t="shared" si="2"/>
        <v/>
      </c>
      <c r="F13" s="24" t="str">
        <f t="shared" si="2"/>
        <v/>
      </c>
      <c r="G13" s="24" t="str">
        <f t="shared" si="2"/>
        <v/>
      </c>
      <c r="H13" s="24" t="str">
        <f t="shared" si="2"/>
        <v/>
      </c>
      <c r="I13" s="24" t="str">
        <f t="shared" si="2"/>
        <v/>
      </c>
      <c r="J13" s="24" t="str">
        <f t="shared" si="2"/>
        <v/>
      </c>
      <c r="K13" s="29">
        <f t="shared" si="1"/>
        <v>0</v>
      </c>
      <c r="L13" s="30" t="str">
        <f t="shared" si="3"/>
        <v/>
      </c>
    </row>
    <row r="14" spans="1:12" x14ac:dyDescent="0.2">
      <c r="A14" s="405" t="s">
        <v>0</v>
      </c>
      <c r="B14" s="31" t="s">
        <v>1</v>
      </c>
      <c r="C14" s="29">
        <f>C47-C46</f>
        <v>0</v>
      </c>
      <c r="D14" s="29">
        <f t="shared" ref="D14:J14" si="4">D47-D46</f>
        <v>0</v>
      </c>
      <c r="E14" s="29">
        <f t="shared" si="4"/>
        <v>0</v>
      </c>
      <c r="F14" s="29">
        <f t="shared" si="4"/>
        <v>0</v>
      </c>
      <c r="G14" s="29">
        <f t="shared" si="4"/>
        <v>0</v>
      </c>
      <c r="H14" s="29">
        <f t="shared" si="4"/>
        <v>0</v>
      </c>
      <c r="I14" s="29">
        <f t="shared" si="4"/>
        <v>0</v>
      </c>
      <c r="J14" s="29">
        <f t="shared" si="4"/>
        <v>0</v>
      </c>
      <c r="K14" s="29">
        <f>L47-K47-L46+K46</f>
        <v>0</v>
      </c>
      <c r="L14" s="30" t="str">
        <f t="shared" si="3"/>
        <v/>
      </c>
    </row>
    <row r="15" spans="1:12" x14ac:dyDescent="0.2">
      <c r="A15" s="393"/>
      <c r="B15" s="22" t="s">
        <v>2</v>
      </c>
      <c r="C15" s="30" t="str">
        <f t="shared" ref="C15:K15" si="5">IF($K14=0,"",C14/$K14)</f>
        <v/>
      </c>
      <c r="D15" s="30" t="str">
        <f t="shared" si="5"/>
        <v/>
      </c>
      <c r="E15" s="30" t="str">
        <f t="shared" si="5"/>
        <v/>
      </c>
      <c r="F15" s="30" t="str">
        <f t="shared" si="5"/>
        <v/>
      </c>
      <c r="G15" s="30" t="str">
        <f t="shared" si="5"/>
        <v/>
      </c>
      <c r="H15" s="30" t="str">
        <f t="shared" si="5"/>
        <v/>
      </c>
      <c r="I15" s="30" t="str">
        <f t="shared" si="5"/>
        <v/>
      </c>
      <c r="J15" s="30" t="str">
        <f t="shared" si="5"/>
        <v/>
      </c>
      <c r="K15" s="30" t="str">
        <f t="shared" si="5"/>
        <v/>
      </c>
      <c r="L15" s="30"/>
    </row>
    <row r="16" spans="1:12" x14ac:dyDescent="0.2">
      <c r="A16" s="18" t="str">
        <f>Titel!$A$15</f>
        <v>© 2025 IFT Institut für Therapieforschung, München</v>
      </c>
      <c r="B16" s="18"/>
      <c r="J16" s="53"/>
      <c r="K16" s="19" t="s">
        <v>22</v>
      </c>
      <c r="L16" s="20">
        <f>IF(L47=0,0,(K47+L46-K46)/L47)</f>
        <v>0</v>
      </c>
    </row>
    <row r="17" spans="1:12" x14ac:dyDescent="0.2">
      <c r="A17" s="11" t="s">
        <v>598</v>
      </c>
    </row>
    <row r="19" spans="1:12" x14ac:dyDescent="0.2">
      <c r="A19" s="436" t="s">
        <v>487</v>
      </c>
      <c r="B19" s="436"/>
      <c r="C19" s="362" t="s">
        <v>578</v>
      </c>
      <c r="D19" s="362"/>
      <c r="E19" s="362"/>
      <c r="F19" s="362"/>
      <c r="G19" s="362"/>
      <c r="H19" s="362"/>
      <c r="I19" s="362"/>
      <c r="J19" s="362"/>
      <c r="K19" s="367" t="s">
        <v>0</v>
      </c>
      <c r="L19" s="367"/>
    </row>
    <row r="20" spans="1:12" ht="33.75" x14ac:dyDescent="0.2">
      <c r="A20" s="436"/>
      <c r="B20" s="436"/>
      <c r="C20" s="39" t="s">
        <v>140</v>
      </c>
      <c r="D20" s="39" t="s">
        <v>5</v>
      </c>
      <c r="E20" s="39" t="s">
        <v>6</v>
      </c>
      <c r="F20" s="39" t="s">
        <v>7</v>
      </c>
      <c r="G20" s="39" t="s">
        <v>8</v>
      </c>
      <c r="H20" s="39" t="s">
        <v>9</v>
      </c>
      <c r="I20" s="39" t="s">
        <v>10</v>
      </c>
      <c r="J20" s="23" t="s">
        <v>11</v>
      </c>
      <c r="K20" s="17" t="s">
        <v>1</v>
      </c>
      <c r="L20" s="17" t="s">
        <v>2</v>
      </c>
    </row>
    <row r="21" spans="1:12" x14ac:dyDescent="0.2">
      <c r="A21" s="411" t="s">
        <v>478</v>
      </c>
      <c r="B21" s="411"/>
      <c r="C21" s="24" t="str">
        <f>IF(C$30=0,"",C37/C$30)</f>
        <v/>
      </c>
      <c r="D21" s="24" t="str">
        <f t="shared" ref="D21:J21" si="6">IF(D$30=0,"",D37/D$30)</f>
        <v/>
      </c>
      <c r="E21" s="24" t="str">
        <f t="shared" si="6"/>
        <v/>
      </c>
      <c r="F21" s="24" t="str">
        <f t="shared" si="6"/>
        <v/>
      </c>
      <c r="G21" s="24" t="str">
        <f t="shared" si="6"/>
        <v/>
      </c>
      <c r="H21" s="24" t="str">
        <f t="shared" si="6"/>
        <v/>
      </c>
      <c r="I21" s="24" t="str">
        <f t="shared" si="6"/>
        <v/>
      </c>
      <c r="J21" s="24" t="str">
        <f t="shared" si="6"/>
        <v/>
      </c>
      <c r="K21" s="29">
        <f>L37-K37</f>
        <v>0</v>
      </c>
      <c r="L21" s="30" t="str">
        <f>IF(K$14=0,"",K21/K$14)</f>
        <v/>
      </c>
    </row>
    <row r="22" spans="1:12" x14ac:dyDescent="0.2">
      <c r="A22" s="411" t="s">
        <v>479</v>
      </c>
      <c r="B22" s="411"/>
      <c r="C22" s="24" t="str">
        <f t="shared" ref="C22:J29" si="7">IF(C$30=0,"",C38/C$30)</f>
        <v/>
      </c>
      <c r="D22" s="24" t="str">
        <f t="shared" si="7"/>
        <v/>
      </c>
      <c r="E22" s="24" t="str">
        <f t="shared" si="7"/>
        <v/>
      </c>
      <c r="F22" s="24" t="str">
        <f t="shared" si="7"/>
        <v/>
      </c>
      <c r="G22" s="24" t="str">
        <f t="shared" si="7"/>
        <v/>
      </c>
      <c r="H22" s="24" t="str">
        <f t="shared" si="7"/>
        <v/>
      </c>
      <c r="I22" s="24" t="str">
        <f t="shared" si="7"/>
        <v/>
      </c>
      <c r="J22" s="24" t="str">
        <f t="shared" si="7"/>
        <v/>
      </c>
      <c r="K22" s="29">
        <f t="shared" ref="K22:K29" si="8">L38-K38</f>
        <v>0</v>
      </c>
      <c r="L22" s="30" t="str">
        <f t="shared" ref="L22:L30" si="9">IF(K$14=0,"",K22/K$14)</f>
        <v/>
      </c>
    </row>
    <row r="23" spans="1:12" x14ac:dyDescent="0.2">
      <c r="A23" s="411" t="s">
        <v>480</v>
      </c>
      <c r="B23" s="411"/>
      <c r="C23" s="24" t="str">
        <f t="shared" si="7"/>
        <v/>
      </c>
      <c r="D23" s="24" t="str">
        <f t="shared" si="7"/>
        <v/>
      </c>
      <c r="E23" s="24" t="str">
        <f t="shared" si="7"/>
        <v/>
      </c>
      <c r="F23" s="24" t="str">
        <f t="shared" si="7"/>
        <v/>
      </c>
      <c r="G23" s="24" t="str">
        <f t="shared" si="7"/>
        <v/>
      </c>
      <c r="H23" s="24" t="str">
        <f t="shared" si="7"/>
        <v/>
      </c>
      <c r="I23" s="24" t="str">
        <f t="shared" si="7"/>
        <v/>
      </c>
      <c r="J23" s="24" t="str">
        <f t="shared" si="7"/>
        <v/>
      </c>
      <c r="K23" s="29">
        <f t="shared" si="8"/>
        <v>0</v>
      </c>
      <c r="L23" s="30" t="str">
        <f t="shared" si="9"/>
        <v/>
      </c>
    </row>
    <row r="24" spans="1:12" x14ac:dyDescent="0.2">
      <c r="A24" s="411" t="s">
        <v>481</v>
      </c>
      <c r="B24" s="411"/>
      <c r="C24" s="24" t="str">
        <f t="shared" si="7"/>
        <v/>
      </c>
      <c r="D24" s="24" t="str">
        <f t="shared" si="7"/>
        <v/>
      </c>
      <c r="E24" s="24" t="str">
        <f t="shared" si="7"/>
        <v/>
      </c>
      <c r="F24" s="24" t="str">
        <f t="shared" si="7"/>
        <v/>
      </c>
      <c r="G24" s="24" t="str">
        <f t="shared" si="7"/>
        <v/>
      </c>
      <c r="H24" s="24" t="str">
        <f t="shared" si="7"/>
        <v/>
      </c>
      <c r="I24" s="24" t="str">
        <f t="shared" si="7"/>
        <v/>
      </c>
      <c r="J24" s="24" t="str">
        <f t="shared" si="7"/>
        <v/>
      </c>
      <c r="K24" s="29">
        <f t="shared" si="8"/>
        <v>0</v>
      </c>
      <c r="L24" s="30" t="str">
        <f t="shared" si="9"/>
        <v/>
      </c>
    </row>
    <row r="25" spans="1:12" ht="11.25" customHeight="1" x14ac:dyDescent="0.2">
      <c r="A25" s="411" t="s">
        <v>482</v>
      </c>
      <c r="B25" s="411"/>
      <c r="C25" s="24" t="str">
        <f t="shared" si="7"/>
        <v/>
      </c>
      <c r="D25" s="24" t="str">
        <f t="shared" si="7"/>
        <v/>
      </c>
      <c r="E25" s="24" t="str">
        <f t="shared" si="7"/>
        <v/>
      </c>
      <c r="F25" s="24" t="str">
        <f t="shared" si="7"/>
        <v/>
      </c>
      <c r="G25" s="24" t="str">
        <f t="shared" si="7"/>
        <v/>
      </c>
      <c r="H25" s="24" t="str">
        <f t="shared" si="7"/>
        <v/>
      </c>
      <c r="I25" s="24" t="str">
        <f t="shared" si="7"/>
        <v/>
      </c>
      <c r="J25" s="24" t="str">
        <f t="shared" si="7"/>
        <v/>
      </c>
      <c r="K25" s="29">
        <f t="shared" si="8"/>
        <v>0</v>
      </c>
      <c r="L25" s="30" t="str">
        <f t="shared" si="9"/>
        <v/>
      </c>
    </row>
    <row r="26" spans="1:12" x14ac:dyDescent="0.2">
      <c r="A26" s="411" t="s">
        <v>483</v>
      </c>
      <c r="B26" s="411"/>
      <c r="C26" s="24" t="str">
        <f t="shared" si="7"/>
        <v/>
      </c>
      <c r="D26" s="24" t="str">
        <f t="shared" si="7"/>
        <v/>
      </c>
      <c r="E26" s="24" t="str">
        <f t="shared" si="7"/>
        <v/>
      </c>
      <c r="F26" s="24" t="str">
        <f t="shared" si="7"/>
        <v/>
      </c>
      <c r="G26" s="24" t="str">
        <f t="shared" si="7"/>
        <v/>
      </c>
      <c r="H26" s="24" t="str">
        <f t="shared" si="7"/>
        <v/>
      </c>
      <c r="I26" s="24" t="str">
        <f t="shared" si="7"/>
        <v/>
      </c>
      <c r="J26" s="24" t="str">
        <f t="shared" si="7"/>
        <v/>
      </c>
      <c r="K26" s="29">
        <f t="shared" si="8"/>
        <v>0</v>
      </c>
      <c r="L26" s="30" t="str">
        <f t="shared" si="9"/>
        <v/>
      </c>
    </row>
    <row r="27" spans="1:12" ht="11.25" customHeight="1" x14ac:dyDescent="0.2">
      <c r="A27" s="411" t="s">
        <v>484</v>
      </c>
      <c r="B27" s="411"/>
      <c r="C27" s="24" t="str">
        <f t="shared" si="7"/>
        <v/>
      </c>
      <c r="D27" s="24" t="str">
        <f t="shared" si="7"/>
        <v/>
      </c>
      <c r="E27" s="24" t="str">
        <f t="shared" si="7"/>
        <v/>
      </c>
      <c r="F27" s="24" t="str">
        <f t="shared" si="7"/>
        <v/>
      </c>
      <c r="G27" s="24" t="str">
        <f t="shared" si="7"/>
        <v/>
      </c>
      <c r="H27" s="24" t="str">
        <f t="shared" si="7"/>
        <v/>
      </c>
      <c r="I27" s="24" t="str">
        <f t="shared" si="7"/>
        <v/>
      </c>
      <c r="J27" s="24" t="str">
        <f t="shared" si="7"/>
        <v/>
      </c>
      <c r="K27" s="29">
        <f t="shared" si="8"/>
        <v>0</v>
      </c>
      <c r="L27" s="30" t="str">
        <f t="shared" si="9"/>
        <v/>
      </c>
    </row>
    <row r="28" spans="1:12" x14ac:dyDescent="0.2">
      <c r="A28" s="411" t="s">
        <v>485</v>
      </c>
      <c r="B28" s="411"/>
      <c r="C28" s="24" t="str">
        <f t="shared" si="7"/>
        <v/>
      </c>
      <c r="D28" s="24" t="str">
        <f t="shared" si="7"/>
        <v/>
      </c>
      <c r="E28" s="24" t="str">
        <f t="shared" si="7"/>
        <v/>
      </c>
      <c r="F28" s="24" t="str">
        <f t="shared" si="7"/>
        <v/>
      </c>
      <c r="G28" s="24" t="str">
        <f t="shared" si="7"/>
        <v/>
      </c>
      <c r="H28" s="24" t="str">
        <f t="shared" si="7"/>
        <v/>
      </c>
      <c r="I28" s="24" t="str">
        <f t="shared" si="7"/>
        <v/>
      </c>
      <c r="J28" s="24" t="str">
        <f t="shared" si="7"/>
        <v/>
      </c>
      <c r="K28" s="29">
        <f t="shared" si="8"/>
        <v>0</v>
      </c>
      <c r="L28" s="30" t="str">
        <f t="shared" si="9"/>
        <v/>
      </c>
    </row>
    <row r="29" spans="1:12" x14ac:dyDescent="0.2">
      <c r="A29" s="411" t="s">
        <v>486</v>
      </c>
      <c r="B29" s="411"/>
      <c r="C29" s="24" t="str">
        <f t="shared" si="7"/>
        <v/>
      </c>
      <c r="D29" s="24" t="str">
        <f t="shared" si="7"/>
        <v/>
      </c>
      <c r="E29" s="24" t="str">
        <f t="shared" si="7"/>
        <v/>
      </c>
      <c r="F29" s="24" t="str">
        <f t="shared" si="7"/>
        <v/>
      </c>
      <c r="G29" s="24" t="str">
        <f t="shared" si="7"/>
        <v/>
      </c>
      <c r="H29" s="24" t="str">
        <f t="shared" si="7"/>
        <v/>
      </c>
      <c r="I29" s="24" t="str">
        <f t="shared" si="7"/>
        <v/>
      </c>
      <c r="J29" s="24" t="str">
        <f t="shared" si="7"/>
        <v/>
      </c>
      <c r="K29" s="29">
        <f t="shared" si="8"/>
        <v>0</v>
      </c>
      <c r="L29" s="30" t="str">
        <f t="shared" si="9"/>
        <v/>
      </c>
    </row>
    <row r="30" spans="1:12" x14ac:dyDescent="0.2">
      <c r="A30" s="405" t="s">
        <v>0</v>
      </c>
      <c r="B30" s="31" t="s">
        <v>1</v>
      </c>
      <c r="C30" s="29">
        <f>C47-C46</f>
        <v>0</v>
      </c>
      <c r="D30" s="29">
        <f t="shared" ref="D30:J30" si="10">D47-D46</f>
        <v>0</v>
      </c>
      <c r="E30" s="29">
        <f t="shared" si="10"/>
        <v>0</v>
      </c>
      <c r="F30" s="29">
        <f t="shared" si="10"/>
        <v>0</v>
      </c>
      <c r="G30" s="29">
        <f t="shared" si="10"/>
        <v>0</v>
      </c>
      <c r="H30" s="29">
        <f t="shared" si="10"/>
        <v>0</v>
      </c>
      <c r="I30" s="29">
        <f t="shared" si="10"/>
        <v>0</v>
      </c>
      <c r="J30" s="29">
        <f t="shared" si="10"/>
        <v>0</v>
      </c>
      <c r="K30" s="29">
        <f>L47-K47-L46+K46</f>
        <v>0</v>
      </c>
      <c r="L30" s="30" t="str">
        <f t="shared" si="9"/>
        <v/>
      </c>
    </row>
    <row r="31" spans="1:12" x14ac:dyDescent="0.2">
      <c r="A31" s="393"/>
      <c r="B31" s="22" t="s">
        <v>2</v>
      </c>
      <c r="C31" s="30" t="str">
        <f t="shared" ref="C31:K31" si="11">IF($K30=0,"",C30/$K30)</f>
        <v/>
      </c>
      <c r="D31" s="30" t="str">
        <f t="shared" si="11"/>
        <v/>
      </c>
      <c r="E31" s="30" t="str">
        <f t="shared" si="11"/>
        <v/>
      </c>
      <c r="F31" s="30" t="str">
        <f t="shared" si="11"/>
        <v/>
      </c>
      <c r="G31" s="30" t="str">
        <f t="shared" si="11"/>
        <v/>
      </c>
      <c r="H31" s="30" t="str">
        <f t="shared" si="11"/>
        <v/>
      </c>
      <c r="I31" s="30" t="str">
        <f t="shared" si="11"/>
        <v/>
      </c>
      <c r="J31" s="30" t="str">
        <f t="shared" si="11"/>
        <v/>
      </c>
      <c r="K31" s="30" t="str">
        <f t="shared" si="11"/>
        <v/>
      </c>
      <c r="L31" s="30"/>
    </row>
    <row r="32" spans="1:12" x14ac:dyDescent="0.2">
      <c r="A32" s="18" t="str">
        <f>Titel!$A$15</f>
        <v>© 2025 IFT Institut für Therapieforschung, München</v>
      </c>
      <c r="B32" s="18"/>
      <c r="J32" s="53"/>
      <c r="K32" s="19" t="s">
        <v>22</v>
      </c>
      <c r="L32" s="20">
        <f>IF(L47=0,0,(K47+L46-K46)/L47)</f>
        <v>0</v>
      </c>
    </row>
    <row r="33" spans="1:12" x14ac:dyDescent="0.2">
      <c r="A33" s="11" t="s">
        <v>597</v>
      </c>
    </row>
    <row r="35" spans="1:12" x14ac:dyDescent="0.2">
      <c r="A35" s="451" t="s">
        <v>487</v>
      </c>
      <c r="B35" s="418"/>
      <c r="C35" s="368" t="s">
        <v>39</v>
      </c>
      <c r="D35" s="368"/>
      <c r="E35" s="368"/>
      <c r="F35" s="368"/>
      <c r="G35" s="368"/>
      <c r="H35" s="368"/>
      <c r="I35" s="368"/>
      <c r="J35" s="368"/>
      <c r="K35" s="368"/>
      <c r="L35" s="368"/>
    </row>
    <row r="36" spans="1:12" ht="33.75" x14ac:dyDescent="0.2">
      <c r="A36" s="417"/>
      <c r="B36" s="417"/>
      <c r="C36" s="43" t="s">
        <v>140</v>
      </c>
      <c r="D36" s="43" t="s">
        <v>5</v>
      </c>
      <c r="E36" s="43" t="s">
        <v>119</v>
      </c>
      <c r="F36" s="43" t="s">
        <v>7</v>
      </c>
      <c r="G36" s="43" t="s">
        <v>8</v>
      </c>
      <c r="H36" s="43" t="s">
        <v>248</v>
      </c>
      <c r="I36" s="43" t="s">
        <v>10</v>
      </c>
      <c r="J36" s="25" t="s">
        <v>11</v>
      </c>
      <c r="K36" s="25" t="s">
        <v>3</v>
      </c>
      <c r="L36" s="26" t="s">
        <v>0</v>
      </c>
    </row>
    <row r="37" spans="1:12" x14ac:dyDescent="0.2">
      <c r="A37" s="416" t="s">
        <v>478</v>
      </c>
      <c r="B37" s="416"/>
      <c r="C37" s="36">
        <f t="array" ref="C37:K47">[1]gsby250200!$D$1463:$N$1473</f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  <c r="I37" s="36">
        <v>0</v>
      </c>
      <c r="J37" s="36">
        <v>0</v>
      </c>
      <c r="K37" s="36">
        <v>0</v>
      </c>
      <c r="L37" s="37">
        <f>SUM(C37:K37)</f>
        <v>0</v>
      </c>
    </row>
    <row r="38" spans="1:12" x14ac:dyDescent="0.2">
      <c r="A38" s="416" t="s">
        <v>479</v>
      </c>
      <c r="B38" s="416"/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  <c r="I38" s="36">
        <v>0</v>
      </c>
      <c r="J38" s="36">
        <v>0</v>
      </c>
      <c r="K38" s="36">
        <v>0</v>
      </c>
      <c r="L38" s="37">
        <f t="shared" ref="L38:L46" si="12">SUM(C38:K38)</f>
        <v>0</v>
      </c>
    </row>
    <row r="39" spans="1:12" x14ac:dyDescent="0.2">
      <c r="A39" s="416" t="s">
        <v>480</v>
      </c>
      <c r="B39" s="416"/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f t="shared" si="12"/>
        <v>0</v>
      </c>
    </row>
    <row r="40" spans="1:12" x14ac:dyDescent="0.2">
      <c r="A40" s="416" t="s">
        <v>481</v>
      </c>
      <c r="B40" s="416"/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f t="shared" si="12"/>
        <v>0</v>
      </c>
    </row>
    <row r="41" spans="1:12" ht="11.25" customHeight="1" x14ac:dyDescent="0.2">
      <c r="A41" s="416" t="s">
        <v>482</v>
      </c>
      <c r="B41" s="416"/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f t="shared" si="12"/>
        <v>0</v>
      </c>
    </row>
    <row r="42" spans="1:12" x14ac:dyDescent="0.2">
      <c r="A42" s="416" t="s">
        <v>483</v>
      </c>
      <c r="B42" s="416"/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f t="shared" si="12"/>
        <v>0</v>
      </c>
    </row>
    <row r="43" spans="1:12" ht="11.25" customHeight="1" x14ac:dyDescent="0.2">
      <c r="A43" s="416" t="s">
        <v>484</v>
      </c>
      <c r="B43" s="416"/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f t="shared" si="12"/>
        <v>0</v>
      </c>
    </row>
    <row r="44" spans="1:12" x14ac:dyDescent="0.2">
      <c r="A44" s="449" t="s">
        <v>485</v>
      </c>
      <c r="B44" s="449"/>
      <c r="C44" s="117">
        <v>0</v>
      </c>
      <c r="D44" s="117">
        <v>0</v>
      </c>
      <c r="E44" s="117">
        <v>0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8">
        <f t="shared" si="12"/>
        <v>0</v>
      </c>
    </row>
    <row r="45" spans="1:12" ht="12" thickBot="1" x14ac:dyDescent="0.25">
      <c r="A45" s="450" t="s">
        <v>486</v>
      </c>
      <c r="B45" s="450"/>
      <c r="C45" s="120">
        <v>0</v>
      </c>
      <c r="D45" s="120">
        <v>0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21">
        <f t="shared" si="12"/>
        <v>0</v>
      </c>
    </row>
    <row r="46" spans="1:12" ht="11.25" customHeight="1" thickTop="1" x14ac:dyDescent="0.2">
      <c r="A46" s="446" t="s">
        <v>594</v>
      </c>
      <c r="B46" s="447"/>
      <c r="C46" s="63">
        <v>0</v>
      </c>
      <c r="D46" s="63">
        <v>0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119">
        <f t="shared" si="12"/>
        <v>0</v>
      </c>
    </row>
    <row r="47" spans="1:12" x14ac:dyDescent="0.2">
      <c r="A47" s="419" t="s">
        <v>18</v>
      </c>
      <c r="B47" s="419"/>
      <c r="C47" s="115">
        <v>0</v>
      </c>
      <c r="D47" s="115">
        <v>0</v>
      </c>
      <c r="E47" s="115">
        <v>0</v>
      </c>
      <c r="F47" s="115">
        <v>0</v>
      </c>
      <c r="G47" s="115">
        <v>0</v>
      </c>
      <c r="H47" s="115">
        <v>0</v>
      </c>
      <c r="I47" s="115">
        <v>0</v>
      </c>
      <c r="J47" s="115">
        <v>0</v>
      </c>
      <c r="K47" s="115">
        <v>0</v>
      </c>
      <c r="L47" s="115">
        <f>SUM(C47:K47)</f>
        <v>0</v>
      </c>
    </row>
    <row r="48" spans="1:12" x14ac:dyDescent="0.2">
      <c r="A48" s="11" t="s">
        <v>28</v>
      </c>
    </row>
    <row r="49" spans="1:1" x14ac:dyDescent="0.2">
      <c r="A49" s="11" t="s">
        <v>563</v>
      </c>
    </row>
  </sheetData>
  <mergeCells count="39">
    <mergeCell ref="A45:B45"/>
    <mergeCell ref="A46:B46"/>
    <mergeCell ref="A47:B47"/>
    <mergeCell ref="A39:B39"/>
    <mergeCell ref="A40:B40"/>
    <mergeCell ref="A41:B41"/>
    <mergeCell ref="A42:B42"/>
    <mergeCell ref="A43:B43"/>
    <mergeCell ref="A44:B44"/>
    <mergeCell ref="A30:A31"/>
    <mergeCell ref="A35:B36"/>
    <mergeCell ref="C35:L35"/>
    <mergeCell ref="A37:B37"/>
    <mergeCell ref="A38:B38"/>
    <mergeCell ref="A25:B25"/>
    <mergeCell ref="A26:B26"/>
    <mergeCell ref="A27:B27"/>
    <mergeCell ref="A28:B28"/>
    <mergeCell ref="A29:B29"/>
    <mergeCell ref="K19:L19"/>
    <mergeCell ref="A21:B21"/>
    <mergeCell ref="A22:B22"/>
    <mergeCell ref="A23:B23"/>
    <mergeCell ref="A24:B24"/>
    <mergeCell ref="A12:B12"/>
    <mergeCell ref="A13:B13"/>
    <mergeCell ref="A14:A15"/>
    <mergeCell ref="A19:B20"/>
    <mergeCell ref="C19:J19"/>
    <mergeCell ref="A7:B7"/>
    <mergeCell ref="A8:B8"/>
    <mergeCell ref="A9:B9"/>
    <mergeCell ref="A10:B10"/>
    <mergeCell ref="A11:B11"/>
    <mergeCell ref="A3:B4"/>
    <mergeCell ref="C3:J3"/>
    <mergeCell ref="K3:L3"/>
    <mergeCell ref="A5:B5"/>
    <mergeCell ref="A6:B6"/>
  </mergeCells>
  <hyperlinks>
    <hyperlink ref="A1" location="Inhalt!A1" display="Inhalt!A1" xr:uid="{00000000-0004-0000-4B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 codeName="Tabelle78"/>
  <dimension ref="A1:M7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9.7109375" style="10" customWidth="1"/>
    <col min="2" max="2" width="22.425781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3" x14ac:dyDescent="0.2">
      <c r="A1" s="189" t="str">
        <f>Inhalt!B49</f>
        <v>Z1_11</v>
      </c>
      <c r="B1" s="15" t="str">
        <f>Inhalt!C49</f>
        <v>: Kontaktgründe + präferierte Spielform</v>
      </c>
    </row>
    <row r="3" spans="1:13" ht="12.75" x14ac:dyDescent="0.2">
      <c r="A3" s="360" t="s">
        <v>579</v>
      </c>
      <c r="B3" s="361"/>
      <c r="C3" s="348" t="s">
        <v>487</v>
      </c>
      <c r="D3" s="353"/>
      <c r="E3" s="353"/>
      <c r="F3" s="353"/>
      <c r="G3" s="353"/>
      <c r="H3" s="353"/>
      <c r="I3" s="353"/>
      <c r="J3" s="353"/>
      <c r="K3" s="353"/>
      <c r="L3" s="348" t="s">
        <v>0</v>
      </c>
      <c r="M3" s="353"/>
    </row>
    <row r="4" spans="1:13" ht="33.75" x14ac:dyDescent="0.2">
      <c r="A4" s="361"/>
      <c r="B4" s="361"/>
      <c r="C4" s="128" t="s">
        <v>478</v>
      </c>
      <c r="D4" s="128" t="s">
        <v>479</v>
      </c>
      <c r="E4" s="128" t="s">
        <v>480</v>
      </c>
      <c r="F4" s="128" t="s">
        <v>481</v>
      </c>
      <c r="G4" s="128" t="s">
        <v>482</v>
      </c>
      <c r="H4" s="129" t="s">
        <v>483</v>
      </c>
      <c r="I4" s="128" t="s">
        <v>484</v>
      </c>
      <c r="J4" s="128" t="s">
        <v>485</v>
      </c>
      <c r="K4" s="128" t="s">
        <v>486</v>
      </c>
      <c r="L4" s="127" t="s">
        <v>1</v>
      </c>
      <c r="M4" s="127" t="s">
        <v>2</v>
      </c>
    </row>
    <row r="5" spans="1:13" x14ac:dyDescent="0.2">
      <c r="A5" s="354" t="s">
        <v>627</v>
      </c>
      <c r="B5" s="355"/>
      <c r="C5" s="24" t="str">
        <f>IF($L5=0,"",C57/$L5)</f>
        <v/>
      </c>
      <c r="D5" s="24" t="str">
        <f t="shared" ref="D5:K5" si="0">IF($L5=0,"",D57/$L5)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9">
        <f t="shared" ref="L5:L23" si="1">M57-L57</f>
        <v>0</v>
      </c>
      <c r="M5" s="30" t="str">
        <f t="shared" ref="M5:M24" si="2">IF(L$24=0,"",L5/L$24)</f>
        <v/>
      </c>
    </row>
    <row r="6" spans="1:13" x14ac:dyDescent="0.2">
      <c r="A6" s="354" t="s">
        <v>628</v>
      </c>
      <c r="B6" s="355"/>
      <c r="C6" s="24" t="str">
        <f t="shared" ref="C6:K23" si="3">IF($L6=0,"",C58/$L6)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9">
        <f t="shared" si="1"/>
        <v>0</v>
      </c>
      <c r="M6" s="30" t="str">
        <f t="shared" si="2"/>
        <v/>
      </c>
    </row>
    <row r="7" spans="1:13" x14ac:dyDescent="0.2">
      <c r="A7" s="354" t="s">
        <v>629</v>
      </c>
      <c r="B7" s="355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9">
        <f t="shared" si="1"/>
        <v>0</v>
      </c>
      <c r="M7" s="30" t="str">
        <f t="shared" si="2"/>
        <v/>
      </c>
    </row>
    <row r="8" spans="1:13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9">
        <f t="shared" si="1"/>
        <v>0</v>
      </c>
      <c r="M8" s="30" t="str">
        <f t="shared" si="2"/>
        <v/>
      </c>
    </row>
    <row r="9" spans="1:13" ht="11.25" customHeight="1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9">
        <f t="shared" si="1"/>
        <v>0</v>
      </c>
      <c r="M9" s="30" t="str">
        <f t="shared" si="2"/>
        <v/>
      </c>
    </row>
    <row r="10" spans="1:13" ht="11.25" customHeight="1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9">
        <f t="shared" si="1"/>
        <v>0</v>
      </c>
      <c r="M10" s="30" t="str">
        <f t="shared" si="2"/>
        <v/>
      </c>
    </row>
    <row r="11" spans="1:13" ht="11.25" customHeight="1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9">
        <f t="shared" si="1"/>
        <v>0</v>
      </c>
      <c r="M11" s="30" t="str">
        <f t="shared" si="2"/>
        <v/>
      </c>
    </row>
    <row r="12" spans="1:13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9">
        <f t="shared" si="1"/>
        <v>0</v>
      </c>
      <c r="M12" s="30" t="str">
        <f t="shared" si="2"/>
        <v/>
      </c>
    </row>
    <row r="13" spans="1:13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9">
        <f t="shared" si="1"/>
        <v>0</v>
      </c>
      <c r="M13" s="30" t="str">
        <f t="shared" si="2"/>
        <v/>
      </c>
    </row>
    <row r="14" spans="1:13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4" t="str">
        <f t="shared" si="3"/>
        <v/>
      </c>
      <c r="L14" s="29">
        <f t="shared" si="1"/>
        <v>0</v>
      </c>
      <c r="M14" s="30" t="str">
        <f t="shared" si="2"/>
        <v/>
      </c>
    </row>
    <row r="15" spans="1:13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4" t="str">
        <f t="shared" si="3"/>
        <v/>
      </c>
      <c r="L15" s="29">
        <f t="shared" si="1"/>
        <v>0</v>
      </c>
      <c r="M15" s="30" t="str">
        <f t="shared" si="2"/>
        <v/>
      </c>
    </row>
    <row r="16" spans="1:13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9">
        <f t="shared" si="1"/>
        <v>0</v>
      </c>
      <c r="M16" s="30" t="str">
        <f t="shared" si="2"/>
        <v/>
      </c>
    </row>
    <row r="17" spans="1:13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9">
        <f t="shared" si="1"/>
        <v>0</v>
      </c>
      <c r="M17" s="30" t="str">
        <f t="shared" si="2"/>
        <v/>
      </c>
    </row>
    <row r="18" spans="1:13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9">
        <f t="shared" si="1"/>
        <v>0</v>
      </c>
      <c r="M18" s="30" t="str">
        <f t="shared" si="2"/>
        <v/>
      </c>
    </row>
    <row r="19" spans="1:13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9">
        <f t="shared" si="1"/>
        <v>0</v>
      </c>
      <c r="M19" s="30" t="str">
        <f t="shared" si="2"/>
        <v/>
      </c>
    </row>
    <row r="20" spans="1:13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si="3"/>
        <v/>
      </c>
      <c r="L20" s="29">
        <f t="shared" si="1"/>
        <v>0</v>
      </c>
      <c r="M20" s="30" t="str">
        <f t="shared" si="2"/>
        <v/>
      </c>
    </row>
    <row r="21" spans="1:13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4" t="str">
        <f t="shared" si="3"/>
        <v/>
      </c>
      <c r="L21" s="29">
        <f t="shared" si="1"/>
        <v>0</v>
      </c>
      <c r="M21" s="30" t="str">
        <f t="shared" si="2"/>
        <v/>
      </c>
    </row>
    <row r="22" spans="1:13" x14ac:dyDescent="0.2">
      <c r="A22" s="354" t="s">
        <v>644</v>
      </c>
      <c r="B22" s="355"/>
      <c r="C22" s="24" t="str">
        <f t="shared" si="3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4" t="str">
        <f t="shared" si="3"/>
        <v/>
      </c>
      <c r="J22" s="24" t="str">
        <f t="shared" si="3"/>
        <v/>
      </c>
      <c r="K22" s="24" t="str">
        <f t="shared" si="3"/>
        <v/>
      </c>
      <c r="L22" s="29">
        <f t="shared" si="1"/>
        <v>0</v>
      </c>
      <c r="M22" s="30" t="str">
        <f t="shared" si="2"/>
        <v/>
      </c>
    </row>
    <row r="23" spans="1:13" x14ac:dyDescent="0.2">
      <c r="A23" s="354" t="s">
        <v>645</v>
      </c>
      <c r="B23" s="355"/>
      <c r="C23" s="24" t="str">
        <f t="shared" si="3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4" t="str">
        <f t="shared" si="3"/>
        <v/>
      </c>
      <c r="J23" s="24" t="str">
        <f t="shared" si="3"/>
        <v/>
      </c>
      <c r="K23" s="24" t="str">
        <f t="shared" si="3"/>
        <v/>
      </c>
      <c r="L23" s="29">
        <f t="shared" si="1"/>
        <v>0</v>
      </c>
      <c r="M23" s="30" t="str">
        <f t="shared" si="2"/>
        <v/>
      </c>
    </row>
    <row r="24" spans="1:13" ht="11.25" customHeight="1" x14ac:dyDescent="0.2">
      <c r="A24" s="336" t="s">
        <v>0</v>
      </c>
      <c r="B24" s="31" t="s">
        <v>1</v>
      </c>
      <c r="C24" s="32">
        <f>C77-C76</f>
        <v>0</v>
      </c>
      <c r="D24" s="32">
        <f t="shared" ref="D24:K24" si="4">D77-D76</f>
        <v>0</v>
      </c>
      <c r="E24" s="32">
        <f t="shared" si="4"/>
        <v>0</v>
      </c>
      <c r="F24" s="32">
        <f t="shared" si="4"/>
        <v>0</v>
      </c>
      <c r="G24" s="32">
        <f t="shared" si="4"/>
        <v>0</v>
      </c>
      <c r="H24" s="32">
        <f t="shared" si="4"/>
        <v>0</v>
      </c>
      <c r="I24" s="32">
        <f t="shared" si="4"/>
        <v>0</v>
      </c>
      <c r="J24" s="32">
        <f t="shared" si="4"/>
        <v>0</v>
      </c>
      <c r="K24" s="32">
        <f t="shared" si="4"/>
        <v>0</v>
      </c>
      <c r="L24" s="29">
        <f>M77-L77-M76+L76</f>
        <v>0</v>
      </c>
      <c r="M24" s="30" t="str">
        <f t="shared" si="2"/>
        <v/>
      </c>
    </row>
    <row r="25" spans="1:13" ht="11.25" customHeight="1" x14ac:dyDescent="0.2">
      <c r="A25" s="337"/>
      <c r="B25" s="22" t="s">
        <v>2</v>
      </c>
      <c r="C25" s="30" t="str">
        <f t="shared" ref="C25:L25" si="5">IF($L24=0,"",C24/$L24)</f>
        <v/>
      </c>
      <c r="D25" s="30" t="str">
        <f t="shared" si="5"/>
        <v/>
      </c>
      <c r="E25" s="30" t="str">
        <f t="shared" si="5"/>
        <v/>
      </c>
      <c r="F25" s="30" t="str">
        <f t="shared" si="5"/>
        <v/>
      </c>
      <c r="G25" s="30" t="str">
        <f t="shared" si="5"/>
        <v/>
      </c>
      <c r="H25" s="30" t="str">
        <f t="shared" si="5"/>
        <v/>
      </c>
      <c r="I25" s="30" t="str">
        <f t="shared" si="5"/>
        <v/>
      </c>
      <c r="J25" s="30" t="str">
        <f t="shared" si="5"/>
        <v/>
      </c>
      <c r="K25" s="30" t="str">
        <f t="shared" si="5"/>
        <v/>
      </c>
      <c r="L25" s="30" t="str">
        <f t="shared" si="5"/>
        <v/>
      </c>
      <c r="M25" s="30"/>
    </row>
    <row r="26" spans="1:13" ht="11.25" customHeight="1" x14ac:dyDescent="0.2">
      <c r="A26" s="18" t="str">
        <f>Titel!$A$15</f>
        <v>© 2025 IFT Institut für Therapieforschung, München</v>
      </c>
      <c r="B26" s="18"/>
      <c r="L26" s="19" t="s">
        <v>22</v>
      </c>
      <c r="M26" s="20">
        <f>IF(M77=0,0,(L77+M76-L76)/M77)</f>
        <v>0</v>
      </c>
    </row>
    <row r="27" spans="1:13" x14ac:dyDescent="0.2">
      <c r="A27" s="11" t="s">
        <v>598</v>
      </c>
    </row>
    <row r="28" spans="1:13" x14ac:dyDescent="0.2">
      <c r="A28" s="18"/>
      <c r="B28" s="18"/>
    </row>
    <row r="29" spans="1:13" ht="12.75" x14ac:dyDescent="0.2">
      <c r="A29" s="360" t="s">
        <v>580</v>
      </c>
      <c r="B29" s="361"/>
      <c r="C29" s="348" t="s">
        <v>487</v>
      </c>
      <c r="D29" s="353"/>
      <c r="E29" s="353"/>
      <c r="F29" s="353"/>
      <c r="G29" s="353"/>
      <c r="H29" s="353"/>
      <c r="I29" s="353"/>
      <c r="J29" s="353"/>
      <c r="K29" s="353"/>
      <c r="L29" s="348" t="s">
        <v>0</v>
      </c>
      <c r="M29" s="353"/>
    </row>
    <row r="30" spans="1:13" ht="33.75" x14ac:dyDescent="0.2">
      <c r="A30" s="361"/>
      <c r="B30" s="361"/>
      <c r="C30" s="128" t="s">
        <v>478</v>
      </c>
      <c r="D30" s="128" t="s">
        <v>479</v>
      </c>
      <c r="E30" s="128" t="s">
        <v>480</v>
      </c>
      <c r="F30" s="128" t="s">
        <v>481</v>
      </c>
      <c r="G30" s="128" t="s">
        <v>482</v>
      </c>
      <c r="H30" s="129" t="s">
        <v>483</v>
      </c>
      <c r="I30" s="128" t="s">
        <v>484</v>
      </c>
      <c r="J30" s="128" t="s">
        <v>485</v>
      </c>
      <c r="K30" s="128" t="s">
        <v>486</v>
      </c>
      <c r="L30" s="127" t="s">
        <v>1</v>
      </c>
      <c r="M30" s="127" t="s">
        <v>2</v>
      </c>
    </row>
    <row r="31" spans="1:13" x14ac:dyDescent="0.2">
      <c r="A31" s="354" t="s">
        <v>627</v>
      </c>
      <c r="B31" s="355"/>
      <c r="C31" s="24" t="str">
        <f>IF(C$50=0,"",C57/C$50)</f>
        <v/>
      </c>
      <c r="D31" s="24" t="str">
        <f t="shared" ref="D31:K31" si="6">IF(D$50=0,"",D57/D$50)</f>
        <v/>
      </c>
      <c r="E31" s="24" t="str">
        <f t="shared" si="6"/>
        <v/>
      </c>
      <c r="F31" s="24" t="str">
        <f t="shared" si="6"/>
        <v/>
      </c>
      <c r="G31" s="24" t="str">
        <f t="shared" si="6"/>
        <v/>
      </c>
      <c r="H31" s="24" t="str">
        <f t="shared" si="6"/>
        <v/>
      </c>
      <c r="I31" s="24" t="str">
        <f t="shared" si="6"/>
        <v/>
      </c>
      <c r="J31" s="24" t="str">
        <f t="shared" si="6"/>
        <v/>
      </c>
      <c r="K31" s="24" t="str">
        <f t="shared" si="6"/>
        <v/>
      </c>
      <c r="L31" s="29">
        <f>M57-L57</f>
        <v>0</v>
      </c>
      <c r="M31" s="30" t="str">
        <f t="shared" ref="M31:M50" si="7">IF(L$24=0,"",L31/L$24)</f>
        <v/>
      </c>
    </row>
    <row r="32" spans="1:13" x14ac:dyDescent="0.2">
      <c r="A32" s="354" t="s">
        <v>628</v>
      </c>
      <c r="B32" s="355"/>
      <c r="C32" s="24" t="str">
        <f t="shared" ref="C32:K49" si="8">IF(C$50=0,"",C58/C$50)</f>
        <v/>
      </c>
      <c r="D32" s="24" t="str">
        <f t="shared" si="8"/>
        <v/>
      </c>
      <c r="E32" s="24" t="str">
        <f t="shared" si="8"/>
        <v/>
      </c>
      <c r="F32" s="24" t="str">
        <f t="shared" si="8"/>
        <v/>
      </c>
      <c r="G32" s="24" t="str">
        <f t="shared" si="8"/>
        <v/>
      </c>
      <c r="H32" s="24" t="str">
        <f t="shared" si="8"/>
        <v/>
      </c>
      <c r="I32" s="24" t="str">
        <f t="shared" si="8"/>
        <v/>
      </c>
      <c r="J32" s="24" t="str">
        <f t="shared" si="8"/>
        <v/>
      </c>
      <c r="K32" s="24" t="str">
        <f t="shared" si="8"/>
        <v/>
      </c>
      <c r="L32" s="29">
        <f t="shared" ref="L32:L49" si="9">M58-L58</f>
        <v>0</v>
      </c>
      <c r="M32" s="30" t="str">
        <f t="shared" si="7"/>
        <v/>
      </c>
    </row>
    <row r="33" spans="1:13" x14ac:dyDescent="0.2">
      <c r="A33" s="354" t="s">
        <v>629</v>
      </c>
      <c r="B33" s="355"/>
      <c r="C33" s="24" t="str">
        <f t="shared" si="8"/>
        <v/>
      </c>
      <c r="D33" s="24" t="str">
        <f t="shared" si="8"/>
        <v/>
      </c>
      <c r="E33" s="24" t="str">
        <f t="shared" si="8"/>
        <v/>
      </c>
      <c r="F33" s="24" t="str">
        <f t="shared" si="8"/>
        <v/>
      </c>
      <c r="G33" s="24" t="str">
        <f t="shared" si="8"/>
        <v/>
      </c>
      <c r="H33" s="24" t="str">
        <f t="shared" si="8"/>
        <v/>
      </c>
      <c r="I33" s="24" t="str">
        <f t="shared" si="8"/>
        <v/>
      </c>
      <c r="J33" s="24" t="str">
        <f t="shared" si="8"/>
        <v/>
      </c>
      <c r="K33" s="24" t="str">
        <f t="shared" si="8"/>
        <v/>
      </c>
      <c r="L33" s="29">
        <f t="shared" si="9"/>
        <v>0</v>
      </c>
      <c r="M33" s="30" t="str">
        <f t="shared" si="7"/>
        <v/>
      </c>
    </row>
    <row r="34" spans="1:13" x14ac:dyDescent="0.2">
      <c r="A34" s="354" t="s">
        <v>630</v>
      </c>
      <c r="B34" s="355"/>
      <c r="C34" s="24" t="str">
        <f t="shared" si="8"/>
        <v/>
      </c>
      <c r="D34" s="24" t="str">
        <f t="shared" si="8"/>
        <v/>
      </c>
      <c r="E34" s="24" t="str">
        <f t="shared" si="8"/>
        <v/>
      </c>
      <c r="F34" s="24" t="str">
        <f t="shared" si="8"/>
        <v/>
      </c>
      <c r="G34" s="24" t="str">
        <f t="shared" si="8"/>
        <v/>
      </c>
      <c r="H34" s="24" t="str">
        <f t="shared" si="8"/>
        <v/>
      </c>
      <c r="I34" s="24" t="str">
        <f t="shared" si="8"/>
        <v/>
      </c>
      <c r="J34" s="24" t="str">
        <f t="shared" si="8"/>
        <v/>
      </c>
      <c r="K34" s="24" t="str">
        <f t="shared" si="8"/>
        <v/>
      </c>
      <c r="L34" s="29">
        <f t="shared" si="9"/>
        <v>0</v>
      </c>
      <c r="M34" s="30" t="str">
        <f t="shared" si="7"/>
        <v/>
      </c>
    </row>
    <row r="35" spans="1:13" ht="11.25" customHeight="1" x14ac:dyDescent="0.2">
      <c r="A35" s="354" t="s">
        <v>631</v>
      </c>
      <c r="B35" s="355"/>
      <c r="C35" s="24" t="str">
        <f t="shared" si="8"/>
        <v/>
      </c>
      <c r="D35" s="24" t="str">
        <f t="shared" si="8"/>
        <v/>
      </c>
      <c r="E35" s="24" t="str">
        <f t="shared" si="8"/>
        <v/>
      </c>
      <c r="F35" s="24" t="str">
        <f t="shared" si="8"/>
        <v/>
      </c>
      <c r="G35" s="24" t="str">
        <f t="shared" si="8"/>
        <v/>
      </c>
      <c r="H35" s="24" t="str">
        <f t="shared" si="8"/>
        <v/>
      </c>
      <c r="I35" s="24" t="str">
        <f t="shared" si="8"/>
        <v/>
      </c>
      <c r="J35" s="24" t="str">
        <f t="shared" si="8"/>
        <v/>
      </c>
      <c r="K35" s="24" t="str">
        <f t="shared" si="8"/>
        <v/>
      </c>
      <c r="L35" s="29">
        <f t="shared" si="9"/>
        <v>0</v>
      </c>
      <c r="M35" s="30" t="str">
        <f t="shared" si="7"/>
        <v/>
      </c>
    </row>
    <row r="36" spans="1:13" ht="11.25" customHeight="1" x14ac:dyDescent="0.2">
      <c r="A36" s="354" t="s">
        <v>632</v>
      </c>
      <c r="B36" s="355"/>
      <c r="C36" s="24" t="str">
        <f t="shared" si="8"/>
        <v/>
      </c>
      <c r="D36" s="24" t="str">
        <f t="shared" si="8"/>
        <v/>
      </c>
      <c r="E36" s="24" t="str">
        <f t="shared" si="8"/>
        <v/>
      </c>
      <c r="F36" s="24" t="str">
        <f t="shared" si="8"/>
        <v/>
      </c>
      <c r="G36" s="24" t="str">
        <f t="shared" si="8"/>
        <v/>
      </c>
      <c r="H36" s="24" t="str">
        <f t="shared" si="8"/>
        <v/>
      </c>
      <c r="I36" s="24" t="str">
        <f t="shared" si="8"/>
        <v/>
      </c>
      <c r="J36" s="24" t="str">
        <f t="shared" si="8"/>
        <v/>
      </c>
      <c r="K36" s="24" t="str">
        <f t="shared" si="8"/>
        <v/>
      </c>
      <c r="L36" s="29">
        <f t="shared" si="9"/>
        <v>0</v>
      </c>
      <c r="M36" s="30" t="str">
        <f t="shared" si="7"/>
        <v/>
      </c>
    </row>
    <row r="37" spans="1:13" ht="11.25" customHeight="1" x14ac:dyDescent="0.2">
      <c r="A37" s="354" t="s">
        <v>633</v>
      </c>
      <c r="B37" s="355"/>
      <c r="C37" s="24" t="str">
        <f t="shared" si="8"/>
        <v/>
      </c>
      <c r="D37" s="24" t="str">
        <f t="shared" si="8"/>
        <v/>
      </c>
      <c r="E37" s="24" t="str">
        <f t="shared" si="8"/>
        <v/>
      </c>
      <c r="F37" s="24" t="str">
        <f t="shared" si="8"/>
        <v/>
      </c>
      <c r="G37" s="24" t="str">
        <f t="shared" si="8"/>
        <v/>
      </c>
      <c r="H37" s="24" t="str">
        <f t="shared" si="8"/>
        <v/>
      </c>
      <c r="I37" s="24" t="str">
        <f t="shared" si="8"/>
        <v/>
      </c>
      <c r="J37" s="24" t="str">
        <f t="shared" si="8"/>
        <v/>
      </c>
      <c r="K37" s="24" t="str">
        <f t="shared" si="8"/>
        <v/>
      </c>
      <c r="L37" s="29">
        <f t="shared" si="9"/>
        <v>0</v>
      </c>
      <c r="M37" s="30" t="str">
        <f t="shared" si="7"/>
        <v/>
      </c>
    </row>
    <row r="38" spans="1:13" x14ac:dyDescent="0.2">
      <c r="A38" s="354" t="s">
        <v>634</v>
      </c>
      <c r="B38" s="355"/>
      <c r="C38" s="24" t="str">
        <f t="shared" si="8"/>
        <v/>
      </c>
      <c r="D38" s="24" t="str">
        <f t="shared" si="8"/>
        <v/>
      </c>
      <c r="E38" s="24" t="str">
        <f t="shared" si="8"/>
        <v/>
      </c>
      <c r="F38" s="24" t="str">
        <f t="shared" si="8"/>
        <v/>
      </c>
      <c r="G38" s="24" t="str">
        <f t="shared" si="8"/>
        <v/>
      </c>
      <c r="H38" s="24" t="str">
        <f t="shared" si="8"/>
        <v/>
      </c>
      <c r="I38" s="24" t="str">
        <f t="shared" si="8"/>
        <v/>
      </c>
      <c r="J38" s="24" t="str">
        <f t="shared" si="8"/>
        <v/>
      </c>
      <c r="K38" s="24" t="str">
        <f t="shared" si="8"/>
        <v/>
      </c>
      <c r="L38" s="29">
        <f t="shared" si="9"/>
        <v>0</v>
      </c>
      <c r="M38" s="30" t="str">
        <f t="shared" si="7"/>
        <v/>
      </c>
    </row>
    <row r="39" spans="1:13" x14ac:dyDescent="0.2">
      <c r="A39" s="354" t="s">
        <v>635</v>
      </c>
      <c r="B39" s="355"/>
      <c r="C39" s="24" t="str">
        <f t="shared" si="8"/>
        <v/>
      </c>
      <c r="D39" s="24" t="str">
        <f t="shared" si="8"/>
        <v/>
      </c>
      <c r="E39" s="24" t="str">
        <f t="shared" si="8"/>
        <v/>
      </c>
      <c r="F39" s="24" t="str">
        <f t="shared" si="8"/>
        <v/>
      </c>
      <c r="G39" s="24" t="str">
        <f t="shared" si="8"/>
        <v/>
      </c>
      <c r="H39" s="24" t="str">
        <f t="shared" si="8"/>
        <v/>
      </c>
      <c r="I39" s="24" t="str">
        <f t="shared" si="8"/>
        <v/>
      </c>
      <c r="J39" s="24" t="str">
        <f t="shared" si="8"/>
        <v/>
      </c>
      <c r="K39" s="24" t="str">
        <f t="shared" si="8"/>
        <v/>
      </c>
      <c r="L39" s="29">
        <f t="shared" si="9"/>
        <v>0</v>
      </c>
      <c r="M39" s="30" t="str">
        <f t="shared" si="7"/>
        <v/>
      </c>
    </row>
    <row r="40" spans="1:13" x14ac:dyDescent="0.2">
      <c r="A40" s="354" t="s">
        <v>636</v>
      </c>
      <c r="B40" s="355"/>
      <c r="C40" s="24" t="str">
        <f t="shared" si="8"/>
        <v/>
      </c>
      <c r="D40" s="24" t="str">
        <f t="shared" si="8"/>
        <v/>
      </c>
      <c r="E40" s="24" t="str">
        <f t="shared" si="8"/>
        <v/>
      </c>
      <c r="F40" s="24" t="str">
        <f t="shared" si="8"/>
        <v/>
      </c>
      <c r="G40" s="24" t="str">
        <f t="shared" si="8"/>
        <v/>
      </c>
      <c r="H40" s="24" t="str">
        <f t="shared" si="8"/>
        <v/>
      </c>
      <c r="I40" s="24" t="str">
        <f t="shared" si="8"/>
        <v/>
      </c>
      <c r="J40" s="24" t="str">
        <f t="shared" si="8"/>
        <v/>
      </c>
      <c r="K40" s="24" t="str">
        <f t="shared" si="8"/>
        <v/>
      </c>
      <c r="L40" s="29">
        <f t="shared" si="9"/>
        <v>0</v>
      </c>
      <c r="M40" s="30" t="str">
        <f t="shared" si="7"/>
        <v/>
      </c>
    </row>
    <row r="41" spans="1:13" x14ac:dyDescent="0.2">
      <c r="A41" s="354" t="s">
        <v>637</v>
      </c>
      <c r="B41" s="355"/>
      <c r="C41" s="24" t="str">
        <f t="shared" si="8"/>
        <v/>
      </c>
      <c r="D41" s="24" t="str">
        <f t="shared" si="8"/>
        <v/>
      </c>
      <c r="E41" s="24" t="str">
        <f t="shared" si="8"/>
        <v/>
      </c>
      <c r="F41" s="24" t="str">
        <f t="shared" si="8"/>
        <v/>
      </c>
      <c r="G41" s="24" t="str">
        <f t="shared" si="8"/>
        <v/>
      </c>
      <c r="H41" s="24" t="str">
        <f t="shared" si="8"/>
        <v/>
      </c>
      <c r="I41" s="24" t="str">
        <f t="shared" si="8"/>
        <v/>
      </c>
      <c r="J41" s="24" t="str">
        <f t="shared" si="8"/>
        <v/>
      </c>
      <c r="K41" s="24" t="str">
        <f t="shared" si="8"/>
        <v/>
      </c>
      <c r="L41" s="29">
        <f t="shared" si="9"/>
        <v>0</v>
      </c>
      <c r="M41" s="30" t="str">
        <f t="shared" si="7"/>
        <v/>
      </c>
    </row>
    <row r="42" spans="1:13" x14ac:dyDescent="0.2">
      <c r="A42" s="354" t="s">
        <v>638</v>
      </c>
      <c r="B42" s="355"/>
      <c r="C42" s="24" t="str">
        <f t="shared" si="8"/>
        <v/>
      </c>
      <c r="D42" s="24" t="str">
        <f t="shared" si="8"/>
        <v/>
      </c>
      <c r="E42" s="24" t="str">
        <f t="shared" si="8"/>
        <v/>
      </c>
      <c r="F42" s="24" t="str">
        <f t="shared" si="8"/>
        <v/>
      </c>
      <c r="G42" s="24" t="str">
        <f t="shared" si="8"/>
        <v/>
      </c>
      <c r="H42" s="24" t="str">
        <f t="shared" si="8"/>
        <v/>
      </c>
      <c r="I42" s="24" t="str">
        <f t="shared" si="8"/>
        <v/>
      </c>
      <c r="J42" s="24" t="str">
        <f t="shared" si="8"/>
        <v/>
      </c>
      <c r="K42" s="24" t="str">
        <f t="shared" si="8"/>
        <v/>
      </c>
      <c r="L42" s="29">
        <f t="shared" si="9"/>
        <v>0</v>
      </c>
      <c r="M42" s="30" t="str">
        <f t="shared" si="7"/>
        <v/>
      </c>
    </row>
    <row r="43" spans="1:13" x14ac:dyDescent="0.2">
      <c r="A43" s="354" t="s">
        <v>639</v>
      </c>
      <c r="B43" s="355"/>
      <c r="C43" s="24" t="str">
        <f t="shared" si="8"/>
        <v/>
      </c>
      <c r="D43" s="24" t="str">
        <f t="shared" si="8"/>
        <v/>
      </c>
      <c r="E43" s="24" t="str">
        <f t="shared" si="8"/>
        <v/>
      </c>
      <c r="F43" s="24" t="str">
        <f t="shared" si="8"/>
        <v/>
      </c>
      <c r="G43" s="24" t="str">
        <f t="shared" si="8"/>
        <v/>
      </c>
      <c r="H43" s="24" t="str">
        <f t="shared" si="8"/>
        <v/>
      </c>
      <c r="I43" s="24" t="str">
        <f t="shared" si="8"/>
        <v/>
      </c>
      <c r="J43" s="24" t="str">
        <f t="shared" si="8"/>
        <v/>
      </c>
      <c r="K43" s="24" t="str">
        <f t="shared" si="8"/>
        <v/>
      </c>
      <c r="L43" s="29">
        <f t="shared" si="9"/>
        <v>0</v>
      </c>
      <c r="M43" s="30" t="str">
        <f t="shared" si="7"/>
        <v/>
      </c>
    </row>
    <row r="44" spans="1:13" x14ac:dyDescent="0.2">
      <c r="A44" s="354" t="s">
        <v>640</v>
      </c>
      <c r="B44" s="355"/>
      <c r="C44" s="24" t="str">
        <f t="shared" si="8"/>
        <v/>
      </c>
      <c r="D44" s="24" t="str">
        <f t="shared" si="8"/>
        <v/>
      </c>
      <c r="E44" s="24" t="str">
        <f t="shared" si="8"/>
        <v/>
      </c>
      <c r="F44" s="24" t="str">
        <f t="shared" si="8"/>
        <v/>
      </c>
      <c r="G44" s="24" t="str">
        <f t="shared" si="8"/>
        <v/>
      </c>
      <c r="H44" s="24" t="str">
        <f t="shared" si="8"/>
        <v/>
      </c>
      <c r="I44" s="24" t="str">
        <f t="shared" si="8"/>
        <v/>
      </c>
      <c r="J44" s="24" t="str">
        <f t="shared" si="8"/>
        <v/>
      </c>
      <c r="K44" s="24" t="str">
        <f t="shared" si="8"/>
        <v/>
      </c>
      <c r="L44" s="29">
        <f t="shared" si="9"/>
        <v>0</v>
      </c>
      <c r="M44" s="30" t="str">
        <f t="shared" si="7"/>
        <v/>
      </c>
    </row>
    <row r="45" spans="1:13" x14ac:dyDescent="0.2">
      <c r="A45" s="354" t="s">
        <v>641</v>
      </c>
      <c r="B45" s="355"/>
      <c r="C45" s="24" t="str">
        <f t="shared" si="8"/>
        <v/>
      </c>
      <c r="D45" s="24" t="str">
        <f t="shared" si="8"/>
        <v/>
      </c>
      <c r="E45" s="24" t="str">
        <f t="shared" si="8"/>
        <v/>
      </c>
      <c r="F45" s="24" t="str">
        <f t="shared" si="8"/>
        <v/>
      </c>
      <c r="G45" s="24" t="str">
        <f t="shared" si="8"/>
        <v/>
      </c>
      <c r="H45" s="24" t="str">
        <f t="shared" si="8"/>
        <v/>
      </c>
      <c r="I45" s="24" t="str">
        <f t="shared" si="8"/>
        <v/>
      </c>
      <c r="J45" s="24" t="str">
        <f t="shared" si="8"/>
        <v/>
      </c>
      <c r="K45" s="24" t="str">
        <f t="shared" si="8"/>
        <v/>
      </c>
      <c r="L45" s="29">
        <f t="shared" si="9"/>
        <v>0</v>
      </c>
      <c r="M45" s="30" t="str">
        <f t="shared" si="7"/>
        <v/>
      </c>
    </row>
    <row r="46" spans="1:13" x14ac:dyDescent="0.2">
      <c r="A46" s="354" t="s">
        <v>642</v>
      </c>
      <c r="B46" s="355"/>
      <c r="C46" s="24" t="str">
        <f t="shared" si="8"/>
        <v/>
      </c>
      <c r="D46" s="24" t="str">
        <f t="shared" si="8"/>
        <v/>
      </c>
      <c r="E46" s="24" t="str">
        <f t="shared" si="8"/>
        <v/>
      </c>
      <c r="F46" s="24" t="str">
        <f t="shared" si="8"/>
        <v/>
      </c>
      <c r="G46" s="24" t="str">
        <f t="shared" si="8"/>
        <v/>
      </c>
      <c r="H46" s="24" t="str">
        <f t="shared" si="8"/>
        <v/>
      </c>
      <c r="I46" s="24" t="str">
        <f t="shared" si="8"/>
        <v/>
      </c>
      <c r="J46" s="24" t="str">
        <f t="shared" si="8"/>
        <v/>
      </c>
      <c r="K46" s="24" t="str">
        <f t="shared" si="8"/>
        <v/>
      </c>
      <c r="L46" s="29">
        <f t="shared" si="9"/>
        <v>0</v>
      </c>
      <c r="M46" s="30" t="str">
        <f t="shared" si="7"/>
        <v/>
      </c>
    </row>
    <row r="47" spans="1:13" x14ac:dyDescent="0.2">
      <c r="A47" s="354" t="s">
        <v>643</v>
      </c>
      <c r="B47" s="355"/>
      <c r="C47" s="24" t="str">
        <f t="shared" si="8"/>
        <v/>
      </c>
      <c r="D47" s="24" t="str">
        <f t="shared" si="8"/>
        <v/>
      </c>
      <c r="E47" s="24" t="str">
        <f t="shared" si="8"/>
        <v/>
      </c>
      <c r="F47" s="24" t="str">
        <f t="shared" si="8"/>
        <v/>
      </c>
      <c r="G47" s="24" t="str">
        <f t="shared" si="8"/>
        <v/>
      </c>
      <c r="H47" s="24" t="str">
        <f t="shared" si="8"/>
        <v/>
      </c>
      <c r="I47" s="24" t="str">
        <f t="shared" si="8"/>
        <v/>
      </c>
      <c r="J47" s="24" t="str">
        <f t="shared" si="8"/>
        <v/>
      </c>
      <c r="K47" s="24" t="str">
        <f t="shared" si="8"/>
        <v/>
      </c>
      <c r="L47" s="29">
        <f t="shared" si="9"/>
        <v>0</v>
      </c>
      <c r="M47" s="30" t="str">
        <f t="shared" si="7"/>
        <v/>
      </c>
    </row>
    <row r="48" spans="1:13" x14ac:dyDescent="0.2">
      <c r="A48" s="354" t="s">
        <v>644</v>
      </c>
      <c r="B48" s="355"/>
      <c r="C48" s="24" t="str">
        <f t="shared" si="8"/>
        <v/>
      </c>
      <c r="D48" s="24" t="str">
        <f t="shared" si="8"/>
        <v/>
      </c>
      <c r="E48" s="24" t="str">
        <f t="shared" si="8"/>
        <v/>
      </c>
      <c r="F48" s="24" t="str">
        <f t="shared" si="8"/>
        <v/>
      </c>
      <c r="G48" s="24" t="str">
        <f t="shared" si="8"/>
        <v/>
      </c>
      <c r="H48" s="24" t="str">
        <f t="shared" si="8"/>
        <v/>
      </c>
      <c r="I48" s="24" t="str">
        <f t="shared" si="8"/>
        <v/>
      </c>
      <c r="J48" s="24" t="str">
        <f t="shared" si="8"/>
        <v/>
      </c>
      <c r="K48" s="24" t="str">
        <f t="shared" si="8"/>
        <v/>
      </c>
      <c r="L48" s="29">
        <f t="shared" si="9"/>
        <v>0</v>
      </c>
      <c r="M48" s="30" t="str">
        <f t="shared" si="7"/>
        <v/>
      </c>
    </row>
    <row r="49" spans="1:13" x14ac:dyDescent="0.2">
      <c r="A49" s="354" t="s">
        <v>645</v>
      </c>
      <c r="B49" s="355"/>
      <c r="C49" s="24" t="str">
        <f t="shared" si="8"/>
        <v/>
      </c>
      <c r="D49" s="24" t="str">
        <f t="shared" si="8"/>
        <v/>
      </c>
      <c r="E49" s="24" t="str">
        <f t="shared" si="8"/>
        <v/>
      </c>
      <c r="F49" s="24" t="str">
        <f t="shared" si="8"/>
        <v/>
      </c>
      <c r="G49" s="24" t="str">
        <f t="shared" si="8"/>
        <v/>
      </c>
      <c r="H49" s="24" t="str">
        <f t="shared" si="8"/>
        <v/>
      </c>
      <c r="I49" s="24" t="str">
        <f t="shared" si="8"/>
        <v/>
      </c>
      <c r="J49" s="24" t="str">
        <f t="shared" si="8"/>
        <v/>
      </c>
      <c r="K49" s="24" t="str">
        <f t="shared" si="8"/>
        <v/>
      </c>
      <c r="L49" s="29">
        <f t="shared" si="9"/>
        <v>0</v>
      </c>
      <c r="M49" s="30" t="str">
        <f t="shared" si="7"/>
        <v/>
      </c>
    </row>
    <row r="50" spans="1:13" ht="11.25" customHeight="1" x14ac:dyDescent="0.2">
      <c r="A50" s="336" t="s">
        <v>0</v>
      </c>
      <c r="B50" s="31" t="s">
        <v>1</v>
      </c>
      <c r="C50" s="32">
        <f>C77-C76</f>
        <v>0</v>
      </c>
      <c r="D50" s="32">
        <f t="shared" ref="D50:K50" si="10">D77-D76</f>
        <v>0</v>
      </c>
      <c r="E50" s="32">
        <f t="shared" si="10"/>
        <v>0</v>
      </c>
      <c r="F50" s="32">
        <f t="shared" si="10"/>
        <v>0</v>
      </c>
      <c r="G50" s="32">
        <f t="shared" si="10"/>
        <v>0</v>
      </c>
      <c r="H50" s="32">
        <f t="shared" si="10"/>
        <v>0</v>
      </c>
      <c r="I50" s="32">
        <f t="shared" si="10"/>
        <v>0</v>
      </c>
      <c r="J50" s="32">
        <f t="shared" si="10"/>
        <v>0</v>
      </c>
      <c r="K50" s="32">
        <f t="shared" si="10"/>
        <v>0</v>
      </c>
      <c r="L50" s="29">
        <f>M77-L77-M76+L76</f>
        <v>0</v>
      </c>
      <c r="M50" s="30" t="str">
        <f t="shared" si="7"/>
        <v/>
      </c>
    </row>
    <row r="51" spans="1:13" ht="11.25" customHeight="1" x14ac:dyDescent="0.2">
      <c r="A51" s="337"/>
      <c r="B51" s="22" t="s">
        <v>2</v>
      </c>
      <c r="C51" s="30" t="str">
        <f t="shared" ref="C51:L51" si="11">IF($L50=0,"",C50/$L50)</f>
        <v/>
      </c>
      <c r="D51" s="30" t="str">
        <f t="shared" si="11"/>
        <v/>
      </c>
      <c r="E51" s="30" t="str">
        <f t="shared" si="11"/>
        <v/>
      </c>
      <c r="F51" s="30" t="str">
        <f t="shared" si="11"/>
        <v/>
      </c>
      <c r="G51" s="30" t="str">
        <f t="shared" si="11"/>
        <v/>
      </c>
      <c r="H51" s="30" t="str">
        <f t="shared" si="11"/>
        <v/>
      </c>
      <c r="I51" s="30" t="str">
        <f t="shared" si="11"/>
        <v/>
      </c>
      <c r="J51" s="30" t="str">
        <f t="shared" si="11"/>
        <v/>
      </c>
      <c r="K51" s="30" t="str">
        <f t="shared" si="11"/>
        <v/>
      </c>
      <c r="L51" s="30" t="str">
        <f t="shared" si="11"/>
        <v/>
      </c>
      <c r="M51" s="30"/>
    </row>
    <row r="52" spans="1:13" ht="11.25" customHeight="1" x14ac:dyDescent="0.2">
      <c r="A52" s="18" t="str">
        <f>Titel!$A$15</f>
        <v>© 2025 IFT Institut für Therapieforschung, München</v>
      </c>
      <c r="B52" s="18"/>
      <c r="L52" s="19" t="s">
        <v>22</v>
      </c>
      <c r="M52" s="20">
        <f>IF(M77=0,0,(L77+M76-L76)/M77)</f>
        <v>0</v>
      </c>
    </row>
    <row r="53" spans="1:13" x14ac:dyDescent="0.2">
      <c r="A53" s="11" t="s">
        <v>597</v>
      </c>
    </row>
    <row r="54" spans="1:13" x14ac:dyDescent="0.2">
      <c r="A54" s="18"/>
      <c r="B54" s="18"/>
    </row>
    <row r="55" spans="1:13" ht="12.75" x14ac:dyDescent="0.2">
      <c r="A55" s="344" t="s">
        <v>375</v>
      </c>
      <c r="B55" s="344"/>
      <c r="C55" s="352" t="s">
        <v>487</v>
      </c>
      <c r="D55" s="349"/>
      <c r="E55" s="349"/>
      <c r="F55" s="349"/>
      <c r="G55" s="349"/>
      <c r="H55" s="349"/>
      <c r="I55" s="349"/>
      <c r="J55" s="349"/>
      <c r="K55" s="349"/>
      <c r="L55" s="349"/>
      <c r="M55" s="349"/>
    </row>
    <row r="56" spans="1:13" ht="37.5" customHeight="1" x14ac:dyDescent="0.2">
      <c r="A56" s="344"/>
      <c r="B56" s="344"/>
      <c r="C56" s="66" t="s">
        <v>478</v>
      </c>
      <c r="D56" s="66" t="s">
        <v>479</v>
      </c>
      <c r="E56" s="66" t="s">
        <v>480</v>
      </c>
      <c r="F56" s="66" t="s">
        <v>481</v>
      </c>
      <c r="G56" s="66" t="s">
        <v>482</v>
      </c>
      <c r="H56" s="66" t="s">
        <v>483</v>
      </c>
      <c r="I56" s="66" t="s">
        <v>484</v>
      </c>
      <c r="J56" s="66" t="s">
        <v>485</v>
      </c>
      <c r="K56" s="271" t="s">
        <v>486</v>
      </c>
      <c r="L56" s="133" t="s">
        <v>594</v>
      </c>
      <c r="M56" s="75" t="s">
        <v>0</v>
      </c>
    </row>
    <row r="57" spans="1:13" ht="12.75" x14ac:dyDescent="0.2">
      <c r="A57" s="338" t="s">
        <v>627</v>
      </c>
      <c r="B57" s="339"/>
      <c r="C57" s="83">
        <f t="array" ref="C57:M76">[1]gsby250200!$D$1474:$N$1494</f>
        <v>0</v>
      </c>
      <c r="D57" s="83">
        <v>0</v>
      </c>
      <c r="E57" s="83">
        <v>0</v>
      </c>
      <c r="F57" s="83">
        <v>0</v>
      </c>
      <c r="G57" s="83">
        <v>0</v>
      </c>
      <c r="H57" s="83">
        <v>0</v>
      </c>
      <c r="I57" s="83">
        <v>0</v>
      </c>
      <c r="J57" s="83">
        <v>0</v>
      </c>
      <c r="K57" s="272">
        <v>0</v>
      </c>
      <c r="L57" s="130">
        <v>0</v>
      </c>
      <c r="M57" s="37">
        <v>0</v>
      </c>
    </row>
    <row r="58" spans="1:13" ht="12.75" x14ac:dyDescent="0.2">
      <c r="A58" s="338" t="s">
        <v>628</v>
      </c>
      <c r="B58" s="339"/>
      <c r="C58" s="83">
        <v>0</v>
      </c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  <c r="J58" s="83">
        <v>0</v>
      </c>
      <c r="K58" s="272">
        <v>0</v>
      </c>
      <c r="L58" s="130">
        <v>0</v>
      </c>
      <c r="M58" s="37">
        <v>0</v>
      </c>
    </row>
    <row r="59" spans="1:13" ht="12.75" x14ac:dyDescent="0.2">
      <c r="A59" s="338" t="s">
        <v>629</v>
      </c>
      <c r="B59" s="339"/>
      <c r="C59" s="83">
        <v>0</v>
      </c>
      <c r="D59" s="83">
        <v>0</v>
      </c>
      <c r="E59" s="83">
        <v>0</v>
      </c>
      <c r="F59" s="83">
        <v>0</v>
      </c>
      <c r="G59" s="83">
        <v>0</v>
      </c>
      <c r="H59" s="83">
        <v>0</v>
      </c>
      <c r="I59" s="83">
        <v>0</v>
      </c>
      <c r="J59" s="83">
        <v>0</v>
      </c>
      <c r="K59" s="272">
        <v>0</v>
      </c>
      <c r="L59" s="130">
        <v>0</v>
      </c>
      <c r="M59" s="37">
        <v>0</v>
      </c>
    </row>
    <row r="60" spans="1:13" ht="12.75" x14ac:dyDescent="0.2">
      <c r="A60" s="338" t="s">
        <v>630</v>
      </c>
      <c r="B60" s="339"/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272">
        <v>0</v>
      </c>
      <c r="L60" s="130">
        <v>0</v>
      </c>
      <c r="M60" s="37">
        <v>0</v>
      </c>
    </row>
    <row r="61" spans="1:13" ht="12.75" x14ac:dyDescent="0.2">
      <c r="A61" s="338" t="s">
        <v>631</v>
      </c>
      <c r="B61" s="339"/>
      <c r="C61" s="83">
        <v>0</v>
      </c>
      <c r="D61" s="83">
        <v>0</v>
      </c>
      <c r="E61" s="83">
        <v>0</v>
      </c>
      <c r="F61" s="83">
        <v>0</v>
      </c>
      <c r="G61" s="83">
        <v>0</v>
      </c>
      <c r="H61" s="83">
        <v>0</v>
      </c>
      <c r="I61" s="83">
        <v>0</v>
      </c>
      <c r="J61" s="83">
        <v>0</v>
      </c>
      <c r="K61" s="272">
        <v>0</v>
      </c>
      <c r="L61" s="130">
        <v>0</v>
      </c>
      <c r="M61" s="37">
        <v>0</v>
      </c>
    </row>
    <row r="62" spans="1:13" ht="12.75" x14ac:dyDescent="0.2">
      <c r="A62" s="338" t="s">
        <v>632</v>
      </c>
      <c r="B62" s="339"/>
      <c r="C62" s="83">
        <v>0</v>
      </c>
      <c r="D62" s="83">
        <v>0</v>
      </c>
      <c r="E62" s="83">
        <v>0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272">
        <v>0</v>
      </c>
      <c r="L62" s="130">
        <v>0</v>
      </c>
      <c r="M62" s="37">
        <v>0</v>
      </c>
    </row>
    <row r="63" spans="1:13" ht="12.75" x14ac:dyDescent="0.2">
      <c r="A63" s="338" t="s">
        <v>633</v>
      </c>
      <c r="B63" s="339"/>
      <c r="C63" s="83">
        <v>0</v>
      </c>
      <c r="D63" s="83">
        <v>0</v>
      </c>
      <c r="E63" s="83">
        <v>0</v>
      </c>
      <c r="F63" s="83">
        <v>0</v>
      </c>
      <c r="G63" s="83">
        <v>0</v>
      </c>
      <c r="H63" s="83">
        <v>0</v>
      </c>
      <c r="I63" s="83">
        <v>0</v>
      </c>
      <c r="J63" s="83">
        <v>0</v>
      </c>
      <c r="K63" s="272">
        <v>0</v>
      </c>
      <c r="L63" s="130">
        <v>0</v>
      </c>
      <c r="M63" s="37">
        <v>0</v>
      </c>
    </row>
    <row r="64" spans="1:13" ht="12.75" x14ac:dyDescent="0.2">
      <c r="A64" s="338" t="s">
        <v>634</v>
      </c>
      <c r="B64" s="339"/>
      <c r="C64" s="126">
        <v>0</v>
      </c>
      <c r="D64" s="126">
        <v>0</v>
      </c>
      <c r="E64" s="126">
        <v>0</v>
      </c>
      <c r="F64" s="126">
        <v>0</v>
      </c>
      <c r="G64" s="126">
        <v>0</v>
      </c>
      <c r="H64" s="126">
        <v>0</v>
      </c>
      <c r="I64" s="126">
        <v>0</v>
      </c>
      <c r="J64" s="126">
        <v>0</v>
      </c>
      <c r="K64" s="272">
        <v>0</v>
      </c>
      <c r="L64" s="130">
        <v>0</v>
      </c>
      <c r="M64" s="118">
        <v>0</v>
      </c>
    </row>
    <row r="65" spans="1:13" ht="12.75" x14ac:dyDescent="0.2">
      <c r="A65" s="338" t="s">
        <v>635</v>
      </c>
      <c r="B65" s="339"/>
      <c r="C65" s="126">
        <v>0</v>
      </c>
      <c r="D65" s="126">
        <v>0</v>
      </c>
      <c r="E65" s="126">
        <v>0</v>
      </c>
      <c r="F65" s="126">
        <v>0</v>
      </c>
      <c r="G65" s="126">
        <v>0</v>
      </c>
      <c r="H65" s="126">
        <v>0</v>
      </c>
      <c r="I65" s="126">
        <v>0</v>
      </c>
      <c r="J65" s="126">
        <v>0</v>
      </c>
      <c r="K65" s="272">
        <v>0</v>
      </c>
      <c r="L65" s="130">
        <v>0</v>
      </c>
      <c r="M65" s="118">
        <v>0</v>
      </c>
    </row>
    <row r="66" spans="1:13" ht="12.75" x14ac:dyDescent="0.2">
      <c r="A66" s="338" t="s">
        <v>636</v>
      </c>
      <c r="B66" s="339"/>
      <c r="C66" s="126">
        <v>0</v>
      </c>
      <c r="D66" s="126">
        <v>0</v>
      </c>
      <c r="E66" s="126">
        <v>0</v>
      </c>
      <c r="F66" s="126">
        <v>0</v>
      </c>
      <c r="G66" s="126">
        <v>0</v>
      </c>
      <c r="H66" s="126">
        <v>0</v>
      </c>
      <c r="I66" s="126">
        <v>0</v>
      </c>
      <c r="J66" s="126">
        <v>0</v>
      </c>
      <c r="K66" s="272">
        <v>0</v>
      </c>
      <c r="L66" s="130">
        <v>0</v>
      </c>
      <c r="M66" s="118">
        <v>0</v>
      </c>
    </row>
    <row r="67" spans="1:13" ht="12.75" x14ac:dyDescent="0.2">
      <c r="A67" s="338" t="s">
        <v>637</v>
      </c>
      <c r="B67" s="339"/>
      <c r="C67" s="126">
        <v>0</v>
      </c>
      <c r="D67" s="126">
        <v>0</v>
      </c>
      <c r="E67" s="126">
        <v>0</v>
      </c>
      <c r="F67" s="126">
        <v>0</v>
      </c>
      <c r="G67" s="126">
        <v>0</v>
      </c>
      <c r="H67" s="126">
        <v>0</v>
      </c>
      <c r="I67" s="126">
        <v>0</v>
      </c>
      <c r="J67" s="126">
        <v>0</v>
      </c>
      <c r="K67" s="272">
        <v>0</v>
      </c>
      <c r="L67" s="130">
        <v>0</v>
      </c>
      <c r="M67" s="118">
        <v>0</v>
      </c>
    </row>
    <row r="68" spans="1:13" ht="12.75" x14ac:dyDescent="0.2">
      <c r="A68" s="338" t="s">
        <v>638</v>
      </c>
      <c r="B68" s="339"/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  <c r="J68" s="126">
        <v>0</v>
      </c>
      <c r="K68" s="272">
        <v>0</v>
      </c>
      <c r="L68" s="130">
        <v>0</v>
      </c>
      <c r="M68" s="118">
        <v>0</v>
      </c>
    </row>
    <row r="69" spans="1:13" ht="12.75" x14ac:dyDescent="0.2">
      <c r="A69" s="338" t="s">
        <v>639</v>
      </c>
      <c r="B69" s="339"/>
      <c r="C69" s="126">
        <v>0</v>
      </c>
      <c r="D69" s="126">
        <v>0</v>
      </c>
      <c r="E69" s="126">
        <v>0</v>
      </c>
      <c r="F69" s="126">
        <v>0</v>
      </c>
      <c r="G69" s="126">
        <v>0</v>
      </c>
      <c r="H69" s="126">
        <v>0</v>
      </c>
      <c r="I69" s="126">
        <v>0</v>
      </c>
      <c r="J69" s="126">
        <v>0</v>
      </c>
      <c r="K69" s="272">
        <v>0</v>
      </c>
      <c r="L69" s="130">
        <v>0</v>
      </c>
      <c r="M69" s="118">
        <v>0</v>
      </c>
    </row>
    <row r="70" spans="1:13" ht="12.75" x14ac:dyDescent="0.2">
      <c r="A70" s="338" t="s">
        <v>640</v>
      </c>
      <c r="B70" s="339"/>
      <c r="C70" s="126">
        <v>0</v>
      </c>
      <c r="D70" s="126">
        <v>0</v>
      </c>
      <c r="E70" s="126">
        <v>0</v>
      </c>
      <c r="F70" s="126">
        <v>0</v>
      </c>
      <c r="G70" s="126">
        <v>0</v>
      </c>
      <c r="H70" s="126">
        <v>0</v>
      </c>
      <c r="I70" s="126">
        <v>0</v>
      </c>
      <c r="J70" s="126">
        <v>0</v>
      </c>
      <c r="K70" s="272">
        <v>0</v>
      </c>
      <c r="L70" s="130">
        <v>0</v>
      </c>
      <c r="M70" s="118">
        <v>0</v>
      </c>
    </row>
    <row r="71" spans="1:13" ht="12.75" x14ac:dyDescent="0.2">
      <c r="A71" s="338" t="s">
        <v>641</v>
      </c>
      <c r="B71" s="339"/>
      <c r="C71" s="126">
        <v>0</v>
      </c>
      <c r="D71" s="126">
        <v>0</v>
      </c>
      <c r="E71" s="126">
        <v>0</v>
      </c>
      <c r="F71" s="126">
        <v>0</v>
      </c>
      <c r="G71" s="126">
        <v>0</v>
      </c>
      <c r="H71" s="126">
        <v>0</v>
      </c>
      <c r="I71" s="126">
        <v>0</v>
      </c>
      <c r="J71" s="126">
        <v>0</v>
      </c>
      <c r="K71" s="272">
        <v>0</v>
      </c>
      <c r="L71" s="130">
        <v>0</v>
      </c>
      <c r="M71" s="118">
        <v>0</v>
      </c>
    </row>
    <row r="72" spans="1:13" ht="12.75" x14ac:dyDescent="0.2">
      <c r="A72" s="338" t="s">
        <v>642</v>
      </c>
      <c r="B72" s="339"/>
      <c r="C72" s="126">
        <v>0</v>
      </c>
      <c r="D72" s="126">
        <v>0</v>
      </c>
      <c r="E72" s="126">
        <v>0</v>
      </c>
      <c r="F72" s="126">
        <v>0</v>
      </c>
      <c r="G72" s="126">
        <v>0</v>
      </c>
      <c r="H72" s="126">
        <v>0</v>
      </c>
      <c r="I72" s="126">
        <v>0</v>
      </c>
      <c r="J72" s="126">
        <v>0</v>
      </c>
      <c r="K72" s="272">
        <v>0</v>
      </c>
      <c r="L72" s="130">
        <v>0</v>
      </c>
      <c r="M72" s="118">
        <v>0</v>
      </c>
    </row>
    <row r="73" spans="1:13" ht="12.75" x14ac:dyDescent="0.2">
      <c r="A73" s="338" t="s">
        <v>643</v>
      </c>
      <c r="B73" s="339"/>
      <c r="C73" s="126">
        <v>0</v>
      </c>
      <c r="D73" s="126">
        <v>0</v>
      </c>
      <c r="E73" s="126">
        <v>0</v>
      </c>
      <c r="F73" s="126">
        <v>0</v>
      </c>
      <c r="G73" s="126">
        <v>0</v>
      </c>
      <c r="H73" s="126">
        <v>0</v>
      </c>
      <c r="I73" s="126">
        <v>0</v>
      </c>
      <c r="J73" s="126">
        <v>0</v>
      </c>
      <c r="K73" s="272">
        <v>0</v>
      </c>
      <c r="L73" s="130">
        <v>0</v>
      </c>
      <c r="M73" s="118">
        <v>0</v>
      </c>
    </row>
    <row r="74" spans="1:13" ht="12.75" x14ac:dyDescent="0.2">
      <c r="A74" s="338" t="s">
        <v>644</v>
      </c>
      <c r="B74" s="339"/>
      <c r="C74" s="126">
        <v>0</v>
      </c>
      <c r="D74" s="126">
        <v>0</v>
      </c>
      <c r="E74" s="126">
        <v>0</v>
      </c>
      <c r="F74" s="126">
        <v>0</v>
      </c>
      <c r="G74" s="126">
        <v>0</v>
      </c>
      <c r="H74" s="126">
        <v>0</v>
      </c>
      <c r="I74" s="126">
        <v>0</v>
      </c>
      <c r="J74" s="126">
        <v>0</v>
      </c>
      <c r="K74" s="272">
        <v>0</v>
      </c>
      <c r="L74" s="130">
        <v>0</v>
      </c>
      <c r="M74" s="118">
        <v>0</v>
      </c>
    </row>
    <row r="75" spans="1:13" ht="12.75" x14ac:dyDescent="0.2">
      <c r="A75" s="338" t="s">
        <v>645</v>
      </c>
      <c r="B75" s="339"/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  <c r="J75" s="126">
        <v>0</v>
      </c>
      <c r="K75" s="272">
        <v>0</v>
      </c>
      <c r="L75" s="130">
        <v>0</v>
      </c>
      <c r="M75" s="118">
        <v>0</v>
      </c>
    </row>
    <row r="76" spans="1:13" ht="12.75" x14ac:dyDescent="0.2">
      <c r="A76" s="338" t="s">
        <v>3</v>
      </c>
      <c r="B76" s="339"/>
      <c r="C76" s="126">
        <v>0</v>
      </c>
      <c r="D76" s="126">
        <v>0</v>
      </c>
      <c r="E76" s="126">
        <v>0</v>
      </c>
      <c r="F76" s="126">
        <v>0</v>
      </c>
      <c r="G76" s="126">
        <v>0</v>
      </c>
      <c r="H76" s="126">
        <v>0</v>
      </c>
      <c r="I76" s="126">
        <v>0</v>
      </c>
      <c r="J76" s="126">
        <v>0</v>
      </c>
      <c r="K76" s="272">
        <v>0</v>
      </c>
      <c r="L76" s="130">
        <v>0</v>
      </c>
      <c r="M76" s="118">
        <v>0</v>
      </c>
    </row>
    <row r="77" spans="1:13" ht="12.75" x14ac:dyDescent="0.2">
      <c r="A77" s="334" t="s">
        <v>18</v>
      </c>
      <c r="B77" s="335"/>
      <c r="C77" s="38">
        <f t="shared" ref="C77:M77" si="12">SUM(C57:C76)</f>
        <v>0</v>
      </c>
      <c r="D77" s="38">
        <f t="shared" si="12"/>
        <v>0</v>
      </c>
      <c r="E77" s="38">
        <f t="shared" si="12"/>
        <v>0</v>
      </c>
      <c r="F77" s="38">
        <f t="shared" si="12"/>
        <v>0</v>
      </c>
      <c r="G77" s="38">
        <f t="shared" si="12"/>
        <v>0</v>
      </c>
      <c r="H77" s="38">
        <f t="shared" si="12"/>
        <v>0</v>
      </c>
      <c r="I77" s="38">
        <f t="shared" si="12"/>
        <v>0</v>
      </c>
      <c r="J77" s="38">
        <f t="shared" si="12"/>
        <v>0</v>
      </c>
      <c r="K77" s="273">
        <f t="shared" si="12"/>
        <v>0</v>
      </c>
      <c r="L77" s="38">
        <f t="shared" si="12"/>
        <v>0</v>
      </c>
      <c r="M77" s="38">
        <f t="shared" si="12"/>
        <v>0</v>
      </c>
    </row>
    <row r="78" spans="1:13" x14ac:dyDescent="0.2">
      <c r="A78" s="11" t="s">
        <v>28</v>
      </c>
    </row>
    <row r="79" spans="1:13" x14ac:dyDescent="0.2">
      <c r="A79" s="11" t="s">
        <v>563</v>
      </c>
    </row>
  </sheetData>
  <mergeCells count="69">
    <mergeCell ref="A76:B76"/>
    <mergeCell ref="A77:B77"/>
    <mergeCell ref="C3:K3"/>
    <mergeCell ref="L3:M3"/>
    <mergeCell ref="C55:M55"/>
    <mergeCell ref="A70:B70"/>
    <mergeCell ref="A71:B71"/>
    <mergeCell ref="A72:B72"/>
    <mergeCell ref="A73:B73"/>
    <mergeCell ref="A74:B74"/>
    <mergeCell ref="A75:B75"/>
    <mergeCell ref="A64:B64"/>
    <mergeCell ref="A65:B65"/>
    <mergeCell ref="A66:B66"/>
    <mergeCell ref="A67:B67"/>
    <mergeCell ref="A68:B68"/>
    <mergeCell ref="A69:B69"/>
    <mergeCell ref="A58:B58"/>
    <mergeCell ref="A59:B59"/>
    <mergeCell ref="A60:B60"/>
    <mergeCell ref="A61:B61"/>
    <mergeCell ref="A62:B62"/>
    <mergeCell ref="A63:B63"/>
    <mergeCell ref="A57:B57"/>
    <mergeCell ref="A14:B14"/>
    <mergeCell ref="A15:B15"/>
    <mergeCell ref="A16:B16"/>
    <mergeCell ref="A17:B17"/>
    <mergeCell ref="A18:B18"/>
    <mergeCell ref="A19:B19"/>
    <mergeCell ref="A24:A25"/>
    <mergeCell ref="A55:B56"/>
    <mergeCell ref="A23:B23"/>
    <mergeCell ref="A20:B20"/>
    <mergeCell ref="A21:B21"/>
    <mergeCell ref="A22:B22"/>
    <mergeCell ref="A33:B33"/>
    <mergeCell ref="A29:B30"/>
    <mergeCell ref="A46:B46"/>
    <mergeCell ref="A13:B13"/>
    <mergeCell ref="A3:B4"/>
    <mergeCell ref="A5:B5"/>
    <mergeCell ref="A6:B6"/>
    <mergeCell ref="A7:B7"/>
    <mergeCell ref="A8:B8"/>
    <mergeCell ref="A9:B9"/>
    <mergeCell ref="A10:B10"/>
    <mergeCell ref="A11:B11"/>
    <mergeCell ref="A12:B12"/>
    <mergeCell ref="L29:M29"/>
    <mergeCell ref="A31:B31"/>
    <mergeCell ref="A32:B32"/>
    <mergeCell ref="A45:B45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7:B47"/>
    <mergeCell ref="A48:B48"/>
    <mergeCell ref="A49:B49"/>
    <mergeCell ref="A50:A51"/>
    <mergeCell ref="C29:K29"/>
  </mergeCells>
  <hyperlinks>
    <hyperlink ref="A1" location="Inhalt!A1" display="Inhalt!A1" xr:uid="{00000000-0004-0000-4C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 codeName="Tabelle79"/>
  <dimension ref="A1:M7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9.7109375" style="10" customWidth="1"/>
    <col min="2" max="2" width="22.425781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3" x14ac:dyDescent="0.2">
      <c r="A1" s="189" t="str">
        <f>Inhalt!B49</f>
        <v>Z1_11</v>
      </c>
      <c r="B1" s="15" t="str">
        <f t="array" ref="B1">Inhalt!C49&amp;" (Männer)"</f>
        <v>: Kontaktgründe + präferierte Spielform (Männer)</v>
      </c>
    </row>
    <row r="3" spans="1:13" ht="12.75" x14ac:dyDescent="0.2">
      <c r="A3" s="360" t="s">
        <v>579</v>
      </c>
      <c r="B3" s="361"/>
      <c r="C3" s="348" t="s">
        <v>487</v>
      </c>
      <c r="D3" s="353"/>
      <c r="E3" s="353"/>
      <c r="F3" s="353"/>
      <c r="G3" s="353"/>
      <c r="H3" s="353"/>
      <c r="I3" s="353"/>
      <c r="J3" s="353"/>
      <c r="K3" s="353"/>
      <c r="L3" s="348" t="s">
        <v>0</v>
      </c>
      <c r="M3" s="353"/>
    </row>
    <row r="4" spans="1:13" ht="33.75" x14ac:dyDescent="0.2">
      <c r="A4" s="361"/>
      <c r="B4" s="361"/>
      <c r="C4" s="128" t="s">
        <v>478</v>
      </c>
      <c r="D4" s="128" t="s">
        <v>479</v>
      </c>
      <c r="E4" s="128" t="s">
        <v>480</v>
      </c>
      <c r="F4" s="128" t="s">
        <v>481</v>
      </c>
      <c r="G4" s="128" t="s">
        <v>482</v>
      </c>
      <c r="H4" s="129" t="s">
        <v>483</v>
      </c>
      <c r="I4" s="128" t="s">
        <v>484</v>
      </c>
      <c r="J4" s="128" t="s">
        <v>485</v>
      </c>
      <c r="K4" s="128" t="s">
        <v>486</v>
      </c>
      <c r="L4" s="127" t="s">
        <v>1</v>
      </c>
      <c r="M4" s="127" t="s">
        <v>2</v>
      </c>
    </row>
    <row r="5" spans="1:13" x14ac:dyDescent="0.2">
      <c r="A5" s="354" t="s">
        <v>627</v>
      </c>
      <c r="B5" s="355"/>
      <c r="C5" s="24" t="str">
        <f>IF($L5=0,"",C57/$L5)</f>
        <v/>
      </c>
      <c r="D5" s="24" t="str">
        <f t="shared" ref="D5:K5" si="0">IF($L5=0,"",D57/$L5)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9">
        <f t="shared" ref="L5:L23" si="1">M57-L57</f>
        <v>0</v>
      </c>
      <c r="M5" s="30" t="str">
        <f t="shared" ref="M5:M24" si="2">IF(L$24=0,"",L5/L$24)</f>
        <v/>
      </c>
    </row>
    <row r="6" spans="1:13" x14ac:dyDescent="0.2">
      <c r="A6" s="354" t="s">
        <v>628</v>
      </c>
      <c r="B6" s="355"/>
      <c r="C6" s="24" t="str">
        <f t="shared" ref="C6:K21" si="3">IF($L6=0,"",C58/$L6)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9">
        <f t="shared" si="1"/>
        <v>0</v>
      </c>
      <c r="M6" s="30" t="str">
        <f t="shared" si="2"/>
        <v/>
      </c>
    </row>
    <row r="7" spans="1:13" x14ac:dyDescent="0.2">
      <c r="A7" s="354" t="s">
        <v>629</v>
      </c>
      <c r="B7" s="355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9">
        <f t="shared" si="1"/>
        <v>0</v>
      </c>
      <c r="M7" s="30" t="str">
        <f t="shared" si="2"/>
        <v/>
      </c>
    </row>
    <row r="8" spans="1:13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9">
        <f t="shared" si="1"/>
        <v>0</v>
      </c>
      <c r="M8" s="30" t="str">
        <f t="shared" si="2"/>
        <v/>
      </c>
    </row>
    <row r="9" spans="1:13" ht="11.25" customHeight="1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9">
        <f t="shared" si="1"/>
        <v>0</v>
      </c>
      <c r="M9" s="30" t="str">
        <f t="shared" si="2"/>
        <v/>
      </c>
    </row>
    <row r="10" spans="1:13" ht="11.25" customHeight="1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9">
        <f t="shared" si="1"/>
        <v>0</v>
      </c>
      <c r="M10" s="30" t="str">
        <f t="shared" si="2"/>
        <v/>
      </c>
    </row>
    <row r="11" spans="1:13" ht="11.25" customHeight="1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9">
        <f t="shared" si="1"/>
        <v>0</v>
      </c>
      <c r="M11" s="30" t="str">
        <f t="shared" si="2"/>
        <v/>
      </c>
    </row>
    <row r="12" spans="1:13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9">
        <f t="shared" si="1"/>
        <v>0</v>
      </c>
      <c r="M12" s="30" t="str">
        <f t="shared" si="2"/>
        <v/>
      </c>
    </row>
    <row r="13" spans="1:13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9">
        <f t="shared" si="1"/>
        <v>0</v>
      </c>
      <c r="M13" s="30" t="str">
        <f t="shared" si="2"/>
        <v/>
      </c>
    </row>
    <row r="14" spans="1:13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4" t="str">
        <f t="shared" si="3"/>
        <v/>
      </c>
      <c r="L14" s="29">
        <f t="shared" si="1"/>
        <v>0</v>
      </c>
      <c r="M14" s="30" t="str">
        <f t="shared" si="2"/>
        <v/>
      </c>
    </row>
    <row r="15" spans="1:13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4" t="str">
        <f t="shared" si="3"/>
        <v/>
      </c>
      <c r="L15" s="29">
        <f t="shared" si="1"/>
        <v>0</v>
      </c>
      <c r="M15" s="30" t="str">
        <f t="shared" si="2"/>
        <v/>
      </c>
    </row>
    <row r="16" spans="1:13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9">
        <f t="shared" si="1"/>
        <v>0</v>
      </c>
      <c r="M16" s="30" t="str">
        <f t="shared" si="2"/>
        <v/>
      </c>
    </row>
    <row r="17" spans="1:13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9">
        <f t="shared" si="1"/>
        <v>0</v>
      </c>
      <c r="M17" s="30" t="str">
        <f t="shared" si="2"/>
        <v/>
      </c>
    </row>
    <row r="18" spans="1:13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9">
        <f t="shared" si="1"/>
        <v>0</v>
      </c>
      <c r="M18" s="30" t="str">
        <f t="shared" si="2"/>
        <v/>
      </c>
    </row>
    <row r="19" spans="1:13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9">
        <f t="shared" si="1"/>
        <v>0</v>
      </c>
      <c r="M19" s="30" t="str">
        <f t="shared" si="2"/>
        <v/>
      </c>
    </row>
    <row r="20" spans="1:13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si="3"/>
        <v/>
      </c>
      <c r="L20" s="29">
        <f t="shared" si="1"/>
        <v>0</v>
      </c>
      <c r="M20" s="30" t="str">
        <f t="shared" si="2"/>
        <v/>
      </c>
    </row>
    <row r="21" spans="1:13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4" t="str">
        <f t="shared" si="3"/>
        <v/>
      </c>
      <c r="L21" s="29">
        <f t="shared" si="1"/>
        <v>0</v>
      </c>
      <c r="M21" s="30" t="str">
        <f t="shared" si="2"/>
        <v/>
      </c>
    </row>
    <row r="22" spans="1:13" x14ac:dyDescent="0.2">
      <c r="A22" s="354" t="s">
        <v>644</v>
      </c>
      <c r="B22" s="355"/>
      <c r="C22" s="24" t="str">
        <f t="shared" ref="C22:K23" si="4">IF($L22=0,"",C74/$L22)</f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24" t="str">
        <f t="shared" si="4"/>
        <v/>
      </c>
      <c r="I22" s="24" t="str">
        <f t="shared" si="4"/>
        <v/>
      </c>
      <c r="J22" s="24" t="str">
        <f t="shared" si="4"/>
        <v/>
      </c>
      <c r="K22" s="24" t="str">
        <f t="shared" si="4"/>
        <v/>
      </c>
      <c r="L22" s="29">
        <f t="shared" si="1"/>
        <v>0</v>
      </c>
      <c r="M22" s="30" t="str">
        <f t="shared" si="2"/>
        <v/>
      </c>
    </row>
    <row r="23" spans="1:13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4" t="str">
        <f t="shared" si="4"/>
        <v/>
      </c>
      <c r="K23" s="24" t="str">
        <f t="shared" si="4"/>
        <v/>
      </c>
      <c r="L23" s="29">
        <f t="shared" si="1"/>
        <v>0</v>
      </c>
      <c r="M23" s="30" t="str">
        <f t="shared" si="2"/>
        <v/>
      </c>
    </row>
    <row r="24" spans="1:13" ht="11.25" customHeight="1" x14ac:dyDescent="0.2">
      <c r="A24" s="336" t="s">
        <v>0</v>
      </c>
      <c r="B24" s="31" t="s">
        <v>1</v>
      </c>
      <c r="C24" s="32">
        <f>C77-C76</f>
        <v>0</v>
      </c>
      <c r="D24" s="32">
        <f t="shared" ref="D24:K24" si="5">D77-D76</f>
        <v>0</v>
      </c>
      <c r="E24" s="32">
        <f t="shared" si="5"/>
        <v>0</v>
      </c>
      <c r="F24" s="32">
        <f t="shared" si="5"/>
        <v>0</v>
      </c>
      <c r="G24" s="32">
        <f t="shared" si="5"/>
        <v>0</v>
      </c>
      <c r="H24" s="32">
        <f t="shared" si="5"/>
        <v>0</v>
      </c>
      <c r="I24" s="32">
        <f t="shared" si="5"/>
        <v>0</v>
      </c>
      <c r="J24" s="32">
        <f t="shared" si="5"/>
        <v>0</v>
      </c>
      <c r="K24" s="32">
        <f t="shared" si="5"/>
        <v>0</v>
      </c>
      <c r="L24" s="29">
        <f>M77-L77-M76+L76</f>
        <v>0</v>
      </c>
      <c r="M24" s="30" t="str">
        <f t="shared" si="2"/>
        <v/>
      </c>
    </row>
    <row r="25" spans="1:13" ht="11.25" customHeight="1" x14ac:dyDescent="0.2">
      <c r="A25" s="337"/>
      <c r="B25" s="22" t="s">
        <v>2</v>
      </c>
      <c r="C25" s="30" t="str">
        <f t="shared" ref="C25:L25" si="6">IF($L24=0,"",C24/$L24)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 t="str">
        <f t="shared" si="6"/>
        <v/>
      </c>
      <c r="L25" s="30" t="str">
        <f t="shared" si="6"/>
        <v/>
      </c>
      <c r="M25" s="30"/>
    </row>
    <row r="26" spans="1:13" ht="11.25" customHeight="1" x14ac:dyDescent="0.2">
      <c r="A26" s="18" t="str">
        <f>Titel!$A$15</f>
        <v>© 2025 IFT Institut für Therapieforschung, München</v>
      </c>
      <c r="B26" s="18"/>
      <c r="L26" s="19" t="s">
        <v>22</v>
      </c>
      <c r="M26" s="20">
        <f>IF(M77=0,0,(L77+M76-L76)/M77)</f>
        <v>0</v>
      </c>
    </row>
    <row r="27" spans="1:13" x14ac:dyDescent="0.2">
      <c r="A27" s="11" t="s">
        <v>598</v>
      </c>
    </row>
    <row r="28" spans="1:13" x14ac:dyDescent="0.2">
      <c r="A28" s="18"/>
      <c r="B28" s="18"/>
    </row>
    <row r="29" spans="1:13" ht="12.75" x14ac:dyDescent="0.2">
      <c r="A29" s="360" t="s">
        <v>580</v>
      </c>
      <c r="B29" s="361"/>
      <c r="C29" s="348" t="s">
        <v>487</v>
      </c>
      <c r="D29" s="353"/>
      <c r="E29" s="353"/>
      <c r="F29" s="353"/>
      <c r="G29" s="353"/>
      <c r="H29" s="353"/>
      <c r="I29" s="353"/>
      <c r="J29" s="353"/>
      <c r="K29" s="353"/>
      <c r="L29" s="348" t="s">
        <v>0</v>
      </c>
      <c r="M29" s="353"/>
    </row>
    <row r="30" spans="1:13" ht="33.75" x14ac:dyDescent="0.2">
      <c r="A30" s="361"/>
      <c r="B30" s="361"/>
      <c r="C30" s="128" t="s">
        <v>478</v>
      </c>
      <c r="D30" s="128" t="s">
        <v>479</v>
      </c>
      <c r="E30" s="128" t="s">
        <v>480</v>
      </c>
      <c r="F30" s="128" t="s">
        <v>481</v>
      </c>
      <c r="G30" s="128" t="s">
        <v>482</v>
      </c>
      <c r="H30" s="129" t="s">
        <v>483</v>
      </c>
      <c r="I30" s="128" t="s">
        <v>484</v>
      </c>
      <c r="J30" s="128" t="s">
        <v>485</v>
      </c>
      <c r="K30" s="128" t="s">
        <v>486</v>
      </c>
      <c r="L30" s="127" t="s">
        <v>1</v>
      </c>
      <c r="M30" s="127" t="s">
        <v>2</v>
      </c>
    </row>
    <row r="31" spans="1:13" x14ac:dyDescent="0.2">
      <c r="A31" s="354" t="s">
        <v>627</v>
      </c>
      <c r="B31" s="355"/>
      <c r="C31" s="24" t="str">
        <f>IF(C$50=0,"",C57/C$50)</f>
        <v/>
      </c>
      <c r="D31" s="24" t="str">
        <f t="shared" ref="D31:K31" si="7">IF(D$50=0,"",D57/D$50)</f>
        <v/>
      </c>
      <c r="E31" s="24" t="str">
        <f t="shared" si="7"/>
        <v/>
      </c>
      <c r="F31" s="24" t="str">
        <f t="shared" si="7"/>
        <v/>
      </c>
      <c r="G31" s="24" t="str">
        <f t="shared" si="7"/>
        <v/>
      </c>
      <c r="H31" s="24" t="str">
        <f t="shared" si="7"/>
        <v/>
      </c>
      <c r="I31" s="24" t="str">
        <f t="shared" si="7"/>
        <v/>
      </c>
      <c r="J31" s="24" t="str">
        <f t="shared" si="7"/>
        <v/>
      </c>
      <c r="K31" s="24" t="str">
        <f t="shared" si="7"/>
        <v/>
      </c>
      <c r="L31" s="29">
        <f>M57-L57</f>
        <v>0</v>
      </c>
      <c r="M31" s="30" t="str">
        <f t="shared" ref="M31:M50" si="8">IF(L$24=0,"",L31/L$24)</f>
        <v/>
      </c>
    </row>
    <row r="32" spans="1:13" x14ac:dyDescent="0.2">
      <c r="A32" s="354" t="s">
        <v>628</v>
      </c>
      <c r="B32" s="355"/>
      <c r="C32" s="24" t="str">
        <f t="shared" ref="C32:K47" si="9">IF(C$50=0,"",C58/C$50)</f>
        <v/>
      </c>
      <c r="D32" s="24" t="str">
        <f t="shared" si="9"/>
        <v/>
      </c>
      <c r="E32" s="24" t="str">
        <f t="shared" si="9"/>
        <v/>
      </c>
      <c r="F32" s="24" t="str">
        <f t="shared" si="9"/>
        <v/>
      </c>
      <c r="G32" s="24" t="str">
        <f t="shared" si="9"/>
        <v/>
      </c>
      <c r="H32" s="24" t="str">
        <f t="shared" si="9"/>
        <v/>
      </c>
      <c r="I32" s="24" t="str">
        <f t="shared" si="9"/>
        <v/>
      </c>
      <c r="J32" s="24" t="str">
        <f t="shared" si="9"/>
        <v/>
      </c>
      <c r="K32" s="24" t="str">
        <f t="shared" si="9"/>
        <v/>
      </c>
      <c r="L32" s="29">
        <f t="shared" ref="L32:L49" si="10">M58-L58</f>
        <v>0</v>
      </c>
      <c r="M32" s="30" t="str">
        <f t="shared" si="8"/>
        <v/>
      </c>
    </row>
    <row r="33" spans="1:13" x14ac:dyDescent="0.2">
      <c r="A33" s="354" t="s">
        <v>629</v>
      </c>
      <c r="B33" s="355"/>
      <c r="C33" s="24" t="str">
        <f t="shared" si="9"/>
        <v/>
      </c>
      <c r="D33" s="24" t="str">
        <f t="shared" si="9"/>
        <v/>
      </c>
      <c r="E33" s="24" t="str">
        <f t="shared" si="9"/>
        <v/>
      </c>
      <c r="F33" s="24" t="str">
        <f t="shared" si="9"/>
        <v/>
      </c>
      <c r="G33" s="24" t="str">
        <f t="shared" si="9"/>
        <v/>
      </c>
      <c r="H33" s="24" t="str">
        <f t="shared" si="9"/>
        <v/>
      </c>
      <c r="I33" s="24" t="str">
        <f t="shared" si="9"/>
        <v/>
      </c>
      <c r="J33" s="24" t="str">
        <f t="shared" si="9"/>
        <v/>
      </c>
      <c r="K33" s="24" t="str">
        <f t="shared" si="9"/>
        <v/>
      </c>
      <c r="L33" s="29">
        <f t="shared" si="10"/>
        <v>0</v>
      </c>
      <c r="M33" s="30" t="str">
        <f t="shared" si="8"/>
        <v/>
      </c>
    </row>
    <row r="34" spans="1:13" x14ac:dyDescent="0.2">
      <c r="A34" s="354" t="s">
        <v>630</v>
      </c>
      <c r="B34" s="355"/>
      <c r="C34" s="24" t="str">
        <f t="shared" si="9"/>
        <v/>
      </c>
      <c r="D34" s="24" t="str">
        <f t="shared" si="9"/>
        <v/>
      </c>
      <c r="E34" s="24" t="str">
        <f t="shared" si="9"/>
        <v/>
      </c>
      <c r="F34" s="24" t="str">
        <f t="shared" si="9"/>
        <v/>
      </c>
      <c r="G34" s="24" t="str">
        <f t="shared" si="9"/>
        <v/>
      </c>
      <c r="H34" s="24" t="str">
        <f t="shared" si="9"/>
        <v/>
      </c>
      <c r="I34" s="24" t="str">
        <f t="shared" si="9"/>
        <v/>
      </c>
      <c r="J34" s="24" t="str">
        <f t="shared" si="9"/>
        <v/>
      </c>
      <c r="K34" s="24" t="str">
        <f t="shared" si="9"/>
        <v/>
      </c>
      <c r="L34" s="29">
        <f t="shared" si="10"/>
        <v>0</v>
      </c>
      <c r="M34" s="30" t="str">
        <f t="shared" si="8"/>
        <v/>
      </c>
    </row>
    <row r="35" spans="1:13" ht="11.25" customHeight="1" x14ac:dyDescent="0.2">
      <c r="A35" s="354" t="s">
        <v>631</v>
      </c>
      <c r="B35" s="355"/>
      <c r="C35" s="24" t="str">
        <f t="shared" si="9"/>
        <v/>
      </c>
      <c r="D35" s="24" t="str">
        <f t="shared" si="9"/>
        <v/>
      </c>
      <c r="E35" s="24" t="str">
        <f t="shared" si="9"/>
        <v/>
      </c>
      <c r="F35" s="24" t="str">
        <f t="shared" si="9"/>
        <v/>
      </c>
      <c r="G35" s="24" t="str">
        <f t="shared" si="9"/>
        <v/>
      </c>
      <c r="H35" s="24" t="str">
        <f t="shared" si="9"/>
        <v/>
      </c>
      <c r="I35" s="24" t="str">
        <f t="shared" si="9"/>
        <v/>
      </c>
      <c r="J35" s="24" t="str">
        <f t="shared" si="9"/>
        <v/>
      </c>
      <c r="K35" s="24" t="str">
        <f t="shared" si="9"/>
        <v/>
      </c>
      <c r="L35" s="29">
        <f t="shared" si="10"/>
        <v>0</v>
      </c>
      <c r="M35" s="30" t="str">
        <f t="shared" si="8"/>
        <v/>
      </c>
    </row>
    <row r="36" spans="1:13" ht="11.25" customHeight="1" x14ac:dyDescent="0.2">
      <c r="A36" s="354" t="s">
        <v>632</v>
      </c>
      <c r="B36" s="355"/>
      <c r="C36" s="24" t="str">
        <f t="shared" si="9"/>
        <v/>
      </c>
      <c r="D36" s="24" t="str">
        <f t="shared" si="9"/>
        <v/>
      </c>
      <c r="E36" s="24" t="str">
        <f t="shared" si="9"/>
        <v/>
      </c>
      <c r="F36" s="24" t="str">
        <f t="shared" si="9"/>
        <v/>
      </c>
      <c r="G36" s="24" t="str">
        <f t="shared" si="9"/>
        <v/>
      </c>
      <c r="H36" s="24" t="str">
        <f t="shared" si="9"/>
        <v/>
      </c>
      <c r="I36" s="24" t="str">
        <f t="shared" si="9"/>
        <v/>
      </c>
      <c r="J36" s="24" t="str">
        <f t="shared" si="9"/>
        <v/>
      </c>
      <c r="K36" s="24" t="str">
        <f t="shared" si="9"/>
        <v/>
      </c>
      <c r="L36" s="29">
        <f t="shared" si="10"/>
        <v>0</v>
      </c>
      <c r="M36" s="30" t="str">
        <f t="shared" si="8"/>
        <v/>
      </c>
    </row>
    <row r="37" spans="1:13" ht="11.25" customHeight="1" x14ac:dyDescent="0.2">
      <c r="A37" s="354" t="s">
        <v>633</v>
      </c>
      <c r="B37" s="355"/>
      <c r="C37" s="24" t="str">
        <f t="shared" si="9"/>
        <v/>
      </c>
      <c r="D37" s="24" t="str">
        <f t="shared" si="9"/>
        <v/>
      </c>
      <c r="E37" s="24" t="str">
        <f t="shared" si="9"/>
        <v/>
      </c>
      <c r="F37" s="24" t="str">
        <f t="shared" si="9"/>
        <v/>
      </c>
      <c r="G37" s="24" t="str">
        <f t="shared" si="9"/>
        <v/>
      </c>
      <c r="H37" s="24" t="str">
        <f t="shared" si="9"/>
        <v/>
      </c>
      <c r="I37" s="24" t="str">
        <f t="shared" si="9"/>
        <v/>
      </c>
      <c r="J37" s="24" t="str">
        <f t="shared" si="9"/>
        <v/>
      </c>
      <c r="K37" s="24" t="str">
        <f t="shared" si="9"/>
        <v/>
      </c>
      <c r="L37" s="29">
        <f t="shared" si="10"/>
        <v>0</v>
      </c>
      <c r="M37" s="30" t="str">
        <f t="shared" si="8"/>
        <v/>
      </c>
    </row>
    <row r="38" spans="1:13" x14ac:dyDescent="0.2">
      <c r="A38" s="354" t="s">
        <v>634</v>
      </c>
      <c r="B38" s="355"/>
      <c r="C38" s="24" t="str">
        <f t="shared" si="9"/>
        <v/>
      </c>
      <c r="D38" s="24" t="str">
        <f t="shared" si="9"/>
        <v/>
      </c>
      <c r="E38" s="24" t="str">
        <f t="shared" si="9"/>
        <v/>
      </c>
      <c r="F38" s="24" t="str">
        <f t="shared" si="9"/>
        <v/>
      </c>
      <c r="G38" s="24" t="str">
        <f t="shared" si="9"/>
        <v/>
      </c>
      <c r="H38" s="24" t="str">
        <f t="shared" si="9"/>
        <v/>
      </c>
      <c r="I38" s="24" t="str">
        <f t="shared" si="9"/>
        <v/>
      </c>
      <c r="J38" s="24" t="str">
        <f t="shared" si="9"/>
        <v/>
      </c>
      <c r="K38" s="24" t="str">
        <f t="shared" si="9"/>
        <v/>
      </c>
      <c r="L38" s="29">
        <f t="shared" si="10"/>
        <v>0</v>
      </c>
      <c r="M38" s="30" t="str">
        <f t="shared" si="8"/>
        <v/>
      </c>
    </row>
    <row r="39" spans="1:13" x14ac:dyDescent="0.2">
      <c r="A39" s="354" t="s">
        <v>635</v>
      </c>
      <c r="B39" s="355"/>
      <c r="C39" s="24" t="str">
        <f t="shared" si="9"/>
        <v/>
      </c>
      <c r="D39" s="24" t="str">
        <f t="shared" si="9"/>
        <v/>
      </c>
      <c r="E39" s="24" t="str">
        <f t="shared" si="9"/>
        <v/>
      </c>
      <c r="F39" s="24" t="str">
        <f t="shared" si="9"/>
        <v/>
      </c>
      <c r="G39" s="24" t="str">
        <f t="shared" si="9"/>
        <v/>
      </c>
      <c r="H39" s="24" t="str">
        <f t="shared" si="9"/>
        <v/>
      </c>
      <c r="I39" s="24" t="str">
        <f t="shared" si="9"/>
        <v/>
      </c>
      <c r="J39" s="24" t="str">
        <f t="shared" si="9"/>
        <v/>
      </c>
      <c r="K39" s="24" t="str">
        <f t="shared" si="9"/>
        <v/>
      </c>
      <c r="L39" s="29">
        <f t="shared" si="10"/>
        <v>0</v>
      </c>
      <c r="M39" s="30" t="str">
        <f t="shared" si="8"/>
        <v/>
      </c>
    </row>
    <row r="40" spans="1:13" x14ac:dyDescent="0.2">
      <c r="A40" s="354" t="s">
        <v>636</v>
      </c>
      <c r="B40" s="355"/>
      <c r="C40" s="24" t="str">
        <f t="shared" si="9"/>
        <v/>
      </c>
      <c r="D40" s="24" t="str">
        <f t="shared" si="9"/>
        <v/>
      </c>
      <c r="E40" s="24" t="str">
        <f t="shared" si="9"/>
        <v/>
      </c>
      <c r="F40" s="24" t="str">
        <f t="shared" si="9"/>
        <v/>
      </c>
      <c r="G40" s="24" t="str">
        <f t="shared" si="9"/>
        <v/>
      </c>
      <c r="H40" s="24" t="str">
        <f t="shared" si="9"/>
        <v/>
      </c>
      <c r="I40" s="24" t="str">
        <f t="shared" si="9"/>
        <v/>
      </c>
      <c r="J40" s="24" t="str">
        <f t="shared" si="9"/>
        <v/>
      </c>
      <c r="K40" s="24" t="str">
        <f t="shared" si="9"/>
        <v/>
      </c>
      <c r="L40" s="29">
        <f t="shared" si="10"/>
        <v>0</v>
      </c>
      <c r="M40" s="30" t="str">
        <f t="shared" si="8"/>
        <v/>
      </c>
    </row>
    <row r="41" spans="1:13" x14ac:dyDescent="0.2">
      <c r="A41" s="354" t="s">
        <v>637</v>
      </c>
      <c r="B41" s="355"/>
      <c r="C41" s="24" t="str">
        <f t="shared" si="9"/>
        <v/>
      </c>
      <c r="D41" s="24" t="str">
        <f t="shared" si="9"/>
        <v/>
      </c>
      <c r="E41" s="24" t="str">
        <f t="shared" si="9"/>
        <v/>
      </c>
      <c r="F41" s="24" t="str">
        <f t="shared" si="9"/>
        <v/>
      </c>
      <c r="G41" s="24" t="str">
        <f t="shared" si="9"/>
        <v/>
      </c>
      <c r="H41" s="24" t="str">
        <f t="shared" si="9"/>
        <v/>
      </c>
      <c r="I41" s="24" t="str">
        <f t="shared" si="9"/>
        <v/>
      </c>
      <c r="J41" s="24" t="str">
        <f t="shared" si="9"/>
        <v/>
      </c>
      <c r="K41" s="24" t="str">
        <f t="shared" si="9"/>
        <v/>
      </c>
      <c r="L41" s="29">
        <f t="shared" si="10"/>
        <v>0</v>
      </c>
      <c r="M41" s="30" t="str">
        <f t="shared" si="8"/>
        <v/>
      </c>
    </row>
    <row r="42" spans="1:13" x14ac:dyDescent="0.2">
      <c r="A42" s="354" t="s">
        <v>638</v>
      </c>
      <c r="B42" s="355"/>
      <c r="C42" s="24" t="str">
        <f t="shared" si="9"/>
        <v/>
      </c>
      <c r="D42" s="24" t="str">
        <f t="shared" si="9"/>
        <v/>
      </c>
      <c r="E42" s="24" t="str">
        <f t="shared" si="9"/>
        <v/>
      </c>
      <c r="F42" s="24" t="str">
        <f t="shared" si="9"/>
        <v/>
      </c>
      <c r="G42" s="24" t="str">
        <f t="shared" si="9"/>
        <v/>
      </c>
      <c r="H42" s="24" t="str">
        <f t="shared" si="9"/>
        <v/>
      </c>
      <c r="I42" s="24" t="str">
        <f t="shared" si="9"/>
        <v/>
      </c>
      <c r="J42" s="24" t="str">
        <f t="shared" si="9"/>
        <v/>
      </c>
      <c r="K42" s="24" t="str">
        <f t="shared" si="9"/>
        <v/>
      </c>
      <c r="L42" s="29">
        <f t="shared" si="10"/>
        <v>0</v>
      </c>
      <c r="M42" s="30" t="str">
        <f t="shared" si="8"/>
        <v/>
      </c>
    </row>
    <row r="43" spans="1:13" x14ac:dyDescent="0.2">
      <c r="A43" s="354" t="s">
        <v>639</v>
      </c>
      <c r="B43" s="355"/>
      <c r="C43" s="24" t="str">
        <f t="shared" si="9"/>
        <v/>
      </c>
      <c r="D43" s="24" t="str">
        <f t="shared" si="9"/>
        <v/>
      </c>
      <c r="E43" s="24" t="str">
        <f t="shared" si="9"/>
        <v/>
      </c>
      <c r="F43" s="24" t="str">
        <f t="shared" si="9"/>
        <v/>
      </c>
      <c r="G43" s="24" t="str">
        <f t="shared" si="9"/>
        <v/>
      </c>
      <c r="H43" s="24" t="str">
        <f t="shared" si="9"/>
        <v/>
      </c>
      <c r="I43" s="24" t="str">
        <f t="shared" si="9"/>
        <v/>
      </c>
      <c r="J43" s="24" t="str">
        <f t="shared" si="9"/>
        <v/>
      </c>
      <c r="K43" s="24" t="str">
        <f t="shared" si="9"/>
        <v/>
      </c>
      <c r="L43" s="29">
        <f t="shared" si="10"/>
        <v>0</v>
      </c>
      <c r="M43" s="30" t="str">
        <f t="shared" si="8"/>
        <v/>
      </c>
    </row>
    <row r="44" spans="1:13" x14ac:dyDescent="0.2">
      <c r="A44" s="354" t="s">
        <v>640</v>
      </c>
      <c r="B44" s="355"/>
      <c r="C44" s="24" t="str">
        <f t="shared" si="9"/>
        <v/>
      </c>
      <c r="D44" s="24" t="str">
        <f t="shared" si="9"/>
        <v/>
      </c>
      <c r="E44" s="24" t="str">
        <f t="shared" si="9"/>
        <v/>
      </c>
      <c r="F44" s="24" t="str">
        <f t="shared" si="9"/>
        <v/>
      </c>
      <c r="G44" s="24" t="str">
        <f t="shared" si="9"/>
        <v/>
      </c>
      <c r="H44" s="24" t="str">
        <f t="shared" si="9"/>
        <v/>
      </c>
      <c r="I44" s="24" t="str">
        <f t="shared" si="9"/>
        <v/>
      </c>
      <c r="J44" s="24" t="str">
        <f t="shared" si="9"/>
        <v/>
      </c>
      <c r="K44" s="24" t="str">
        <f t="shared" si="9"/>
        <v/>
      </c>
      <c r="L44" s="29">
        <f t="shared" si="10"/>
        <v>0</v>
      </c>
      <c r="M44" s="30" t="str">
        <f t="shared" si="8"/>
        <v/>
      </c>
    </row>
    <row r="45" spans="1:13" x14ac:dyDescent="0.2">
      <c r="A45" s="354" t="s">
        <v>641</v>
      </c>
      <c r="B45" s="355"/>
      <c r="C45" s="24" t="str">
        <f t="shared" si="9"/>
        <v/>
      </c>
      <c r="D45" s="24" t="str">
        <f t="shared" si="9"/>
        <v/>
      </c>
      <c r="E45" s="24" t="str">
        <f t="shared" si="9"/>
        <v/>
      </c>
      <c r="F45" s="24" t="str">
        <f t="shared" si="9"/>
        <v/>
      </c>
      <c r="G45" s="24" t="str">
        <f t="shared" si="9"/>
        <v/>
      </c>
      <c r="H45" s="24" t="str">
        <f t="shared" si="9"/>
        <v/>
      </c>
      <c r="I45" s="24" t="str">
        <f t="shared" si="9"/>
        <v/>
      </c>
      <c r="J45" s="24" t="str">
        <f t="shared" si="9"/>
        <v/>
      </c>
      <c r="K45" s="24" t="str">
        <f t="shared" si="9"/>
        <v/>
      </c>
      <c r="L45" s="29">
        <f t="shared" si="10"/>
        <v>0</v>
      </c>
      <c r="M45" s="30" t="str">
        <f t="shared" si="8"/>
        <v/>
      </c>
    </row>
    <row r="46" spans="1:13" x14ac:dyDescent="0.2">
      <c r="A46" s="354" t="s">
        <v>642</v>
      </c>
      <c r="B46" s="355"/>
      <c r="C46" s="24" t="str">
        <f t="shared" si="9"/>
        <v/>
      </c>
      <c r="D46" s="24" t="str">
        <f t="shared" si="9"/>
        <v/>
      </c>
      <c r="E46" s="24" t="str">
        <f t="shared" si="9"/>
        <v/>
      </c>
      <c r="F46" s="24" t="str">
        <f t="shared" si="9"/>
        <v/>
      </c>
      <c r="G46" s="24" t="str">
        <f t="shared" si="9"/>
        <v/>
      </c>
      <c r="H46" s="24" t="str">
        <f t="shared" si="9"/>
        <v/>
      </c>
      <c r="I46" s="24" t="str">
        <f t="shared" si="9"/>
        <v/>
      </c>
      <c r="J46" s="24" t="str">
        <f t="shared" si="9"/>
        <v/>
      </c>
      <c r="K46" s="24" t="str">
        <f t="shared" si="9"/>
        <v/>
      </c>
      <c r="L46" s="29">
        <f t="shared" si="10"/>
        <v>0</v>
      </c>
      <c r="M46" s="30" t="str">
        <f t="shared" si="8"/>
        <v/>
      </c>
    </row>
    <row r="47" spans="1:13" x14ac:dyDescent="0.2">
      <c r="A47" s="354" t="s">
        <v>643</v>
      </c>
      <c r="B47" s="355"/>
      <c r="C47" s="24" t="str">
        <f t="shared" si="9"/>
        <v/>
      </c>
      <c r="D47" s="24" t="str">
        <f t="shared" si="9"/>
        <v/>
      </c>
      <c r="E47" s="24" t="str">
        <f t="shared" si="9"/>
        <v/>
      </c>
      <c r="F47" s="24" t="str">
        <f t="shared" si="9"/>
        <v/>
      </c>
      <c r="G47" s="24" t="str">
        <f t="shared" si="9"/>
        <v/>
      </c>
      <c r="H47" s="24" t="str">
        <f t="shared" si="9"/>
        <v/>
      </c>
      <c r="I47" s="24" t="str">
        <f t="shared" si="9"/>
        <v/>
      </c>
      <c r="J47" s="24" t="str">
        <f t="shared" si="9"/>
        <v/>
      </c>
      <c r="K47" s="24" t="str">
        <f t="shared" si="9"/>
        <v/>
      </c>
      <c r="L47" s="29">
        <f t="shared" si="10"/>
        <v>0</v>
      </c>
      <c r="M47" s="30" t="str">
        <f t="shared" si="8"/>
        <v/>
      </c>
    </row>
    <row r="48" spans="1:13" x14ac:dyDescent="0.2">
      <c r="A48" s="354" t="s">
        <v>644</v>
      </c>
      <c r="B48" s="355"/>
      <c r="C48" s="24" t="str">
        <f t="shared" ref="C48:K49" si="11">IF(C$50=0,"",C74/C$50)</f>
        <v/>
      </c>
      <c r="D48" s="24" t="str">
        <f t="shared" si="11"/>
        <v/>
      </c>
      <c r="E48" s="24" t="str">
        <f t="shared" si="11"/>
        <v/>
      </c>
      <c r="F48" s="24" t="str">
        <f t="shared" si="11"/>
        <v/>
      </c>
      <c r="G48" s="24" t="str">
        <f t="shared" si="11"/>
        <v/>
      </c>
      <c r="H48" s="24" t="str">
        <f t="shared" si="11"/>
        <v/>
      </c>
      <c r="I48" s="24" t="str">
        <f t="shared" si="11"/>
        <v/>
      </c>
      <c r="J48" s="24" t="str">
        <f t="shared" si="11"/>
        <v/>
      </c>
      <c r="K48" s="24" t="str">
        <f t="shared" si="11"/>
        <v/>
      </c>
      <c r="L48" s="29">
        <f t="shared" si="10"/>
        <v>0</v>
      </c>
      <c r="M48" s="30" t="str">
        <f t="shared" si="8"/>
        <v/>
      </c>
    </row>
    <row r="49" spans="1:13" x14ac:dyDescent="0.2">
      <c r="A49" s="354" t="s">
        <v>645</v>
      </c>
      <c r="B49" s="355"/>
      <c r="C49" s="24" t="str">
        <f t="shared" si="11"/>
        <v/>
      </c>
      <c r="D49" s="24" t="str">
        <f t="shared" si="11"/>
        <v/>
      </c>
      <c r="E49" s="24" t="str">
        <f t="shared" si="11"/>
        <v/>
      </c>
      <c r="F49" s="24" t="str">
        <f t="shared" si="11"/>
        <v/>
      </c>
      <c r="G49" s="24" t="str">
        <f t="shared" si="11"/>
        <v/>
      </c>
      <c r="H49" s="24" t="str">
        <f t="shared" si="11"/>
        <v/>
      </c>
      <c r="I49" s="24" t="str">
        <f t="shared" si="11"/>
        <v/>
      </c>
      <c r="J49" s="24" t="str">
        <f t="shared" si="11"/>
        <v/>
      </c>
      <c r="K49" s="24" t="str">
        <f t="shared" si="11"/>
        <v/>
      </c>
      <c r="L49" s="29">
        <f t="shared" si="10"/>
        <v>0</v>
      </c>
      <c r="M49" s="30" t="str">
        <f t="shared" si="8"/>
        <v/>
      </c>
    </row>
    <row r="50" spans="1:13" ht="11.25" customHeight="1" x14ac:dyDescent="0.2">
      <c r="A50" s="336" t="s">
        <v>0</v>
      </c>
      <c r="B50" s="31" t="s">
        <v>1</v>
      </c>
      <c r="C50" s="32">
        <f>C77-C76</f>
        <v>0</v>
      </c>
      <c r="D50" s="32">
        <f t="shared" ref="D50:K50" si="12">D77-D76</f>
        <v>0</v>
      </c>
      <c r="E50" s="32">
        <f t="shared" si="12"/>
        <v>0</v>
      </c>
      <c r="F50" s="32">
        <f t="shared" si="12"/>
        <v>0</v>
      </c>
      <c r="G50" s="32">
        <f t="shared" si="12"/>
        <v>0</v>
      </c>
      <c r="H50" s="32">
        <f t="shared" si="12"/>
        <v>0</v>
      </c>
      <c r="I50" s="32">
        <f t="shared" si="12"/>
        <v>0</v>
      </c>
      <c r="J50" s="32">
        <f t="shared" si="12"/>
        <v>0</v>
      </c>
      <c r="K50" s="32">
        <f t="shared" si="12"/>
        <v>0</v>
      </c>
      <c r="L50" s="29">
        <f>M77-L77-M76+L76</f>
        <v>0</v>
      </c>
      <c r="M50" s="30" t="str">
        <f t="shared" si="8"/>
        <v/>
      </c>
    </row>
    <row r="51" spans="1:13" ht="11.25" customHeight="1" x14ac:dyDescent="0.2">
      <c r="A51" s="337"/>
      <c r="B51" s="22" t="s">
        <v>2</v>
      </c>
      <c r="C51" s="30" t="str">
        <f t="shared" ref="C51:L51" si="13">IF($L50=0,"",C50/$L50)</f>
        <v/>
      </c>
      <c r="D51" s="30" t="str">
        <f t="shared" si="13"/>
        <v/>
      </c>
      <c r="E51" s="30" t="str">
        <f t="shared" si="13"/>
        <v/>
      </c>
      <c r="F51" s="30" t="str">
        <f t="shared" si="13"/>
        <v/>
      </c>
      <c r="G51" s="30" t="str">
        <f t="shared" si="13"/>
        <v/>
      </c>
      <c r="H51" s="30" t="str">
        <f t="shared" si="13"/>
        <v/>
      </c>
      <c r="I51" s="30" t="str">
        <f t="shared" si="13"/>
        <v/>
      </c>
      <c r="J51" s="30" t="str">
        <f t="shared" si="13"/>
        <v/>
      </c>
      <c r="K51" s="30" t="str">
        <f t="shared" si="13"/>
        <v/>
      </c>
      <c r="L51" s="30" t="str">
        <f t="shared" si="13"/>
        <v/>
      </c>
      <c r="M51" s="30"/>
    </row>
    <row r="52" spans="1:13" ht="11.25" customHeight="1" x14ac:dyDescent="0.2">
      <c r="A52" s="18" t="str">
        <f>Titel!$A$15</f>
        <v>© 2025 IFT Institut für Therapieforschung, München</v>
      </c>
      <c r="B52" s="18"/>
      <c r="L52" s="19" t="s">
        <v>22</v>
      </c>
      <c r="M52" s="20">
        <f>IF(M77=0,0,(L77+M76-L76)/M77)</f>
        <v>0</v>
      </c>
    </row>
    <row r="53" spans="1:13" x14ac:dyDescent="0.2">
      <c r="A53" s="11" t="s">
        <v>597</v>
      </c>
    </row>
    <row r="54" spans="1:13" x14ac:dyDescent="0.2">
      <c r="A54" s="18"/>
      <c r="B54" s="18"/>
    </row>
    <row r="55" spans="1:13" ht="12.75" x14ac:dyDescent="0.2">
      <c r="A55" s="344" t="s">
        <v>375</v>
      </c>
      <c r="B55" s="344"/>
      <c r="C55" s="352" t="s">
        <v>487</v>
      </c>
      <c r="D55" s="349"/>
      <c r="E55" s="349"/>
      <c r="F55" s="349"/>
      <c r="G55" s="349"/>
      <c r="H55" s="349"/>
      <c r="I55" s="349"/>
      <c r="J55" s="349"/>
      <c r="K55" s="349"/>
      <c r="L55" s="349"/>
      <c r="M55" s="349"/>
    </row>
    <row r="56" spans="1:13" ht="37.5" customHeight="1" x14ac:dyDescent="0.2">
      <c r="A56" s="344"/>
      <c r="B56" s="344"/>
      <c r="C56" s="66" t="s">
        <v>478</v>
      </c>
      <c r="D56" s="66" t="s">
        <v>479</v>
      </c>
      <c r="E56" s="66" t="s">
        <v>480</v>
      </c>
      <c r="F56" s="66" t="s">
        <v>481</v>
      </c>
      <c r="G56" s="66" t="s">
        <v>482</v>
      </c>
      <c r="H56" s="66" t="s">
        <v>483</v>
      </c>
      <c r="I56" s="66" t="s">
        <v>484</v>
      </c>
      <c r="J56" s="66" t="s">
        <v>485</v>
      </c>
      <c r="K56" s="271" t="s">
        <v>486</v>
      </c>
      <c r="L56" s="133" t="s">
        <v>594</v>
      </c>
      <c r="M56" s="75" t="s">
        <v>0</v>
      </c>
    </row>
    <row r="57" spans="1:13" ht="12.75" x14ac:dyDescent="0.2">
      <c r="A57" s="338" t="s">
        <v>627</v>
      </c>
      <c r="B57" s="339"/>
      <c r="C57" s="83">
        <f t="array" ref="C57:M76">[1]gsby250200!$D$1495:$N$1515</f>
        <v>0</v>
      </c>
      <c r="D57" s="83">
        <v>0</v>
      </c>
      <c r="E57" s="83">
        <v>0</v>
      </c>
      <c r="F57" s="83">
        <v>0</v>
      </c>
      <c r="G57" s="83">
        <v>0</v>
      </c>
      <c r="H57" s="83">
        <v>0</v>
      </c>
      <c r="I57" s="83">
        <v>0</v>
      </c>
      <c r="J57" s="83">
        <v>0</v>
      </c>
      <c r="K57" s="272">
        <v>0</v>
      </c>
      <c r="L57" s="130">
        <v>0</v>
      </c>
      <c r="M57" s="37">
        <v>0</v>
      </c>
    </row>
    <row r="58" spans="1:13" ht="12.75" x14ac:dyDescent="0.2">
      <c r="A58" s="338" t="s">
        <v>628</v>
      </c>
      <c r="B58" s="339"/>
      <c r="C58" s="83">
        <v>0</v>
      </c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  <c r="J58" s="83">
        <v>0</v>
      </c>
      <c r="K58" s="272">
        <v>0</v>
      </c>
      <c r="L58" s="130">
        <v>0</v>
      </c>
      <c r="M58" s="37">
        <v>0</v>
      </c>
    </row>
    <row r="59" spans="1:13" ht="12.75" x14ac:dyDescent="0.2">
      <c r="A59" s="338" t="s">
        <v>629</v>
      </c>
      <c r="B59" s="339"/>
      <c r="C59" s="83">
        <v>0</v>
      </c>
      <c r="D59" s="83">
        <v>0</v>
      </c>
      <c r="E59" s="83">
        <v>0</v>
      </c>
      <c r="F59" s="83">
        <v>0</v>
      </c>
      <c r="G59" s="83">
        <v>0</v>
      </c>
      <c r="H59" s="83">
        <v>0</v>
      </c>
      <c r="I59" s="83">
        <v>0</v>
      </c>
      <c r="J59" s="83">
        <v>0</v>
      </c>
      <c r="K59" s="272">
        <v>0</v>
      </c>
      <c r="L59" s="130">
        <v>0</v>
      </c>
      <c r="M59" s="37">
        <v>0</v>
      </c>
    </row>
    <row r="60" spans="1:13" ht="12.75" x14ac:dyDescent="0.2">
      <c r="A60" s="338" t="s">
        <v>630</v>
      </c>
      <c r="B60" s="339"/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272">
        <v>0</v>
      </c>
      <c r="L60" s="130">
        <v>0</v>
      </c>
      <c r="M60" s="37">
        <v>0</v>
      </c>
    </row>
    <row r="61" spans="1:13" ht="12.75" x14ac:dyDescent="0.2">
      <c r="A61" s="338" t="s">
        <v>631</v>
      </c>
      <c r="B61" s="339"/>
      <c r="C61" s="83">
        <v>0</v>
      </c>
      <c r="D61" s="83">
        <v>0</v>
      </c>
      <c r="E61" s="83">
        <v>0</v>
      </c>
      <c r="F61" s="83">
        <v>0</v>
      </c>
      <c r="G61" s="83">
        <v>0</v>
      </c>
      <c r="H61" s="83">
        <v>0</v>
      </c>
      <c r="I61" s="83">
        <v>0</v>
      </c>
      <c r="J61" s="83">
        <v>0</v>
      </c>
      <c r="K61" s="272">
        <v>0</v>
      </c>
      <c r="L61" s="130">
        <v>0</v>
      </c>
      <c r="M61" s="37">
        <v>0</v>
      </c>
    </row>
    <row r="62" spans="1:13" ht="12.75" x14ac:dyDescent="0.2">
      <c r="A62" s="338" t="s">
        <v>632</v>
      </c>
      <c r="B62" s="339"/>
      <c r="C62" s="83">
        <v>0</v>
      </c>
      <c r="D62" s="83">
        <v>0</v>
      </c>
      <c r="E62" s="83">
        <v>0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272">
        <v>0</v>
      </c>
      <c r="L62" s="130">
        <v>0</v>
      </c>
      <c r="M62" s="37">
        <v>0</v>
      </c>
    </row>
    <row r="63" spans="1:13" ht="12.75" x14ac:dyDescent="0.2">
      <c r="A63" s="338" t="s">
        <v>633</v>
      </c>
      <c r="B63" s="339"/>
      <c r="C63" s="83">
        <v>0</v>
      </c>
      <c r="D63" s="83">
        <v>0</v>
      </c>
      <c r="E63" s="83">
        <v>0</v>
      </c>
      <c r="F63" s="83">
        <v>0</v>
      </c>
      <c r="G63" s="83">
        <v>0</v>
      </c>
      <c r="H63" s="83">
        <v>0</v>
      </c>
      <c r="I63" s="83">
        <v>0</v>
      </c>
      <c r="J63" s="83">
        <v>0</v>
      </c>
      <c r="K63" s="272">
        <v>0</v>
      </c>
      <c r="L63" s="130">
        <v>0</v>
      </c>
      <c r="M63" s="37">
        <v>0</v>
      </c>
    </row>
    <row r="64" spans="1:13" ht="12.75" x14ac:dyDescent="0.2">
      <c r="A64" s="338" t="s">
        <v>634</v>
      </c>
      <c r="B64" s="339"/>
      <c r="C64" s="126">
        <v>0</v>
      </c>
      <c r="D64" s="126">
        <v>0</v>
      </c>
      <c r="E64" s="126">
        <v>0</v>
      </c>
      <c r="F64" s="126">
        <v>0</v>
      </c>
      <c r="G64" s="126">
        <v>0</v>
      </c>
      <c r="H64" s="126">
        <v>0</v>
      </c>
      <c r="I64" s="126">
        <v>0</v>
      </c>
      <c r="J64" s="126">
        <v>0</v>
      </c>
      <c r="K64" s="272">
        <v>0</v>
      </c>
      <c r="L64" s="130">
        <v>0</v>
      </c>
      <c r="M64" s="118">
        <v>0</v>
      </c>
    </row>
    <row r="65" spans="1:13" ht="12.75" x14ac:dyDescent="0.2">
      <c r="A65" s="338" t="s">
        <v>635</v>
      </c>
      <c r="B65" s="339"/>
      <c r="C65" s="126">
        <v>0</v>
      </c>
      <c r="D65" s="126">
        <v>0</v>
      </c>
      <c r="E65" s="126">
        <v>0</v>
      </c>
      <c r="F65" s="126">
        <v>0</v>
      </c>
      <c r="G65" s="126">
        <v>0</v>
      </c>
      <c r="H65" s="126">
        <v>0</v>
      </c>
      <c r="I65" s="126">
        <v>0</v>
      </c>
      <c r="J65" s="126">
        <v>0</v>
      </c>
      <c r="K65" s="272">
        <v>0</v>
      </c>
      <c r="L65" s="130">
        <v>0</v>
      </c>
      <c r="M65" s="118">
        <v>0</v>
      </c>
    </row>
    <row r="66" spans="1:13" ht="12.75" x14ac:dyDescent="0.2">
      <c r="A66" s="338" t="s">
        <v>636</v>
      </c>
      <c r="B66" s="339"/>
      <c r="C66" s="126">
        <v>0</v>
      </c>
      <c r="D66" s="126">
        <v>0</v>
      </c>
      <c r="E66" s="126">
        <v>0</v>
      </c>
      <c r="F66" s="126">
        <v>0</v>
      </c>
      <c r="G66" s="126">
        <v>0</v>
      </c>
      <c r="H66" s="126">
        <v>0</v>
      </c>
      <c r="I66" s="126">
        <v>0</v>
      </c>
      <c r="J66" s="126">
        <v>0</v>
      </c>
      <c r="K66" s="272">
        <v>0</v>
      </c>
      <c r="L66" s="130">
        <v>0</v>
      </c>
      <c r="M66" s="118">
        <v>0</v>
      </c>
    </row>
    <row r="67" spans="1:13" ht="12.75" x14ac:dyDescent="0.2">
      <c r="A67" s="338" t="s">
        <v>637</v>
      </c>
      <c r="B67" s="339"/>
      <c r="C67" s="126">
        <v>0</v>
      </c>
      <c r="D67" s="126">
        <v>0</v>
      </c>
      <c r="E67" s="126">
        <v>0</v>
      </c>
      <c r="F67" s="126">
        <v>0</v>
      </c>
      <c r="G67" s="126">
        <v>0</v>
      </c>
      <c r="H67" s="126">
        <v>0</v>
      </c>
      <c r="I67" s="126">
        <v>0</v>
      </c>
      <c r="J67" s="126">
        <v>0</v>
      </c>
      <c r="K67" s="272">
        <v>0</v>
      </c>
      <c r="L67" s="130">
        <v>0</v>
      </c>
      <c r="M67" s="118">
        <v>0</v>
      </c>
    </row>
    <row r="68" spans="1:13" ht="12.75" x14ac:dyDescent="0.2">
      <c r="A68" s="338" t="s">
        <v>638</v>
      </c>
      <c r="B68" s="339"/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  <c r="J68" s="126">
        <v>0</v>
      </c>
      <c r="K68" s="272">
        <v>0</v>
      </c>
      <c r="L68" s="130">
        <v>0</v>
      </c>
      <c r="M68" s="118">
        <v>0</v>
      </c>
    </row>
    <row r="69" spans="1:13" ht="12.75" x14ac:dyDescent="0.2">
      <c r="A69" s="338" t="s">
        <v>639</v>
      </c>
      <c r="B69" s="339"/>
      <c r="C69" s="126">
        <v>0</v>
      </c>
      <c r="D69" s="126">
        <v>0</v>
      </c>
      <c r="E69" s="126">
        <v>0</v>
      </c>
      <c r="F69" s="126">
        <v>0</v>
      </c>
      <c r="G69" s="126">
        <v>0</v>
      </c>
      <c r="H69" s="126">
        <v>0</v>
      </c>
      <c r="I69" s="126">
        <v>0</v>
      </c>
      <c r="J69" s="126">
        <v>0</v>
      </c>
      <c r="K69" s="272">
        <v>0</v>
      </c>
      <c r="L69" s="130">
        <v>0</v>
      </c>
      <c r="M69" s="118">
        <v>0</v>
      </c>
    </row>
    <row r="70" spans="1:13" ht="12.75" x14ac:dyDescent="0.2">
      <c r="A70" s="338" t="s">
        <v>640</v>
      </c>
      <c r="B70" s="339"/>
      <c r="C70" s="126">
        <v>0</v>
      </c>
      <c r="D70" s="126">
        <v>0</v>
      </c>
      <c r="E70" s="126">
        <v>0</v>
      </c>
      <c r="F70" s="126">
        <v>0</v>
      </c>
      <c r="G70" s="126">
        <v>0</v>
      </c>
      <c r="H70" s="126">
        <v>0</v>
      </c>
      <c r="I70" s="126">
        <v>0</v>
      </c>
      <c r="J70" s="126">
        <v>0</v>
      </c>
      <c r="K70" s="272">
        <v>0</v>
      </c>
      <c r="L70" s="130">
        <v>0</v>
      </c>
      <c r="M70" s="118">
        <v>0</v>
      </c>
    </row>
    <row r="71" spans="1:13" ht="12.75" x14ac:dyDescent="0.2">
      <c r="A71" s="338" t="s">
        <v>641</v>
      </c>
      <c r="B71" s="339"/>
      <c r="C71" s="126">
        <v>0</v>
      </c>
      <c r="D71" s="126">
        <v>0</v>
      </c>
      <c r="E71" s="126">
        <v>0</v>
      </c>
      <c r="F71" s="126">
        <v>0</v>
      </c>
      <c r="G71" s="126">
        <v>0</v>
      </c>
      <c r="H71" s="126">
        <v>0</v>
      </c>
      <c r="I71" s="126">
        <v>0</v>
      </c>
      <c r="J71" s="126">
        <v>0</v>
      </c>
      <c r="K71" s="272">
        <v>0</v>
      </c>
      <c r="L71" s="130">
        <v>0</v>
      </c>
      <c r="M71" s="118">
        <v>0</v>
      </c>
    </row>
    <row r="72" spans="1:13" ht="12.75" x14ac:dyDescent="0.2">
      <c r="A72" s="338" t="s">
        <v>642</v>
      </c>
      <c r="B72" s="339"/>
      <c r="C72" s="126">
        <v>0</v>
      </c>
      <c r="D72" s="126">
        <v>0</v>
      </c>
      <c r="E72" s="126">
        <v>0</v>
      </c>
      <c r="F72" s="126">
        <v>0</v>
      </c>
      <c r="G72" s="126">
        <v>0</v>
      </c>
      <c r="H72" s="126">
        <v>0</v>
      </c>
      <c r="I72" s="126">
        <v>0</v>
      </c>
      <c r="J72" s="126">
        <v>0</v>
      </c>
      <c r="K72" s="272">
        <v>0</v>
      </c>
      <c r="L72" s="130">
        <v>0</v>
      </c>
      <c r="M72" s="118">
        <v>0</v>
      </c>
    </row>
    <row r="73" spans="1:13" ht="12.75" x14ac:dyDescent="0.2">
      <c r="A73" s="338" t="s">
        <v>643</v>
      </c>
      <c r="B73" s="339"/>
      <c r="C73" s="126">
        <v>0</v>
      </c>
      <c r="D73" s="126">
        <v>0</v>
      </c>
      <c r="E73" s="126">
        <v>0</v>
      </c>
      <c r="F73" s="126">
        <v>0</v>
      </c>
      <c r="G73" s="126">
        <v>0</v>
      </c>
      <c r="H73" s="126">
        <v>0</v>
      </c>
      <c r="I73" s="126">
        <v>0</v>
      </c>
      <c r="J73" s="126">
        <v>0</v>
      </c>
      <c r="K73" s="272">
        <v>0</v>
      </c>
      <c r="L73" s="130">
        <v>0</v>
      </c>
      <c r="M73" s="118">
        <v>0</v>
      </c>
    </row>
    <row r="74" spans="1:13" ht="12.75" x14ac:dyDescent="0.2">
      <c r="A74" s="338" t="s">
        <v>644</v>
      </c>
      <c r="B74" s="339"/>
      <c r="C74" s="126">
        <v>0</v>
      </c>
      <c r="D74" s="126">
        <v>0</v>
      </c>
      <c r="E74" s="126">
        <v>0</v>
      </c>
      <c r="F74" s="126">
        <v>0</v>
      </c>
      <c r="G74" s="126">
        <v>0</v>
      </c>
      <c r="H74" s="126">
        <v>0</v>
      </c>
      <c r="I74" s="126">
        <v>0</v>
      </c>
      <c r="J74" s="126">
        <v>0</v>
      </c>
      <c r="K74" s="272">
        <v>0</v>
      </c>
      <c r="L74" s="130">
        <v>0</v>
      </c>
      <c r="M74" s="118">
        <v>0</v>
      </c>
    </row>
    <row r="75" spans="1:13" ht="12.75" x14ac:dyDescent="0.2">
      <c r="A75" s="338" t="s">
        <v>645</v>
      </c>
      <c r="B75" s="339"/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  <c r="J75" s="126">
        <v>0</v>
      </c>
      <c r="K75" s="272">
        <v>0</v>
      </c>
      <c r="L75" s="130">
        <v>0</v>
      </c>
      <c r="M75" s="118">
        <v>0</v>
      </c>
    </row>
    <row r="76" spans="1:13" ht="12.75" x14ac:dyDescent="0.2">
      <c r="A76" s="338" t="s">
        <v>3</v>
      </c>
      <c r="B76" s="339"/>
      <c r="C76" s="126">
        <v>0</v>
      </c>
      <c r="D76" s="126">
        <v>0</v>
      </c>
      <c r="E76" s="126">
        <v>0</v>
      </c>
      <c r="F76" s="126">
        <v>0</v>
      </c>
      <c r="G76" s="126">
        <v>0</v>
      </c>
      <c r="H76" s="126">
        <v>0</v>
      </c>
      <c r="I76" s="126">
        <v>0</v>
      </c>
      <c r="J76" s="126">
        <v>0</v>
      </c>
      <c r="K76" s="272">
        <v>0</v>
      </c>
      <c r="L76" s="130">
        <v>0</v>
      </c>
      <c r="M76" s="118">
        <v>0</v>
      </c>
    </row>
    <row r="77" spans="1:13" ht="12.75" x14ac:dyDescent="0.2">
      <c r="A77" s="334" t="s">
        <v>18</v>
      </c>
      <c r="B77" s="335"/>
      <c r="C77" s="38">
        <f t="shared" ref="C77:M77" si="14">SUM(C57:C76)</f>
        <v>0</v>
      </c>
      <c r="D77" s="38">
        <f t="shared" si="14"/>
        <v>0</v>
      </c>
      <c r="E77" s="38">
        <f t="shared" si="14"/>
        <v>0</v>
      </c>
      <c r="F77" s="38">
        <f t="shared" si="14"/>
        <v>0</v>
      </c>
      <c r="G77" s="38">
        <f t="shared" si="14"/>
        <v>0</v>
      </c>
      <c r="H77" s="38">
        <f t="shared" si="14"/>
        <v>0</v>
      </c>
      <c r="I77" s="38">
        <f t="shared" si="14"/>
        <v>0</v>
      </c>
      <c r="J77" s="38">
        <f t="shared" si="14"/>
        <v>0</v>
      </c>
      <c r="K77" s="273">
        <f t="shared" si="14"/>
        <v>0</v>
      </c>
      <c r="L77" s="38">
        <f t="shared" si="14"/>
        <v>0</v>
      </c>
      <c r="M77" s="38">
        <f t="shared" si="14"/>
        <v>0</v>
      </c>
    </row>
    <row r="78" spans="1:13" x14ac:dyDescent="0.2">
      <c r="A78" s="11" t="s">
        <v>28</v>
      </c>
    </row>
    <row r="79" spans="1:13" x14ac:dyDescent="0.2">
      <c r="A79" s="11" t="s">
        <v>563</v>
      </c>
    </row>
  </sheetData>
  <mergeCells count="69">
    <mergeCell ref="A75:B75"/>
    <mergeCell ref="A76:B76"/>
    <mergeCell ref="A77:B77"/>
    <mergeCell ref="A69:B69"/>
    <mergeCell ref="A70:B70"/>
    <mergeCell ref="A71:B71"/>
    <mergeCell ref="A72:B72"/>
    <mergeCell ref="A73:B73"/>
    <mergeCell ref="A74:B74"/>
    <mergeCell ref="A64:B64"/>
    <mergeCell ref="A65:B65"/>
    <mergeCell ref="A66:B66"/>
    <mergeCell ref="A67:B67"/>
    <mergeCell ref="A68:B68"/>
    <mergeCell ref="A59:B59"/>
    <mergeCell ref="A60:B60"/>
    <mergeCell ref="A61:B61"/>
    <mergeCell ref="A62:B62"/>
    <mergeCell ref="A63:B63"/>
    <mergeCell ref="A50:A51"/>
    <mergeCell ref="A55:B56"/>
    <mergeCell ref="C55:M55"/>
    <mergeCell ref="A57:B57"/>
    <mergeCell ref="A58:B58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L29:M29"/>
    <mergeCell ref="A31:B31"/>
    <mergeCell ref="A32:B32"/>
    <mergeCell ref="A33:B33"/>
    <mergeCell ref="A34:B34"/>
    <mergeCell ref="A22:B22"/>
    <mergeCell ref="A23:B23"/>
    <mergeCell ref="A24:A25"/>
    <mergeCell ref="A29:B30"/>
    <mergeCell ref="C29:K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K3"/>
    <mergeCell ref="L3:M3"/>
    <mergeCell ref="A5:B5"/>
    <mergeCell ref="A6:B6"/>
  </mergeCells>
  <hyperlinks>
    <hyperlink ref="A1" location="Inhalt!A1" display="Inhalt!A1" xr:uid="{00000000-0004-0000-4D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 codeName="Tabelle80"/>
  <dimension ref="A1:M79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9.7109375" style="10" customWidth="1"/>
    <col min="2" max="2" width="22.425781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3" x14ac:dyDescent="0.2">
      <c r="A1" s="189" t="str">
        <f>Inhalt!B49</f>
        <v>Z1_11</v>
      </c>
      <c r="B1" s="15" t="str">
        <f>Inhalt!C49&amp;" (Frauen)"</f>
        <v>: Kontaktgründe + präferierte Spielform (Frauen)</v>
      </c>
    </row>
    <row r="3" spans="1:13" ht="12.75" x14ac:dyDescent="0.2">
      <c r="A3" s="360" t="s">
        <v>579</v>
      </c>
      <c r="B3" s="361"/>
      <c r="C3" s="348" t="s">
        <v>487</v>
      </c>
      <c r="D3" s="353"/>
      <c r="E3" s="353"/>
      <c r="F3" s="353"/>
      <c r="G3" s="353"/>
      <c r="H3" s="353"/>
      <c r="I3" s="353"/>
      <c r="J3" s="353"/>
      <c r="K3" s="353"/>
      <c r="L3" s="348" t="s">
        <v>0</v>
      </c>
      <c r="M3" s="353"/>
    </row>
    <row r="4" spans="1:13" ht="33.75" x14ac:dyDescent="0.2">
      <c r="A4" s="361"/>
      <c r="B4" s="361"/>
      <c r="C4" s="128" t="s">
        <v>478</v>
      </c>
      <c r="D4" s="128" t="s">
        <v>479</v>
      </c>
      <c r="E4" s="128" t="s">
        <v>480</v>
      </c>
      <c r="F4" s="128" t="s">
        <v>481</v>
      </c>
      <c r="G4" s="128" t="s">
        <v>482</v>
      </c>
      <c r="H4" s="129" t="s">
        <v>483</v>
      </c>
      <c r="I4" s="128" t="s">
        <v>484</v>
      </c>
      <c r="J4" s="128" t="s">
        <v>485</v>
      </c>
      <c r="K4" s="128" t="s">
        <v>486</v>
      </c>
      <c r="L4" s="127" t="s">
        <v>1</v>
      </c>
      <c r="M4" s="127" t="s">
        <v>2</v>
      </c>
    </row>
    <row r="5" spans="1:13" x14ac:dyDescent="0.2">
      <c r="A5" s="354" t="s">
        <v>627</v>
      </c>
      <c r="B5" s="355"/>
      <c r="C5" s="24" t="str">
        <f>IF($L5=0,"",C57/$L5)</f>
        <v/>
      </c>
      <c r="D5" s="24" t="str">
        <f t="shared" ref="D5:K5" si="0">IF($L5=0,"",D57/$L5)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9">
        <f t="shared" ref="L5:L23" si="1">M57-L57</f>
        <v>0</v>
      </c>
      <c r="M5" s="30" t="str">
        <f t="shared" ref="M5:M24" si="2">IF(L$24=0,"",L5/L$24)</f>
        <v/>
      </c>
    </row>
    <row r="6" spans="1:13" x14ac:dyDescent="0.2">
      <c r="A6" s="354" t="s">
        <v>628</v>
      </c>
      <c r="B6" s="355"/>
      <c r="C6" s="24" t="str">
        <f t="shared" ref="C6:K21" si="3">IF($L6=0,"",C58/$L6)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9">
        <f t="shared" si="1"/>
        <v>0</v>
      </c>
      <c r="M6" s="30" t="str">
        <f t="shared" si="2"/>
        <v/>
      </c>
    </row>
    <row r="7" spans="1:13" x14ac:dyDescent="0.2">
      <c r="A7" s="354" t="s">
        <v>629</v>
      </c>
      <c r="B7" s="355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9">
        <f t="shared" si="1"/>
        <v>0</v>
      </c>
      <c r="M7" s="30" t="str">
        <f t="shared" si="2"/>
        <v/>
      </c>
    </row>
    <row r="8" spans="1:13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9">
        <f t="shared" si="1"/>
        <v>0</v>
      </c>
      <c r="M8" s="30" t="str">
        <f t="shared" si="2"/>
        <v/>
      </c>
    </row>
    <row r="9" spans="1:13" ht="11.25" customHeight="1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9">
        <f t="shared" si="1"/>
        <v>0</v>
      </c>
      <c r="M9" s="30" t="str">
        <f t="shared" si="2"/>
        <v/>
      </c>
    </row>
    <row r="10" spans="1:13" ht="11.25" customHeight="1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9">
        <f t="shared" si="1"/>
        <v>0</v>
      </c>
      <c r="M10" s="30" t="str">
        <f t="shared" si="2"/>
        <v/>
      </c>
    </row>
    <row r="11" spans="1:13" ht="11.25" customHeight="1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9">
        <f t="shared" si="1"/>
        <v>0</v>
      </c>
      <c r="M11" s="30" t="str">
        <f t="shared" si="2"/>
        <v/>
      </c>
    </row>
    <row r="12" spans="1:13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9">
        <f t="shared" si="1"/>
        <v>0</v>
      </c>
      <c r="M12" s="30" t="str">
        <f t="shared" si="2"/>
        <v/>
      </c>
    </row>
    <row r="13" spans="1:13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9">
        <f t="shared" si="1"/>
        <v>0</v>
      </c>
      <c r="M13" s="30" t="str">
        <f t="shared" si="2"/>
        <v/>
      </c>
    </row>
    <row r="14" spans="1:13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4" t="str">
        <f t="shared" si="3"/>
        <v/>
      </c>
      <c r="L14" s="29">
        <f t="shared" si="1"/>
        <v>0</v>
      </c>
      <c r="M14" s="30" t="str">
        <f t="shared" si="2"/>
        <v/>
      </c>
    </row>
    <row r="15" spans="1:13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4" t="str">
        <f t="shared" si="3"/>
        <v/>
      </c>
      <c r="L15" s="29">
        <f t="shared" si="1"/>
        <v>0</v>
      </c>
      <c r="M15" s="30" t="str">
        <f t="shared" si="2"/>
        <v/>
      </c>
    </row>
    <row r="16" spans="1:13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9">
        <f t="shared" si="1"/>
        <v>0</v>
      </c>
      <c r="M16" s="30" t="str">
        <f t="shared" si="2"/>
        <v/>
      </c>
    </row>
    <row r="17" spans="1:13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9">
        <f t="shared" si="1"/>
        <v>0</v>
      </c>
      <c r="M17" s="30" t="str">
        <f t="shared" si="2"/>
        <v/>
      </c>
    </row>
    <row r="18" spans="1:13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9">
        <f t="shared" si="1"/>
        <v>0</v>
      </c>
      <c r="M18" s="30" t="str">
        <f t="shared" si="2"/>
        <v/>
      </c>
    </row>
    <row r="19" spans="1:13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9">
        <f t="shared" si="1"/>
        <v>0</v>
      </c>
      <c r="M19" s="30" t="str">
        <f t="shared" si="2"/>
        <v/>
      </c>
    </row>
    <row r="20" spans="1:13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si="3"/>
        <v/>
      </c>
      <c r="L20" s="29">
        <f t="shared" si="1"/>
        <v>0</v>
      </c>
      <c r="M20" s="30" t="str">
        <f t="shared" si="2"/>
        <v/>
      </c>
    </row>
    <row r="21" spans="1:13" x14ac:dyDescent="0.2">
      <c r="A21" s="354" t="s">
        <v>643</v>
      </c>
      <c r="B21" s="355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4" t="str">
        <f t="shared" si="3"/>
        <v/>
      </c>
      <c r="L21" s="29">
        <f t="shared" si="1"/>
        <v>0</v>
      </c>
      <c r="M21" s="30" t="str">
        <f t="shared" si="2"/>
        <v/>
      </c>
    </row>
    <row r="22" spans="1:13" x14ac:dyDescent="0.2">
      <c r="A22" s="354" t="s">
        <v>644</v>
      </c>
      <c r="B22" s="355"/>
      <c r="C22" s="24" t="str">
        <f t="shared" ref="C22:K23" si="4">IF($L22=0,"",C74/$L22)</f>
        <v/>
      </c>
      <c r="D22" s="24" t="str">
        <f t="shared" si="4"/>
        <v/>
      </c>
      <c r="E22" s="24" t="str">
        <f t="shared" si="4"/>
        <v/>
      </c>
      <c r="F22" s="24" t="str">
        <f t="shared" si="4"/>
        <v/>
      </c>
      <c r="G22" s="24" t="str">
        <f t="shared" si="4"/>
        <v/>
      </c>
      <c r="H22" s="24" t="str">
        <f t="shared" si="4"/>
        <v/>
      </c>
      <c r="I22" s="24" t="str">
        <f t="shared" si="4"/>
        <v/>
      </c>
      <c r="J22" s="24" t="str">
        <f t="shared" si="4"/>
        <v/>
      </c>
      <c r="K22" s="24" t="str">
        <f t="shared" si="4"/>
        <v/>
      </c>
      <c r="L22" s="29">
        <f t="shared" si="1"/>
        <v>0</v>
      </c>
      <c r="M22" s="30" t="str">
        <f t="shared" si="2"/>
        <v/>
      </c>
    </row>
    <row r="23" spans="1:13" x14ac:dyDescent="0.2">
      <c r="A23" s="354" t="s">
        <v>645</v>
      </c>
      <c r="B23" s="355"/>
      <c r="C23" s="24" t="str">
        <f t="shared" si="4"/>
        <v/>
      </c>
      <c r="D23" s="24" t="str">
        <f t="shared" si="4"/>
        <v/>
      </c>
      <c r="E23" s="24" t="str">
        <f t="shared" si="4"/>
        <v/>
      </c>
      <c r="F23" s="24" t="str">
        <f t="shared" si="4"/>
        <v/>
      </c>
      <c r="G23" s="24" t="str">
        <f t="shared" si="4"/>
        <v/>
      </c>
      <c r="H23" s="24" t="str">
        <f t="shared" si="4"/>
        <v/>
      </c>
      <c r="I23" s="24" t="str">
        <f t="shared" si="4"/>
        <v/>
      </c>
      <c r="J23" s="24" t="str">
        <f t="shared" si="4"/>
        <v/>
      </c>
      <c r="K23" s="24" t="str">
        <f t="shared" si="4"/>
        <v/>
      </c>
      <c r="L23" s="29">
        <f t="shared" si="1"/>
        <v>0</v>
      </c>
      <c r="M23" s="30" t="str">
        <f t="shared" si="2"/>
        <v/>
      </c>
    </row>
    <row r="24" spans="1:13" ht="11.25" customHeight="1" x14ac:dyDescent="0.2">
      <c r="A24" s="336" t="s">
        <v>0</v>
      </c>
      <c r="B24" s="31" t="s">
        <v>1</v>
      </c>
      <c r="C24" s="32">
        <f>C77-C76</f>
        <v>0</v>
      </c>
      <c r="D24" s="32">
        <f t="shared" ref="D24:K24" si="5">D77-D76</f>
        <v>0</v>
      </c>
      <c r="E24" s="32">
        <f t="shared" si="5"/>
        <v>0</v>
      </c>
      <c r="F24" s="32">
        <f t="shared" si="5"/>
        <v>0</v>
      </c>
      <c r="G24" s="32">
        <f t="shared" si="5"/>
        <v>0</v>
      </c>
      <c r="H24" s="32">
        <f t="shared" si="5"/>
        <v>0</v>
      </c>
      <c r="I24" s="32">
        <f t="shared" si="5"/>
        <v>0</v>
      </c>
      <c r="J24" s="32">
        <f t="shared" si="5"/>
        <v>0</v>
      </c>
      <c r="K24" s="32">
        <f t="shared" si="5"/>
        <v>0</v>
      </c>
      <c r="L24" s="29">
        <f>M77-L77-M76+L76</f>
        <v>0</v>
      </c>
      <c r="M24" s="30" t="str">
        <f t="shared" si="2"/>
        <v/>
      </c>
    </row>
    <row r="25" spans="1:13" ht="11.25" customHeight="1" x14ac:dyDescent="0.2">
      <c r="A25" s="337"/>
      <c r="B25" s="22" t="s">
        <v>2</v>
      </c>
      <c r="C25" s="30" t="str">
        <f t="shared" ref="C25:L25" si="6">IF($L24=0,"",C24/$L24)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 t="str">
        <f t="shared" si="6"/>
        <v/>
      </c>
      <c r="L25" s="30" t="str">
        <f t="shared" si="6"/>
        <v/>
      </c>
      <c r="M25" s="30"/>
    </row>
    <row r="26" spans="1:13" ht="11.25" customHeight="1" x14ac:dyDescent="0.2">
      <c r="A26" s="18" t="str">
        <f>Titel!$A$15</f>
        <v>© 2025 IFT Institut für Therapieforschung, München</v>
      </c>
      <c r="B26" s="18"/>
      <c r="L26" s="19" t="s">
        <v>22</v>
      </c>
      <c r="M26" s="20">
        <f>IF(M77=0,0,(L77+M76-L76)/M77)</f>
        <v>0</v>
      </c>
    </row>
    <row r="27" spans="1:13" x14ac:dyDescent="0.2">
      <c r="A27" s="11" t="s">
        <v>598</v>
      </c>
    </row>
    <row r="28" spans="1:13" x14ac:dyDescent="0.2">
      <c r="A28" s="18"/>
      <c r="B28" s="18"/>
    </row>
    <row r="29" spans="1:13" ht="12.75" x14ac:dyDescent="0.2">
      <c r="A29" s="360" t="s">
        <v>580</v>
      </c>
      <c r="B29" s="361"/>
      <c r="C29" s="348" t="s">
        <v>487</v>
      </c>
      <c r="D29" s="353"/>
      <c r="E29" s="353"/>
      <c r="F29" s="353"/>
      <c r="G29" s="353"/>
      <c r="H29" s="353"/>
      <c r="I29" s="353"/>
      <c r="J29" s="353"/>
      <c r="K29" s="353"/>
      <c r="L29" s="348" t="s">
        <v>0</v>
      </c>
      <c r="M29" s="353"/>
    </row>
    <row r="30" spans="1:13" ht="33.75" x14ac:dyDescent="0.2">
      <c r="A30" s="361"/>
      <c r="B30" s="361"/>
      <c r="C30" s="128" t="s">
        <v>478</v>
      </c>
      <c r="D30" s="128" t="s">
        <v>479</v>
      </c>
      <c r="E30" s="128" t="s">
        <v>480</v>
      </c>
      <c r="F30" s="128" t="s">
        <v>481</v>
      </c>
      <c r="G30" s="128" t="s">
        <v>482</v>
      </c>
      <c r="H30" s="129" t="s">
        <v>483</v>
      </c>
      <c r="I30" s="128" t="s">
        <v>484</v>
      </c>
      <c r="J30" s="128" t="s">
        <v>485</v>
      </c>
      <c r="K30" s="128" t="s">
        <v>486</v>
      </c>
      <c r="L30" s="127" t="s">
        <v>1</v>
      </c>
      <c r="M30" s="127" t="s">
        <v>2</v>
      </c>
    </row>
    <row r="31" spans="1:13" x14ac:dyDescent="0.2">
      <c r="A31" s="354" t="s">
        <v>627</v>
      </c>
      <c r="B31" s="355"/>
      <c r="C31" s="24" t="str">
        <f>IF(C$50=0,"",C57/C$50)</f>
        <v/>
      </c>
      <c r="D31" s="24" t="str">
        <f t="shared" ref="D31:K31" si="7">IF(D$50=0,"",D57/D$50)</f>
        <v/>
      </c>
      <c r="E31" s="24" t="str">
        <f t="shared" si="7"/>
        <v/>
      </c>
      <c r="F31" s="24" t="str">
        <f t="shared" si="7"/>
        <v/>
      </c>
      <c r="G31" s="24" t="str">
        <f t="shared" si="7"/>
        <v/>
      </c>
      <c r="H31" s="24" t="str">
        <f t="shared" si="7"/>
        <v/>
      </c>
      <c r="I31" s="24" t="str">
        <f t="shared" si="7"/>
        <v/>
      </c>
      <c r="J31" s="24" t="str">
        <f t="shared" si="7"/>
        <v/>
      </c>
      <c r="K31" s="24" t="str">
        <f t="shared" si="7"/>
        <v/>
      </c>
      <c r="L31" s="29">
        <f>M57-L57</f>
        <v>0</v>
      </c>
      <c r="M31" s="30" t="str">
        <f t="shared" ref="M31:M50" si="8">IF(L$24=0,"",L31/L$24)</f>
        <v/>
      </c>
    </row>
    <row r="32" spans="1:13" x14ac:dyDescent="0.2">
      <c r="A32" s="354" t="s">
        <v>628</v>
      </c>
      <c r="B32" s="355"/>
      <c r="C32" s="24" t="str">
        <f t="shared" ref="C32:K47" si="9">IF(C$50=0,"",C58/C$50)</f>
        <v/>
      </c>
      <c r="D32" s="24" t="str">
        <f t="shared" si="9"/>
        <v/>
      </c>
      <c r="E32" s="24" t="str">
        <f t="shared" si="9"/>
        <v/>
      </c>
      <c r="F32" s="24" t="str">
        <f t="shared" si="9"/>
        <v/>
      </c>
      <c r="G32" s="24" t="str">
        <f t="shared" si="9"/>
        <v/>
      </c>
      <c r="H32" s="24" t="str">
        <f t="shared" si="9"/>
        <v/>
      </c>
      <c r="I32" s="24" t="str">
        <f t="shared" si="9"/>
        <v/>
      </c>
      <c r="J32" s="24" t="str">
        <f t="shared" si="9"/>
        <v/>
      </c>
      <c r="K32" s="24" t="str">
        <f t="shared" si="9"/>
        <v/>
      </c>
      <c r="L32" s="29">
        <f t="shared" ref="L32:L49" si="10">M58-L58</f>
        <v>0</v>
      </c>
      <c r="M32" s="30" t="str">
        <f t="shared" si="8"/>
        <v/>
      </c>
    </row>
    <row r="33" spans="1:13" x14ac:dyDescent="0.2">
      <c r="A33" s="354" t="s">
        <v>629</v>
      </c>
      <c r="B33" s="355"/>
      <c r="C33" s="24" t="str">
        <f t="shared" si="9"/>
        <v/>
      </c>
      <c r="D33" s="24" t="str">
        <f t="shared" si="9"/>
        <v/>
      </c>
      <c r="E33" s="24" t="str">
        <f t="shared" si="9"/>
        <v/>
      </c>
      <c r="F33" s="24" t="str">
        <f t="shared" si="9"/>
        <v/>
      </c>
      <c r="G33" s="24" t="str">
        <f t="shared" si="9"/>
        <v/>
      </c>
      <c r="H33" s="24" t="str">
        <f t="shared" si="9"/>
        <v/>
      </c>
      <c r="I33" s="24" t="str">
        <f t="shared" si="9"/>
        <v/>
      </c>
      <c r="J33" s="24" t="str">
        <f t="shared" si="9"/>
        <v/>
      </c>
      <c r="K33" s="24" t="str">
        <f t="shared" si="9"/>
        <v/>
      </c>
      <c r="L33" s="29">
        <f t="shared" si="10"/>
        <v>0</v>
      </c>
      <c r="M33" s="30" t="str">
        <f t="shared" si="8"/>
        <v/>
      </c>
    </row>
    <row r="34" spans="1:13" x14ac:dyDescent="0.2">
      <c r="A34" s="354" t="s">
        <v>630</v>
      </c>
      <c r="B34" s="355"/>
      <c r="C34" s="24" t="str">
        <f t="shared" si="9"/>
        <v/>
      </c>
      <c r="D34" s="24" t="str">
        <f t="shared" si="9"/>
        <v/>
      </c>
      <c r="E34" s="24" t="str">
        <f t="shared" si="9"/>
        <v/>
      </c>
      <c r="F34" s="24" t="str">
        <f t="shared" si="9"/>
        <v/>
      </c>
      <c r="G34" s="24" t="str">
        <f t="shared" si="9"/>
        <v/>
      </c>
      <c r="H34" s="24" t="str">
        <f t="shared" si="9"/>
        <v/>
      </c>
      <c r="I34" s="24" t="str">
        <f t="shared" si="9"/>
        <v/>
      </c>
      <c r="J34" s="24" t="str">
        <f t="shared" si="9"/>
        <v/>
      </c>
      <c r="K34" s="24" t="str">
        <f t="shared" si="9"/>
        <v/>
      </c>
      <c r="L34" s="29">
        <f t="shared" si="10"/>
        <v>0</v>
      </c>
      <c r="M34" s="30" t="str">
        <f t="shared" si="8"/>
        <v/>
      </c>
    </row>
    <row r="35" spans="1:13" ht="11.25" customHeight="1" x14ac:dyDescent="0.2">
      <c r="A35" s="354" t="s">
        <v>631</v>
      </c>
      <c r="B35" s="355"/>
      <c r="C35" s="24" t="str">
        <f t="shared" si="9"/>
        <v/>
      </c>
      <c r="D35" s="24" t="str">
        <f t="shared" si="9"/>
        <v/>
      </c>
      <c r="E35" s="24" t="str">
        <f t="shared" si="9"/>
        <v/>
      </c>
      <c r="F35" s="24" t="str">
        <f t="shared" si="9"/>
        <v/>
      </c>
      <c r="G35" s="24" t="str">
        <f t="shared" si="9"/>
        <v/>
      </c>
      <c r="H35" s="24" t="str">
        <f t="shared" si="9"/>
        <v/>
      </c>
      <c r="I35" s="24" t="str">
        <f t="shared" si="9"/>
        <v/>
      </c>
      <c r="J35" s="24" t="str">
        <f t="shared" si="9"/>
        <v/>
      </c>
      <c r="K35" s="24" t="str">
        <f t="shared" si="9"/>
        <v/>
      </c>
      <c r="L35" s="29">
        <f t="shared" si="10"/>
        <v>0</v>
      </c>
      <c r="M35" s="30" t="str">
        <f t="shared" si="8"/>
        <v/>
      </c>
    </row>
    <row r="36" spans="1:13" ht="11.25" customHeight="1" x14ac:dyDescent="0.2">
      <c r="A36" s="354" t="s">
        <v>632</v>
      </c>
      <c r="B36" s="355"/>
      <c r="C36" s="24" t="str">
        <f t="shared" si="9"/>
        <v/>
      </c>
      <c r="D36" s="24" t="str">
        <f t="shared" si="9"/>
        <v/>
      </c>
      <c r="E36" s="24" t="str">
        <f t="shared" si="9"/>
        <v/>
      </c>
      <c r="F36" s="24" t="str">
        <f t="shared" si="9"/>
        <v/>
      </c>
      <c r="G36" s="24" t="str">
        <f t="shared" si="9"/>
        <v/>
      </c>
      <c r="H36" s="24" t="str">
        <f t="shared" si="9"/>
        <v/>
      </c>
      <c r="I36" s="24" t="str">
        <f t="shared" si="9"/>
        <v/>
      </c>
      <c r="J36" s="24" t="str">
        <f t="shared" si="9"/>
        <v/>
      </c>
      <c r="K36" s="24" t="str">
        <f t="shared" si="9"/>
        <v/>
      </c>
      <c r="L36" s="29">
        <f t="shared" si="10"/>
        <v>0</v>
      </c>
      <c r="M36" s="30" t="str">
        <f t="shared" si="8"/>
        <v/>
      </c>
    </row>
    <row r="37" spans="1:13" ht="11.25" customHeight="1" x14ac:dyDescent="0.2">
      <c r="A37" s="354" t="s">
        <v>633</v>
      </c>
      <c r="B37" s="355"/>
      <c r="C37" s="24" t="str">
        <f t="shared" si="9"/>
        <v/>
      </c>
      <c r="D37" s="24" t="str">
        <f t="shared" si="9"/>
        <v/>
      </c>
      <c r="E37" s="24" t="str">
        <f t="shared" si="9"/>
        <v/>
      </c>
      <c r="F37" s="24" t="str">
        <f t="shared" si="9"/>
        <v/>
      </c>
      <c r="G37" s="24" t="str">
        <f t="shared" si="9"/>
        <v/>
      </c>
      <c r="H37" s="24" t="str">
        <f t="shared" si="9"/>
        <v/>
      </c>
      <c r="I37" s="24" t="str">
        <f t="shared" si="9"/>
        <v/>
      </c>
      <c r="J37" s="24" t="str">
        <f t="shared" si="9"/>
        <v/>
      </c>
      <c r="K37" s="24" t="str">
        <f t="shared" si="9"/>
        <v/>
      </c>
      <c r="L37" s="29">
        <f t="shared" si="10"/>
        <v>0</v>
      </c>
      <c r="M37" s="30" t="str">
        <f t="shared" si="8"/>
        <v/>
      </c>
    </row>
    <row r="38" spans="1:13" x14ac:dyDescent="0.2">
      <c r="A38" s="354" t="s">
        <v>634</v>
      </c>
      <c r="B38" s="355"/>
      <c r="C38" s="24" t="str">
        <f t="shared" si="9"/>
        <v/>
      </c>
      <c r="D38" s="24" t="str">
        <f t="shared" si="9"/>
        <v/>
      </c>
      <c r="E38" s="24" t="str">
        <f t="shared" si="9"/>
        <v/>
      </c>
      <c r="F38" s="24" t="str">
        <f t="shared" si="9"/>
        <v/>
      </c>
      <c r="G38" s="24" t="str">
        <f t="shared" si="9"/>
        <v/>
      </c>
      <c r="H38" s="24" t="str">
        <f t="shared" si="9"/>
        <v/>
      </c>
      <c r="I38" s="24" t="str">
        <f t="shared" si="9"/>
        <v/>
      </c>
      <c r="J38" s="24" t="str">
        <f t="shared" si="9"/>
        <v/>
      </c>
      <c r="K38" s="24" t="str">
        <f t="shared" si="9"/>
        <v/>
      </c>
      <c r="L38" s="29">
        <f t="shared" si="10"/>
        <v>0</v>
      </c>
      <c r="M38" s="30" t="str">
        <f t="shared" si="8"/>
        <v/>
      </c>
    </row>
    <row r="39" spans="1:13" x14ac:dyDescent="0.2">
      <c r="A39" s="354" t="s">
        <v>635</v>
      </c>
      <c r="B39" s="355"/>
      <c r="C39" s="24" t="str">
        <f t="shared" si="9"/>
        <v/>
      </c>
      <c r="D39" s="24" t="str">
        <f t="shared" si="9"/>
        <v/>
      </c>
      <c r="E39" s="24" t="str">
        <f t="shared" si="9"/>
        <v/>
      </c>
      <c r="F39" s="24" t="str">
        <f t="shared" si="9"/>
        <v/>
      </c>
      <c r="G39" s="24" t="str">
        <f t="shared" si="9"/>
        <v/>
      </c>
      <c r="H39" s="24" t="str">
        <f t="shared" si="9"/>
        <v/>
      </c>
      <c r="I39" s="24" t="str">
        <f t="shared" si="9"/>
        <v/>
      </c>
      <c r="J39" s="24" t="str">
        <f t="shared" si="9"/>
        <v/>
      </c>
      <c r="K39" s="24" t="str">
        <f t="shared" si="9"/>
        <v/>
      </c>
      <c r="L39" s="29">
        <f t="shared" si="10"/>
        <v>0</v>
      </c>
      <c r="M39" s="30" t="str">
        <f t="shared" si="8"/>
        <v/>
      </c>
    </row>
    <row r="40" spans="1:13" x14ac:dyDescent="0.2">
      <c r="A40" s="354" t="s">
        <v>636</v>
      </c>
      <c r="B40" s="355"/>
      <c r="C40" s="24" t="str">
        <f t="shared" si="9"/>
        <v/>
      </c>
      <c r="D40" s="24" t="str">
        <f t="shared" si="9"/>
        <v/>
      </c>
      <c r="E40" s="24" t="str">
        <f t="shared" si="9"/>
        <v/>
      </c>
      <c r="F40" s="24" t="str">
        <f t="shared" si="9"/>
        <v/>
      </c>
      <c r="G40" s="24" t="str">
        <f t="shared" si="9"/>
        <v/>
      </c>
      <c r="H40" s="24" t="str">
        <f t="shared" si="9"/>
        <v/>
      </c>
      <c r="I40" s="24" t="str">
        <f t="shared" si="9"/>
        <v/>
      </c>
      <c r="J40" s="24" t="str">
        <f t="shared" si="9"/>
        <v/>
      </c>
      <c r="K40" s="24" t="str">
        <f t="shared" si="9"/>
        <v/>
      </c>
      <c r="L40" s="29">
        <f t="shared" si="10"/>
        <v>0</v>
      </c>
      <c r="M40" s="30" t="str">
        <f t="shared" si="8"/>
        <v/>
      </c>
    </row>
    <row r="41" spans="1:13" x14ac:dyDescent="0.2">
      <c r="A41" s="354" t="s">
        <v>637</v>
      </c>
      <c r="B41" s="355"/>
      <c r="C41" s="24" t="str">
        <f t="shared" si="9"/>
        <v/>
      </c>
      <c r="D41" s="24" t="str">
        <f t="shared" si="9"/>
        <v/>
      </c>
      <c r="E41" s="24" t="str">
        <f t="shared" si="9"/>
        <v/>
      </c>
      <c r="F41" s="24" t="str">
        <f t="shared" si="9"/>
        <v/>
      </c>
      <c r="G41" s="24" t="str">
        <f t="shared" si="9"/>
        <v/>
      </c>
      <c r="H41" s="24" t="str">
        <f t="shared" si="9"/>
        <v/>
      </c>
      <c r="I41" s="24" t="str">
        <f t="shared" si="9"/>
        <v/>
      </c>
      <c r="J41" s="24" t="str">
        <f t="shared" si="9"/>
        <v/>
      </c>
      <c r="K41" s="24" t="str">
        <f t="shared" si="9"/>
        <v/>
      </c>
      <c r="L41" s="29">
        <f t="shared" si="10"/>
        <v>0</v>
      </c>
      <c r="M41" s="30" t="str">
        <f t="shared" si="8"/>
        <v/>
      </c>
    </row>
    <row r="42" spans="1:13" x14ac:dyDescent="0.2">
      <c r="A42" s="354" t="s">
        <v>638</v>
      </c>
      <c r="B42" s="355"/>
      <c r="C42" s="24" t="str">
        <f t="shared" si="9"/>
        <v/>
      </c>
      <c r="D42" s="24" t="str">
        <f t="shared" si="9"/>
        <v/>
      </c>
      <c r="E42" s="24" t="str">
        <f t="shared" si="9"/>
        <v/>
      </c>
      <c r="F42" s="24" t="str">
        <f t="shared" si="9"/>
        <v/>
      </c>
      <c r="G42" s="24" t="str">
        <f t="shared" si="9"/>
        <v/>
      </c>
      <c r="H42" s="24" t="str">
        <f t="shared" si="9"/>
        <v/>
      </c>
      <c r="I42" s="24" t="str">
        <f t="shared" si="9"/>
        <v/>
      </c>
      <c r="J42" s="24" t="str">
        <f t="shared" si="9"/>
        <v/>
      </c>
      <c r="K42" s="24" t="str">
        <f t="shared" si="9"/>
        <v/>
      </c>
      <c r="L42" s="29">
        <f t="shared" si="10"/>
        <v>0</v>
      </c>
      <c r="M42" s="30" t="str">
        <f t="shared" si="8"/>
        <v/>
      </c>
    </row>
    <row r="43" spans="1:13" x14ac:dyDescent="0.2">
      <c r="A43" s="354" t="s">
        <v>639</v>
      </c>
      <c r="B43" s="355"/>
      <c r="C43" s="24" t="str">
        <f t="shared" si="9"/>
        <v/>
      </c>
      <c r="D43" s="24" t="str">
        <f t="shared" si="9"/>
        <v/>
      </c>
      <c r="E43" s="24" t="str">
        <f t="shared" si="9"/>
        <v/>
      </c>
      <c r="F43" s="24" t="str">
        <f t="shared" si="9"/>
        <v/>
      </c>
      <c r="G43" s="24" t="str">
        <f t="shared" si="9"/>
        <v/>
      </c>
      <c r="H43" s="24" t="str">
        <f t="shared" si="9"/>
        <v/>
      </c>
      <c r="I43" s="24" t="str">
        <f t="shared" si="9"/>
        <v/>
      </c>
      <c r="J43" s="24" t="str">
        <f t="shared" si="9"/>
        <v/>
      </c>
      <c r="K43" s="24" t="str">
        <f t="shared" si="9"/>
        <v/>
      </c>
      <c r="L43" s="29">
        <f t="shared" si="10"/>
        <v>0</v>
      </c>
      <c r="M43" s="30" t="str">
        <f t="shared" si="8"/>
        <v/>
      </c>
    </row>
    <row r="44" spans="1:13" x14ac:dyDescent="0.2">
      <c r="A44" s="354" t="s">
        <v>640</v>
      </c>
      <c r="B44" s="355"/>
      <c r="C44" s="24" t="str">
        <f t="shared" si="9"/>
        <v/>
      </c>
      <c r="D44" s="24" t="str">
        <f t="shared" si="9"/>
        <v/>
      </c>
      <c r="E44" s="24" t="str">
        <f t="shared" si="9"/>
        <v/>
      </c>
      <c r="F44" s="24" t="str">
        <f t="shared" si="9"/>
        <v/>
      </c>
      <c r="G44" s="24" t="str">
        <f t="shared" si="9"/>
        <v/>
      </c>
      <c r="H44" s="24" t="str">
        <f t="shared" si="9"/>
        <v/>
      </c>
      <c r="I44" s="24" t="str">
        <f t="shared" si="9"/>
        <v/>
      </c>
      <c r="J44" s="24" t="str">
        <f t="shared" si="9"/>
        <v/>
      </c>
      <c r="K44" s="24" t="str">
        <f t="shared" si="9"/>
        <v/>
      </c>
      <c r="L44" s="29">
        <f t="shared" si="10"/>
        <v>0</v>
      </c>
      <c r="M44" s="30" t="str">
        <f t="shared" si="8"/>
        <v/>
      </c>
    </row>
    <row r="45" spans="1:13" x14ac:dyDescent="0.2">
      <c r="A45" s="354" t="s">
        <v>641</v>
      </c>
      <c r="B45" s="355"/>
      <c r="C45" s="24" t="str">
        <f t="shared" si="9"/>
        <v/>
      </c>
      <c r="D45" s="24" t="str">
        <f t="shared" si="9"/>
        <v/>
      </c>
      <c r="E45" s="24" t="str">
        <f t="shared" si="9"/>
        <v/>
      </c>
      <c r="F45" s="24" t="str">
        <f t="shared" si="9"/>
        <v/>
      </c>
      <c r="G45" s="24" t="str">
        <f t="shared" si="9"/>
        <v/>
      </c>
      <c r="H45" s="24" t="str">
        <f t="shared" si="9"/>
        <v/>
      </c>
      <c r="I45" s="24" t="str">
        <f t="shared" si="9"/>
        <v/>
      </c>
      <c r="J45" s="24" t="str">
        <f t="shared" si="9"/>
        <v/>
      </c>
      <c r="K45" s="24" t="str">
        <f t="shared" si="9"/>
        <v/>
      </c>
      <c r="L45" s="29">
        <f t="shared" si="10"/>
        <v>0</v>
      </c>
      <c r="M45" s="30" t="str">
        <f t="shared" si="8"/>
        <v/>
      </c>
    </row>
    <row r="46" spans="1:13" x14ac:dyDescent="0.2">
      <c r="A46" s="354" t="s">
        <v>642</v>
      </c>
      <c r="B46" s="355"/>
      <c r="C46" s="24" t="str">
        <f t="shared" si="9"/>
        <v/>
      </c>
      <c r="D46" s="24" t="str">
        <f t="shared" si="9"/>
        <v/>
      </c>
      <c r="E46" s="24" t="str">
        <f t="shared" si="9"/>
        <v/>
      </c>
      <c r="F46" s="24" t="str">
        <f t="shared" si="9"/>
        <v/>
      </c>
      <c r="G46" s="24" t="str">
        <f t="shared" si="9"/>
        <v/>
      </c>
      <c r="H46" s="24" t="str">
        <f t="shared" si="9"/>
        <v/>
      </c>
      <c r="I46" s="24" t="str">
        <f t="shared" si="9"/>
        <v/>
      </c>
      <c r="J46" s="24" t="str">
        <f t="shared" si="9"/>
        <v/>
      </c>
      <c r="K46" s="24" t="str">
        <f t="shared" si="9"/>
        <v/>
      </c>
      <c r="L46" s="29">
        <f t="shared" si="10"/>
        <v>0</v>
      </c>
      <c r="M46" s="30" t="str">
        <f t="shared" si="8"/>
        <v/>
      </c>
    </row>
    <row r="47" spans="1:13" x14ac:dyDescent="0.2">
      <c r="A47" s="354" t="s">
        <v>643</v>
      </c>
      <c r="B47" s="355"/>
      <c r="C47" s="24" t="str">
        <f t="shared" si="9"/>
        <v/>
      </c>
      <c r="D47" s="24" t="str">
        <f t="shared" si="9"/>
        <v/>
      </c>
      <c r="E47" s="24" t="str">
        <f t="shared" si="9"/>
        <v/>
      </c>
      <c r="F47" s="24" t="str">
        <f t="shared" si="9"/>
        <v/>
      </c>
      <c r="G47" s="24" t="str">
        <f t="shared" si="9"/>
        <v/>
      </c>
      <c r="H47" s="24" t="str">
        <f t="shared" si="9"/>
        <v/>
      </c>
      <c r="I47" s="24" t="str">
        <f t="shared" si="9"/>
        <v/>
      </c>
      <c r="J47" s="24" t="str">
        <f t="shared" si="9"/>
        <v/>
      </c>
      <c r="K47" s="24" t="str">
        <f t="shared" si="9"/>
        <v/>
      </c>
      <c r="L47" s="29">
        <f t="shared" si="10"/>
        <v>0</v>
      </c>
      <c r="M47" s="30" t="str">
        <f t="shared" si="8"/>
        <v/>
      </c>
    </row>
    <row r="48" spans="1:13" x14ac:dyDescent="0.2">
      <c r="A48" s="354" t="s">
        <v>644</v>
      </c>
      <c r="B48" s="355"/>
      <c r="C48" s="24" t="str">
        <f t="shared" ref="C48:K49" si="11">IF(C$50=0,"",C74/C$50)</f>
        <v/>
      </c>
      <c r="D48" s="24" t="str">
        <f t="shared" si="11"/>
        <v/>
      </c>
      <c r="E48" s="24" t="str">
        <f t="shared" si="11"/>
        <v/>
      </c>
      <c r="F48" s="24" t="str">
        <f t="shared" si="11"/>
        <v/>
      </c>
      <c r="G48" s="24" t="str">
        <f t="shared" si="11"/>
        <v/>
      </c>
      <c r="H48" s="24" t="str">
        <f t="shared" si="11"/>
        <v/>
      </c>
      <c r="I48" s="24" t="str">
        <f t="shared" si="11"/>
        <v/>
      </c>
      <c r="J48" s="24" t="str">
        <f t="shared" si="11"/>
        <v/>
      </c>
      <c r="K48" s="24" t="str">
        <f t="shared" si="11"/>
        <v/>
      </c>
      <c r="L48" s="29">
        <f t="shared" si="10"/>
        <v>0</v>
      </c>
      <c r="M48" s="30" t="str">
        <f t="shared" si="8"/>
        <v/>
      </c>
    </row>
    <row r="49" spans="1:13" x14ac:dyDescent="0.2">
      <c r="A49" s="354" t="s">
        <v>645</v>
      </c>
      <c r="B49" s="355"/>
      <c r="C49" s="24" t="str">
        <f t="shared" si="11"/>
        <v/>
      </c>
      <c r="D49" s="24" t="str">
        <f t="shared" si="11"/>
        <v/>
      </c>
      <c r="E49" s="24" t="str">
        <f t="shared" si="11"/>
        <v/>
      </c>
      <c r="F49" s="24" t="str">
        <f t="shared" si="11"/>
        <v/>
      </c>
      <c r="G49" s="24" t="str">
        <f t="shared" si="11"/>
        <v/>
      </c>
      <c r="H49" s="24" t="str">
        <f t="shared" si="11"/>
        <v/>
      </c>
      <c r="I49" s="24" t="str">
        <f t="shared" si="11"/>
        <v/>
      </c>
      <c r="J49" s="24" t="str">
        <f t="shared" si="11"/>
        <v/>
      </c>
      <c r="K49" s="24" t="str">
        <f t="shared" si="11"/>
        <v/>
      </c>
      <c r="L49" s="29">
        <f t="shared" si="10"/>
        <v>0</v>
      </c>
      <c r="M49" s="30" t="str">
        <f t="shared" si="8"/>
        <v/>
      </c>
    </row>
    <row r="50" spans="1:13" ht="11.25" customHeight="1" x14ac:dyDescent="0.2">
      <c r="A50" s="336" t="s">
        <v>0</v>
      </c>
      <c r="B50" s="31" t="s">
        <v>1</v>
      </c>
      <c r="C50" s="32">
        <f>C77-C76</f>
        <v>0</v>
      </c>
      <c r="D50" s="32">
        <f t="shared" ref="D50:K50" si="12">D77-D76</f>
        <v>0</v>
      </c>
      <c r="E50" s="32">
        <f t="shared" si="12"/>
        <v>0</v>
      </c>
      <c r="F50" s="32">
        <f t="shared" si="12"/>
        <v>0</v>
      </c>
      <c r="G50" s="32">
        <f t="shared" si="12"/>
        <v>0</v>
      </c>
      <c r="H50" s="32">
        <f t="shared" si="12"/>
        <v>0</v>
      </c>
      <c r="I50" s="32">
        <f t="shared" si="12"/>
        <v>0</v>
      </c>
      <c r="J50" s="32">
        <f t="shared" si="12"/>
        <v>0</v>
      </c>
      <c r="K50" s="32">
        <f t="shared" si="12"/>
        <v>0</v>
      </c>
      <c r="L50" s="29">
        <f>M77-L77-M76+L76</f>
        <v>0</v>
      </c>
      <c r="M50" s="30" t="str">
        <f t="shared" si="8"/>
        <v/>
      </c>
    </row>
    <row r="51" spans="1:13" ht="11.25" customHeight="1" x14ac:dyDescent="0.2">
      <c r="A51" s="337"/>
      <c r="B51" s="22" t="s">
        <v>2</v>
      </c>
      <c r="C51" s="30" t="str">
        <f t="shared" ref="C51:L51" si="13">IF($L50=0,"",C50/$L50)</f>
        <v/>
      </c>
      <c r="D51" s="30" t="str">
        <f t="shared" si="13"/>
        <v/>
      </c>
      <c r="E51" s="30" t="str">
        <f t="shared" si="13"/>
        <v/>
      </c>
      <c r="F51" s="30" t="str">
        <f t="shared" si="13"/>
        <v/>
      </c>
      <c r="G51" s="30" t="str">
        <f t="shared" si="13"/>
        <v/>
      </c>
      <c r="H51" s="30" t="str">
        <f t="shared" si="13"/>
        <v/>
      </c>
      <c r="I51" s="30" t="str">
        <f t="shared" si="13"/>
        <v/>
      </c>
      <c r="J51" s="30" t="str">
        <f t="shared" si="13"/>
        <v/>
      </c>
      <c r="K51" s="30" t="str">
        <f t="shared" si="13"/>
        <v/>
      </c>
      <c r="L51" s="30" t="str">
        <f t="shared" si="13"/>
        <v/>
      </c>
      <c r="M51" s="30"/>
    </row>
    <row r="52" spans="1:13" ht="11.25" customHeight="1" x14ac:dyDescent="0.2">
      <c r="A52" s="18" t="str">
        <f>Titel!$A$15</f>
        <v>© 2025 IFT Institut für Therapieforschung, München</v>
      </c>
      <c r="B52" s="18"/>
      <c r="L52" s="19" t="s">
        <v>22</v>
      </c>
      <c r="M52" s="20">
        <f>IF(M77=0,0,(L77+M76-L76)/M77)</f>
        <v>0</v>
      </c>
    </row>
    <row r="53" spans="1:13" x14ac:dyDescent="0.2">
      <c r="A53" s="11" t="s">
        <v>597</v>
      </c>
    </row>
    <row r="54" spans="1:13" x14ac:dyDescent="0.2">
      <c r="A54" s="18"/>
      <c r="B54" s="18"/>
    </row>
    <row r="55" spans="1:13" ht="12.75" x14ac:dyDescent="0.2">
      <c r="A55" s="344" t="s">
        <v>375</v>
      </c>
      <c r="B55" s="344"/>
      <c r="C55" s="352" t="s">
        <v>487</v>
      </c>
      <c r="D55" s="349"/>
      <c r="E55" s="349"/>
      <c r="F55" s="349"/>
      <c r="G55" s="349"/>
      <c r="H55" s="349"/>
      <c r="I55" s="349"/>
      <c r="J55" s="349"/>
      <c r="K55" s="349"/>
      <c r="L55" s="349"/>
      <c r="M55" s="349"/>
    </row>
    <row r="56" spans="1:13" ht="37.5" customHeight="1" x14ac:dyDescent="0.2">
      <c r="A56" s="344"/>
      <c r="B56" s="344"/>
      <c r="C56" s="66" t="s">
        <v>478</v>
      </c>
      <c r="D56" s="66" t="s">
        <v>479</v>
      </c>
      <c r="E56" s="66" t="s">
        <v>480</v>
      </c>
      <c r="F56" s="66" t="s">
        <v>481</v>
      </c>
      <c r="G56" s="66" t="s">
        <v>482</v>
      </c>
      <c r="H56" s="66" t="s">
        <v>483</v>
      </c>
      <c r="I56" s="66" t="s">
        <v>484</v>
      </c>
      <c r="J56" s="66" t="s">
        <v>485</v>
      </c>
      <c r="K56" s="271" t="s">
        <v>486</v>
      </c>
      <c r="L56" s="133" t="s">
        <v>594</v>
      </c>
      <c r="M56" s="75" t="s">
        <v>0</v>
      </c>
    </row>
    <row r="57" spans="1:13" ht="12.75" x14ac:dyDescent="0.2">
      <c r="A57" s="338" t="s">
        <v>627</v>
      </c>
      <c r="B57" s="339"/>
      <c r="C57" s="83">
        <f t="array" ref="C57:M76">[1]gsby250200!$D$1516:$N$1536</f>
        <v>0</v>
      </c>
      <c r="D57" s="83">
        <v>0</v>
      </c>
      <c r="E57" s="83">
        <v>0</v>
      </c>
      <c r="F57" s="83">
        <v>0</v>
      </c>
      <c r="G57" s="83">
        <v>0</v>
      </c>
      <c r="H57" s="83">
        <v>0</v>
      </c>
      <c r="I57" s="83">
        <v>0</v>
      </c>
      <c r="J57" s="83">
        <v>0</v>
      </c>
      <c r="K57" s="272">
        <v>0</v>
      </c>
      <c r="L57" s="130">
        <v>0</v>
      </c>
      <c r="M57" s="37">
        <v>0</v>
      </c>
    </row>
    <row r="58" spans="1:13" ht="12.75" x14ac:dyDescent="0.2">
      <c r="A58" s="338" t="s">
        <v>628</v>
      </c>
      <c r="B58" s="339"/>
      <c r="C58" s="83">
        <v>0</v>
      </c>
      <c r="D58" s="83">
        <v>0</v>
      </c>
      <c r="E58" s="83">
        <v>0</v>
      </c>
      <c r="F58" s="83">
        <v>0</v>
      </c>
      <c r="G58" s="83">
        <v>0</v>
      </c>
      <c r="H58" s="83">
        <v>0</v>
      </c>
      <c r="I58" s="83">
        <v>0</v>
      </c>
      <c r="J58" s="83">
        <v>0</v>
      </c>
      <c r="K58" s="272">
        <v>0</v>
      </c>
      <c r="L58" s="130">
        <v>0</v>
      </c>
      <c r="M58" s="37">
        <v>0</v>
      </c>
    </row>
    <row r="59" spans="1:13" ht="12.75" x14ac:dyDescent="0.2">
      <c r="A59" s="338" t="s">
        <v>629</v>
      </c>
      <c r="B59" s="339"/>
      <c r="C59" s="83">
        <v>0</v>
      </c>
      <c r="D59" s="83">
        <v>0</v>
      </c>
      <c r="E59" s="83">
        <v>0</v>
      </c>
      <c r="F59" s="83">
        <v>0</v>
      </c>
      <c r="G59" s="83">
        <v>0</v>
      </c>
      <c r="H59" s="83">
        <v>0</v>
      </c>
      <c r="I59" s="83">
        <v>0</v>
      </c>
      <c r="J59" s="83">
        <v>0</v>
      </c>
      <c r="K59" s="272">
        <v>0</v>
      </c>
      <c r="L59" s="130">
        <v>0</v>
      </c>
      <c r="M59" s="37">
        <v>0</v>
      </c>
    </row>
    <row r="60" spans="1:13" ht="12.75" x14ac:dyDescent="0.2">
      <c r="A60" s="338" t="s">
        <v>630</v>
      </c>
      <c r="B60" s="339"/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272">
        <v>0</v>
      </c>
      <c r="L60" s="130">
        <v>0</v>
      </c>
      <c r="M60" s="37">
        <v>0</v>
      </c>
    </row>
    <row r="61" spans="1:13" ht="12.75" x14ac:dyDescent="0.2">
      <c r="A61" s="338" t="s">
        <v>631</v>
      </c>
      <c r="B61" s="339"/>
      <c r="C61" s="83">
        <v>0</v>
      </c>
      <c r="D61" s="83">
        <v>0</v>
      </c>
      <c r="E61" s="83">
        <v>0</v>
      </c>
      <c r="F61" s="83">
        <v>0</v>
      </c>
      <c r="G61" s="83">
        <v>0</v>
      </c>
      <c r="H61" s="83">
        <v>0</v>
      </c>
      <c r="I61" s="83">
        <v>0</v>
      </c>
      <c r="J61" s="83">
        <v>0</v>
      </c>
      <c r="K61" s="272">
        <v>0</v>
      </c>
      <c r="L61" s="130">
        <v>0</v>
      </c>
      <c r="M61" s="37">
        <v>0</v>
      </c>
    </row>
    <row r="62" spans="1:13" ht="12.75" x14ac:dyDescent="0.2">
      <c r="A62" s="338" t="s">
        <v>632</v>
      </c>
      <c r="B62" s="339"/>
      <c r="C62" s="83">
        <v>0</v>
      </c>
      <c r="D62" s="83">
        <v>0</v>
      </c>
      <c r="E62" s="83">
        <v>0</v>
      </c>
      <c r="F62" s="83">
        <v>0</v>
      </c>
      <c r="G62" s="83">
        <v>0</v>
      </c>
      <c r="H62" s="83">
        <v>0</v>
      </c>
      <c r="I62" s="83">
        <v>0</v>
      </c>
      <c r="J62" s="83">
        <v>0</v>
      </c>
      <c r="K62" s="272">
        <v>0</v>
      </c>
      <c r="L62" s="130">
        <v>0</v>
      </c>
      <c r="M62" s="37">
        <v>0</v>
      </c>
    </row>
    <row r="63" spans="1:13" ht="12.75" x14ac:dyDescent="0.2">
      <c r="A63" s="338" t="s">
        <v>633</v>
      </c>
      <c r="B63" s="339"/>
      <c r="C63" s="83">
        <v>0</v>
      </c>
      <c r="D63" s="83">
        <v>0</v>
      </c>
      <c r="E63" s="83">
        <v>0</v>
      </c>
      <c r="F63" s="83">
        <v>0</v>
      </c>
      <c r="G63" s="83">
        <v>0</v>
      </c>
      <c r="H63" s="83">
        <v>0</v>
      </c>
      <c r="I63" s="83">
        <v>0</v>
      </c>
      <c r="J63" s="83">
        <v>0</v>
      </c>
      <c r="K63" s="272">
        <v>0</v>
      </c>
      <c r="L63" s="130">
        <v>0</v>
      </c>
      <c r="M63" s="37">
        <v>0</v>
      </c>
    </row>
    <row r="64" spans="1:13" ht="12.75" x14ac:dyDescent="0.2">
      <c r="A64" s="338" t="s">
        <v>634</v>
      </c>
      <c r="B64" s="339"/>
      <c r="C64" s="126">
        <v>0</v>
      </c>
      <c r="D64" s="126">
        <v>0</v>
      </c>
      <c r="E64" s="126">
        <v>0</v>
      </c>
      <c r="F64" s="126">
        <v>0</v>
      </c>
      <c r="G64" s="126">
        <v>0</v>
      </c>
      <c r="H64" s="126">
        <v>0</v>
      </c>
      <c r="I64" s="126">
        <v>0</v>
      </c>
      <c r="J64" s="126">
        <v>0</v>
      </c>
      <c r="K64" s="272">
        <v>0</v>
      </c>
      <c r="L64" s="130">
        <v>0</v>
      </c>
      <c r="M64" s="118">
        <v>0</v>
      </c>
    </row>
    <row r="65" spans="1:13" ht="12.75" x14ac:dyDescent="0.2">
      <c r="A65" s="338" t="s">
        <v>635</v>
      </c>
      <c r="B65" s="339"/>
      <c r="C65" s="126">
        <v>0</v>
      </c>
      <c r="D65" s="126">
        <v>0</v>
      </c>
      <c r="E65" s="126">
        <v>0</v>
      </c>
      <c r="F65" s="126">
        <v>0</v>
      </c>
      <c r="G65" s="126">
        <v>0</v>
      </c>
      <c r="H65" s="126">
        <v>0</v>
      </c>
      <c r="I65" s="126">
        <v>0</v>
      </c>
      <c r="J65" s="126">
        <v>0</v>
      </c>
      <c r="K65" s="272">
        <v>0</v>
      </c>
      <c r="L65" s="130">
        <v>0</v>
      </c>
      <c r="M65" s="118">
        <v>0</v>
      </c>
    </row>
    <row r="66" spans="1:13" ht="12.75" x14ac:dyDescent="0.2">
      <c r="A66" s="338" t="s">
        <v>636</v>
      </c>
      <c r="B66" s="339"/>
      <c r="C66" s="126">
        <v>0</v>
      </c>
      <c r="D66" s="126">
        <v>0</v>
      </c>
      <c r="E66" s="126">
        <v>0</v>
      </c>
      <c r="F66" s="126">
        <v>0</v>
      </c>
      <c r="G66" s="126">
        <v>0</v>
      </c>
      <c r="H66" s="126">
        <v>0</v>
      </c>
      <c r="I66" s="126">
        <v>0</v>
      </c>
      <c r="J66" s="126">
        <v>0</v>
      </c>
      <c r="K66" s="272">
        <v>0</v>
      </c>
      <c r="L66" s="130">
        <v>0</v>
      </c>
      <c r="M66" s="118">
        <v>0</v>
      </c>
    </row>
    <row r="67" spans="1:13" ht="12.75" x14ac:dyDescent="0.2">
      <c r="A67" s="338" t="s">
        <v>637</v>
      </c>
      <c r="B67" s="339"/>
      <c r="C67" s="126">
        <v>0</v>
      </c>
      <c r="D67" s="126">
        <v>0</v>
      </c>
      <c r="E67" s="126">
        <v>0</v>
      </c>
      <c r="F67" s="126">
        <v>0</v>
      </c>
      <c r="G67" s="126">
        <v>0</v>
      </c>
      <c r="H67" s="126">
        <v>0</v>
      </c>
      <c r="I67" s="126">
        <v>0</v>
      </c>
      <c r="J67" s="126">
        <v>0</v>
      </c>
      <c r="K67" s="272">
        <v>0</v>
      </c>
      <c r="L67" s="130">
        <v>0</v>
      </c>
      <c r="M67" s="118">
        <v>0</v>
      </c>
    </row>
    <row r="68" spans="1:13" ht="12.75" x14ac:dyDescent="0.2">
      <c r="A68" s="338" t="s">
        <v>638</v>
      </c>
      <c r="B68" s="339"/>
      <c r="C68" s="126">
        <v>0</v>
      </c>
      <c r="D68" s="126">
        <v>0</v>
      </c>
      <c r="E68" s="126">
        <v>0</v>
      </c>
      <c r="F68" s="126">
        <v>0</v>
      </c>
      <c r="G68" s="126">
        <v>0</v>
      </c>
      <c r="H68" s="126">
        <v>0</v>
      </c>
      <c r="I68" s="126">
        <v>0</v>
      </c>
      <c r="J68" s="126">
        <v>0</v>
      </c>
      <c r="K68" s="272">
        <v>0</v>
      </c>
      <c r="L68" s="130">
        <v>0</v>
      </c>
      <c r="M68" s="118">
        <v>0</v>
      </c>
    </row>
    <row r="69" spans="1:13" ht="12.75" x14ac:dyDescent="0.2">
      <c r="A69" s="338" t="s">
        <v>639</v>
      </c>
      <c r="B69" s="339"/>
      <c r="C69" s="126">
        <v>0</v>
      </c>
      <c r="D69" s="126">
        <v>0</v>
      </c>
      <c r="E69" s="126">
        <v>0</v>
      </c>
      <c r="F69" s="126">
        <v>0</v>
      </c>
      <c r="G69" s="126">
        <v>0</v>
      </c>
      <c r="H69" s="126">
        <v>0</v>
      </c>
      <c r="I69" s="126">
        <v>0</v>
      </c>
      <c r="J69" s="126">
        <v>0</v>
      </c>
      <c r="K69" s="272">
        <v>0</v>
      </c>
      <c r="L69" s="130">
        <v>0</v>
      </c>
      <c r="M69" s="118">
        <v>0</v>
      </c>
    </row>
    <row r="70" spans="1:13" ht="12.75" x14ac:dyDescent="0.2">
      <c r="A70" s="338" t="s">
        <v>640</v>
      </c>
      <c r="B70" s="339"/>
      <c r="C70" s="126">
        <v>0</v>
      </c>
      <c r="D70" s="126">
        <v>0</v>
      </c>
      <c r="E70" s="126">
        <v>0</v>
      </c>
      <c r="F70" s="126">
        <v>0</v>
      </c>
      <c r="G70" s="126">
        <v>0</v>
      </c>
      <c r="H70" s="126">
        <v>0</v>
      </c>
      <c r="I70" s="126">
        <v>0</v>
      </c>
      <c r="J70" s="126">
        <v>0</v>
      </c>
      <c r="K70" s="272">
        <v>0</v>
      </c>
      <c r="L70" s="130">
        <v>0</v>
      </c>
      <c r="M70" s="118">
        <v>0</v>
      </c>
    </row>
    <row r="71" spans="1:13" ht="12.75" x14ac:dyDescent="0.2">
      <c r="A71" s="338" t="s">
        <v>641</v>
      </c>
      <c r="B71" s="339"/>
      <c r="C71" s="126">
        <v>0</v>
      </c>
      <c r="D71" s="126">
        <v>0</v>
      </c>
      <c r="E71" s="126">
        <v>0</v>
      </c>
      <c r="F71" s="126">
        <v>0</v>
      </c>
      <c r="G71" s="126">
        <v>0</v>
      </c>
      <c r="H71" s="126">
        <v>0</v>
      </c>
      <c r="I71" s="126">
        <v>0</v>
      </c>
      <c r="J71" s="126">
        <v>0</v>
      </c>
      <c r="K71" s="272">
        <v>0</v>
      </c>
      <c r="L71" s="130">
        <v>0</v>
      </c>
      <c r="M71" s="118">
        <v>0</v>
      </c>
    </row>
    <row r="72" spans="1:13" ht="12.75" x14ac:dyDescent="0.2">
      <c r="A72" s="338" t="s">
        <v>642</v>
      </c>
      <c r="B72" s="339"/>
      <c r="C72" s="126">
        <v>0</v>
      </c>
      <c r="D72" s="126">
        <v>0</v>
      </c>
      <c r="E72" s="126">
        <v>0</v>
      </c>
      <c r="F72" s="126">
        <v>0</v>
      </c>
      <c r="G72" s="126">
        <v>0</v>
      </c>
      <c r="H72" s="126">
        <v>0</v>
      </c>
      <c r="I72" s="126">
        <v>0</v>
      </c>
      <c r="J72" s="126">
        <v>0</v>
      </c>
      <c r="K72" s="272">
        <v>0</v>
      </c>
      <c r="L72" s="130">
        <v>0</v>
      </c>
      <c r="M72" s="118">
        <v>0</v>
      </c>
    </row>
    <row r="73" spans="1:13" ht="12.75" x14ac:dyDescent="0.2">
      <c r="A73" s="338" t="s">
        <v>643</v>
      </c>
      <c r="B73" s="339"/>
      <c r="C73" s="126">
        <v>0</v>
      </c>
      <c r="D73" s="126">
        <v>0</v>
      </c>
      <c r="E73" s="126">
        <v>0</v>
      </c>
      <c r="F73" s="126">
        <v>0</v>
      </c>
      <c r="G73" s="126">
        <v>0</v>
      </c>
      <c r="H73" s="126">
        <v>0</v>
      </c>
      <c r="I73" s="126">
        <v>0</v>
      </c>
      <c r="J73" s="126">
        <v>0</v>
      </c>
      <c r="K73" s="272">
        <v>0</v>
      </c>
      <c r="L73" s="130">
        <v>0</v>
      </c>
      <c r="M73" s="118">
        <v>0</v>
      </c>
    </row>
    <row r="74" spans="1:13" ht="12.75" x14ac:dyDescent="0.2">
      <c r="A74" s="338" t="s">
        <v>644</v>
      </c>
      <c r="B74" s="339"/>
      <c r="C74" s="126">
        <v>0</v>
      </c>
      <c r="D74" s="126">
        <v>0</v>
      </c>
      <c r="E74" s="126">
        <v>0</v>
      </c>
      <c r="F74" s="126">
        <v>0</v>
      </c>
      <c r="G74" s="126">
        <v>0</v>
      </c>
      <c r="H74" s="126">
        <v>0</v>
      </c>
      <c r="I74" s="126">
        <v>0</v>
      </c>
      <c r="J74" s="126">
        <v>0</v>
      </c>
      <c r="K74" s="272">
        <v>0</v>
      </c>
      <c r="L74" s="130">
        <v>0</v>
      </c>
      <c r="M74" s="118">
        <v>0</v>
      </c>
    </row>
    <row r="75" spans="1:13" ht="12.75" x14ac:dyDescent="0.2">
      <c r="A75" s="338" t="s">
        <v>645</v>
      </c>
      <c r="B75" s="339"/>
      <c r="C75" s="126">
        <v>0</v>
      </c>
      <c r="D75" s="126">
        <v>0</v>
      </c>
      <c r="E75" s="126">
        <v>0</v>
      </c>
      <c r="F75" s="126">
        <v>0</v>
      </c>
      <c r="G75" s="126">
        <v>0</v>
      </c>
      <c r="H75" s="126">
        <v>0</v>
      </c>
      <c r="I75" s="126">
        <v>0</v>
      </c>
      <c r="J75" s="126">
        <v>0</v>
      </c>
      <c r="K75" s="272">
        <v>0</v>
      </c>
      <c r="L75" s="130">
        <v>0</v>
      </c>
      <c r="M75" s="118">
        <v>0</v>
      </c>
    </row>
    <row r="76" spans="1:13" ht="12.75" x14ac:dyDescent="0.2">
      <c r="A76" s="338" t="s">
        <v>3</v>
      </c>
      <c r="B76" s="339"/>
      <c r="C76" s="126">
        <v>0</v>
      </c>
      <c r="D76" s="126">
        <v>0</v>
      </c>
      <c r="E76" s="126">
        <v>0</v>
      </c>
      <c r="F76" s="126">
        <v>0</v>
      </c>
      <c r="G76" s="126">
        <v>0</v>
      </c>
      <c r="H76" s="126">
        <v>0</v>
      </c>
      <c r="I76" s="126">
        <v>0</v>
      </c>
      <c r="J76" s="126">
        <v>0</v>
      </c>
      <c r="K76" s="272">
        <v>0</v>
      </c>
      <c r="L76" s="130">
        <v>0</v>
      </c>
      <c r="M76" s="118">
        <v>0</v>
      </c>
    </row>
    <row r="77" spans="1:13" ht="12.75" x14ac:dyDescent="0.2">
      <c r="A77" s="334" t="s">
        <v>18</v>
      </c>
      <c r="B77" s="335"/>
      <c r="C77" s="38">
        <f t="shared" ref="C77:M77" si="14">SUM(C57:C76)</f>
        <v>0</v>
      </c>
      <c r="D77" s="38">
        <f t="shared" si="14"/>
        <v>0</v>
      </c>
      <c r="E77" s="38">
        <f t="shared" si="14"/>
        <v>0</v>
      </c>
      <c r="F77" s="38">
        <f t="shared" si="14"/>
        <v>0</v>
      </c>
      <c r="G77" s="38">
        <f t="shared" si="14"/>
        <v>0</v>
      </c>
      <c r="H77" s="38">
        <f t="shared" si="14"/>
        <v>0</v>
      </c>
      <c r="I77" s="38">
        <f t="shared" si="14"/>
        <v>0</v>
      </c>
      <c r="J77" s="38">
        <f t="shared" si="14"/>
        <v>0</v>
      </c>
      <c r="K77" s="273">
        <f t="shared" si="14"/>
        <v>0</v>
      </c>
      <c r="L77" s="38">
        <f t="shared" si="14"/>
        <v>0</v>
      </c>
      <c r="M77" s="38">
        <f t="shared" si="14"/>
        <v>0</v>
      </c>
    </row>
    <row r="78" spans="1:13" x14ac:dyDescent="0.2">
      <c r="A78" s="11" t="s">
        <v>28</v>
      </c>
    </row>
    <row r="79" spans="1:13" x14ac:dyDescent="0.2">
      <c r="A79" s="11" t="s">
        <v>563</v>
      </c>
    </row>
  </sheetData>
  <mergeCells count="69">
    <mergeCell ref="A75:B75"/>
    <mergeCell ref="A76:B76"/>
    <mergeCell ref="A77:B77"/>
    <mergeCell ref="A69:B69"/>
    <mergeCell ref="A70:B70"/>
    <mergeCell ref="A71:B71"/>
    <mergeCell ref="A72:B72"/>
    <mergeCell ref="A73:B73"/>
    <mergeCell ref="A74:B74"/>
    <mergeCell ref="A64:B64"/>
    <mergeCell ref="A65:B65"/>
    <mergeCell ref="A66:B66"/>
    <mergeCell ref="A67:B67"/>
    <mergeCell ref="A68:B68"/>
    <mergeCell ref="A59:B59"/>
    <mergeCell ref="A60:B60"/>
    <mergeCell ref="A61:B61"/>
    <mergeCell ref="A62:B62"/>
    <mergeCell ref="A63:B63"/>
    <mergeCell ref="A50:A51"/>
    <mergeCell ref="A55:B56"/>
    <mergeCell ref="C55:M55"/>
    <mergeCell ref="A57:B57"/>
    <mergeCell ref="A58:B58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L29:M29"/>
    <mergeCell ref="A31:B31"/>
    <mergeCell ref="A32:B32"/>
    <mergeCell ref="A33:B33"/>
    <mergeCell ref="A34:B34"/>
    <mergeCell ref="A22:B22"/>
    <mergeCell ref="A23:B23"/>
    <mergeCell ref="A24:A25"/>
    <mergeCell ref="A29:B30"/>
    <mergeCell ref="C29:K29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K3"/>
    <mergeCell ref="L3:M3"/>
    <mergeCell ref="A5:B5"/>
    <mergeCell ref="A6:B6"/>
  </mergeCells>
  <hyperlinks>
    <hyperlink ref="A1" location="Inhalt!A1" display="Inhalt!A1" xr:uid="{00000000-0004-0000-4E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 codeName="Tabelle81"/>
  <dimension ref="A1:X27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.7109375" style="10" customWidth="1"/>
    <col min="2" max="2" width="11.85546875" style="10" customWidth="1"/>
    <col min="3" max="6" width="9.7109375" style="10" customWidth="1"/>
    <col min="7" max="7" width="9" style="27" customWidth="1"/>
    <col min="8" max="8" width="9.7109375" style="10" customWidth="1"/>
    <col min="9" max="9" width="21.85546875" style="10" customWidth="1"/>
    <col min="10" max="13" width="9.7109375" style="10" customWidth="1"/>
    <col min="14" max="14" width="3.28515625" style="10" customWidth="1"/>
    <col min="15" max="16384" width="11.42578125" style="10"/>
  </cols>
  <sheetData>
    <row r="1" spans="1:24" x14ac:dyDescent="0.2">
      <c r="A1" s="188" t="str">
        <f>Inhalt!B51</f>
        <v>Z2_01</v>
      </c>
      <c r="B1" s="15" t="str">
        <f>Inhalt!C51</f>
        <v>: Zugang zur Einrichtung + Geschlecht</v>
      </c>
    </row>
    <row r="3" spans="1:24" x14ac:dyDescent="0.2">
      <c r="A3" s="360" t="s">
        <v>496</v>
      </c>
      <c r="B3" s="361"/>
      <c r="C3" s="362" t="s">
        <v>543</v>
      </c>
      <c r="D3" s="442"/>
      <c r="E3" s="362" t="s">
        <v>542</v>
      </c>
      <c r="F3" s="442"/>
      <c r="G3" s="367" t="s">
        <v>0</v>
      </c>
      <c r="H3" s="367"/>
    </row>
    <row r="4" spans="1:24" x14ac:dyDescent="0.2">
      <c r="A4" s="361"/>
      <c r="B4" s="361"/>
      <c r="C4" s="23" t="s">
        <v>26</v>
      </c>
      <c r="D4" s="23" t="s">
        <v>27</v>
      </c>
      <c r="E4" s="23" t="s">
        <v>26</v>
      </c>
      <c r="F4" s="23" t="s">
        <v>27</v>
      </c>
      <c r="G4" s="28" t="s">
        <v>1</v>
      </c>
      <c r="H4" s="28" t="s">
        <v>2</v>
      </c>
    </row>
    <row r="5" spans="1:24" ht="12.75" x14ac:dyDescent="0.2">
      <c r="A5" s="453" t="s">
        <v>497</v>
      </c>
      <c r="B5" s="339" t="s">
        <v>489</v>
      </c>
      <c r="C5" s="24" t="str">
        <f t="shared" ref="C5:D11" si="0">IF($G5=0,"",C19/$G5)</f>
        <v/>
      </c>
      <c r="D5" s="24" t="str">
        <f t="shared" si="0"/>
        <v/>
      </c>
      <c r="E5" s="24" t="str">
        <f t="shared" ref="E5:F11" si="1">IF(E$12=0,"",C19/E$12)</f>
        <v/>
      </c>
      <c r="F5" s="24" t="str">
        <f t="shared" si="1"/>
        <v/>
      </c>
      <c r="G5" s="29">
        <f t="shared" ref="G5:G11" si="2">F19-E19</f>
        <v>0</v>
      </c>
      <c r="H5" s="30" t="str">
        <f>IF(G$12=0,"",G5/G$12)</f>
        <v/>
      </c>
    </row>
    <row r="6" spans="1:24" ht="12.75" x14ac:dyDescent="0.2">
      <c r="A6" s="354" t="s">
        <v>490</v>
      </c>
      <c r="B6" s="339" t="s">
        <v>490</v>
      </c>
      <c r="C6" s="24" t="str">
        <f t="shared" si="0"/>
        <v/>
      </c>
      <c r="D6" s="24" t="str">
        <f t="shared" si="0"/>
        <v/>
      </c>
      <c r="E6" s="24" t="str">
        <f t="shared" si="1"/>
        <v/>
      </c>
      <c r="F6" s="24" t="str">
        <f t="shared" si="1"/>
        <v/>
      </c>
      <c r="G6" s="29">
        <f t="shared" si="2"/>
        <v>0</v>
      </c>
      <c r="H6" s="30" t="str">
        <f t="shared" ref="H6:H12" si="3">IF(G$12=0,"",G6/G$12)</f>
        <v/>
      </c>
    </row>
    <row r="7" spans="1:24" ht="12.75" x14ac:dyDescent="0.2">
      <c r="A7" s="453" t="s">
        <v>498</v>
      </c>
      <c r="B7" s="339" t="s">
        <v>491</v>
      </c>
      <c r="C7" s="24" t="str">
        <f t="shared" si="0"/>
        <v/>
      </c>
      <c r="D7" s="24" t="str">
        <f t="shared" si="0"/>
        <v/>
      </c>
      <c r="E7" s="24" t="str">
        <f t="shared" si="1"/>
        <v/>
      </c>
      <c r="F7" s="24" t="str">
        <f t="shared" si="1"/>
        <v/>
      </c>
      <c r="G7" s="29">
        <f t="shared" si="2"/>
        <v>0</v>
      </c>
      <c r="H7" s="30" t="str">
        <f t="shared" si="3"/>
        <v/>
      </c>
    </row>
    <row r="8" spans="1:24" ht="12.75" x14ac:dyDescent="0.2">
      <c r="A8" s="354" t="s">
        <v>492</v>
      </c>
      <c r="B8" s="339" t="s">
        <v>492</v>
      </c>
      <c r="C8" s="24" t="str">
        <f t="shared" si="0"/>
        <v/>
      </c>
      <c r="D8" s="24" t="str">
        <f t="shared" si="0"/>
        <v/>
      </c>
      <c r="E8" s="24" t="str">
        <f t="shared" si="1"/>
        <v/>
      </c>
      <c r="F8" s="24" t="str">
        <f t="shared" si="1"/>
        <v/>
      </c>
      <c r="G8" s="29">
        <f t="shared" si="2"/>
        <v>0</v>
      </c>
      <c r="H8" s="30" t="str">
        <f t="shared" si="3"/>
        <v/>
      </c>
    </row>
    <row r="9" spans="1:24" ht="12.75" x14ac:dyDescent="0.2">
      <c r="A9" s="354" t="s">
        <v>493</v>
      </c>
      <c r="B9" s="339" t="s">
        <v>493</v>
      </c>
      <c r="C9" s="24" t="str">
        <f t="shared" si="0"/>
        <v/>
      </c>
      <c r="D9" s="24" t="str">
        <f t="shared" si="0"/>
        <v/>
      </c>
      <c r="E9" s="24" t="str">
        <f t="shared" si="1"/>
        <v/>
      </c>
      <c r="F9" s="24" t="str">
        <f t="shared" si="1"/>
        <v/>
      </c>
      <c r="G9" s="29">
        <f t="shared" si="2"/>
        <v>0</v>
      </c>
      <c r="H9" s="30" t="str">
        <f t="shared" si="3"/>
        <v/>
      </c>
    </row>
    <row r="10" spans="1:24" ht="12.75" x14ac:dyDescent="0.2">
      <c r="A10" s="354" t="s">
        <v>494</v>
      </c>
      <c r="B10" s="339" t="s">
        <v>494</v>
      </c>
      <c r="C10" s="24" t="str">
        <f t="shared" si="0"/>
        <v/>
      </c>
      <c r="D10" s="24" t="str">
        <f t="shared" si="0"/>
        <v/>
      </c>
      <c r="E10" s="24" t="str">
        <f t="shared" si="1"/>
        <v/>
      </c>
      <c r="F10" s="24" t="str">
        <f t="shared" si="1"/>
        <v/>
      </c>
      <c r="G10" s="29">
        <f t="shared" si="2"/>
        <v>0</v>
      </c>
      <c r="H10" s="30" t="str">
        <f t="shared" si="3"/>
        <v/>
      </c>
    </row>
    <row r="11" spans="1:24" ht="12.75" x14ac:dyDescent="0.2">
      <c r="A11" s="354" t="s">
        <v>495</v>
      </c>
      <c r="B11" s="339" t="s">
        <v>495</v>
      </c>
      <c r="C11" s="24" t="str">
        <f t="shared" si="0"/>
        <v/>
      </c>
      <c r="D11" s="24" t="str">
        <f t="shared" si="0"/>
        <v/>
      </c>
      <c r="E11" s="24" t="str">
        <f t="shared" si="1"/>
        <v/>
      </c>
      <c r="F11" s="24" t="str">
        <f t="shared" si="1"/>
        <v/>
      </c>
      <c r="G11" s="29">
        <f t="shared" si="2"/>
        <v>0</v>
      </c>
      <c r="H11" s="30" t="str">
        <f t="shared" si="3"/>
        <v/>
      </c>
    </row>
    <row r="12" spans="1:24" ht="11.25" customHeight="1" x14ac:dyDescent="0.2">
      <c r="A12" s="336" t="s">
        <v>0</v>
      </c>
      <c r="B12" s="31" t="s">
        <v>1</v>
      </c>
      <c r="C12" s="32">
        <f>C27-C26</f>
        <v>0</v>
      </c>
      <c r="D12" s="32">
        <f>D27-D26</f>
        <v>0</v>
      </c>
      <c r="E12" s="32">
        <f>C27-C26</f>
        <v>0</v>
      </c>
      <c r="F12" s="32">
        <f>D27-D26</f>
        <v>0</v>
      </c>
      <c r="G12" s="29">
        <f>F27-E27-F26+E26</f>
        <v>0</v>
      </c>
      <c r="H12" s="30" t="str">
        <f t="shared" si="3"/>
        <v/>
      </c>
    </row>
    <row r="13" spans="1:24" x14ac:dyDescent="0.2">
      <c r="A13" s="337"/>
      <c r="B13" s="22" t="s">
        <v>2</v>
      </c>
      <c r="C13" s="30" t="str">
        <f>IF($G12=0,"",C12/$G12)</f>
        <v/>
      </c>
      <c r="D13" s="30" t="str">
        <f>IF($G12=0,"",D12/$G12)</f>
        <v/>
      </c>
      <c r="E13" s="30" t="str">
        <f>IF($G12=0,"",E12/$G12)</f>
        <v/>
      </c>
      <c r="F13" s="30" t="str">
        <f>IF($G12=0,"",F12/$G12)</f>
        <v/>
      </c>
      <c r="G13" s="30" t="str">
        <f>IF($G12=0,"",G12/$G12)</f>
        <v/>
      </c>
      <c r="H13" s="30"/>
    </row>
    <row r="14" spans="1:24" x14ac:dyDescent="0.2">
      <c r="A14" s="18" t="str">
        <f>Titel!$A$15</f>
        <v>© 2025 IFT Institut für Therapieforschung, München</v>
      </c>
      <c r="B14" s="18"/>
      <c r="G14" s="19" t="s">
        <v>22</v>
      </c>
      <c r="H14" s="20">
        <f>IF(F27=0,0,(E27+F26-E26)/F27)</f>
        <v>0</v>
      </c>
    </row>
    <row r="15" spans="1:24" x14ac:dyDescent="0.2">
      <c r="A15" s="18" t="s">
        <v>558</v>
      </c>
      <c r="B15" s="18"/>
      <c r="E15" s="19"/>
      <c r="F15" s="20"/>
      <c r="G15" s="33"/>
      <c r="V15" s="13"/>
      <c r="W15" s="13"/>
      <c r="X15" s="13"/>
    </row>
    <row r="16" spans="1:24" x14ac:dyDescent="0.2">
      <c r="A16" s="18"/>
      <c r="B16" s="18"/>
      <c r="E16" s="19"/>
      <c r="F16" s="20"/>
      <c r="G16" s="33"/>
    </row>
    <row r="17" spans="1:8" x14ac:dyDescent="0.2">
      <c r="A17" s="457" t="s">
        <v>496</v>
      </c>
      <c r="B17" s="458"/>
      <c r="C17" s="443" t="s">
        <v>331</v>
      </c>
      <c r="D17" s="443"/>
      <c r="E17" s="443"/>
      <c r="F17" s="443"/>
      <c r="G17" s="35"/>
    </row>
    <row r="18" spans="1:8" x14ac:dyDescent="0.2">
      <c r="A18" s="459"/>
      <c r="B18" s="460"/>
      <c r="C18" s="25" t="s">
        <v>366</v>
      </c>
      <c r="D18" s="25" t="s">
        <v>27</v>
      </c>
      <c r="E18" s="54" t="s">
        <v>3</v>
      </c>
      <c r="F18" s="26" t="s">
        <v>0</v>
      </c>
      <c r="G18" s="35"/>
    </row>
    <row r="19" spans="1:8" ht="12.75" x14ac:dyDescent="0.2">
      <c r="A19" s="338" t="s">
        <v>497</v>
      </c>
      <c r="B19" s="339" t="s">
        <v>489</v>
      </c>
      <c r="C19" s="36">
        <f t="array" ref="C19:E26">[1]gsby250200!$D$1537:$F$1545</f>
        <v>0</v>
      </c>
      <c r="D19" s="36">
        <v>0</v>
      </c>
      <c r="E19" s="36">
        <v>0</v>
      </c>
      <c r="F19" s="37">
        <f t="shared" ref="F19:F26" si="4">SUM(C19:E19)</f>
        <v>0</v>
      </c>
      <c r="G19" s="35"/>
    </row>
    <row r="20" spans="1:8" ht="12.75" x14ac:dyDescent="0.2">
      <c r="A20" s="338" t="s">
        <v>490</v>
      </c>
      <c r="B20" s="339" t="s">
        <v>490</v>
      </c>
      <c r="C20" s="36">
        <v>0</v>
      </c>
      <c r="D20" s="36">
        <v>0</v>
      </c>
      <c r="E20" s="36">
        <v>0</v>
      </c>
      <c r="F20" s="37">
        <f t="shared" si="4"/>
        <v>0</v>
      </c>
      <c r="G20" s="35"/>
    </row>
    <row r="21" spans="1:8" ht="12.75" x14ac:dyDescent="0.2">
      <c r="A21" s="338" t="s">
        <v>498</v>
      </c>
      <c r="B21" s="339" t="s">
        <v>491</v>
      </c>
      <c r="C21" s="36">
        <v>0</v>
      </c>
      <c r="D21" s="36">
        <v>0</v>
      </c>
      <c r="E21" s="36">
        <v>0</v>
      </c>
      <c r="F21" s="37">
        <f t="shared" si="4"/>
        <v>0</v>
      </c>
      <c r="G21" s="35"/>
    </row>
    <row r="22" spans="1:8" ht="12.75" x14ac:dyDescent="0.2">
      <c r="A22" s="338" t="s">
        <v>492</v>
      </c>
      <c r="B22" s="339" t="s">
        <v>492</v>
      </c>
      <c r="C22" s="36">
        <v>0</v>
      </c>
      <c r="D22" s="36">
        <v>0</v>
      </c>
      <c r="E22" s="36">
        <v>0</v>
      </c>
      <c r="F22" s="37">
        <f t="shared" si="4"/>
        <v>0</v>
      </c>
      <c r="G22" s="35"/>
    </row>
    <row r="23" spans="1:8" ht="12.75" x14ac:dyDescent="0.2">
      <c r="A23" s="338" t="s">
        <v>493</v>
      </c>
      <c r="B23" s="339" t="s">
        <v>493</v>
      </c>
      <c r="C23" s="36">
        <v>0</v>
      </c>
      <c r="D23" s="36">
        <v>0</v>
      </c>
      <c r="E23" s="36">
        <v>0</v>
      </c>
      <c r="F23" s="37">
        <f t="shared" si="4"/>
        <v>0</v>
      </c>
      <c r="G23" s="35"/>
    </row>
    <row r="24" spans="1:8" ht="12.75" x14ac:dyDescent="0.2">
      <c r="A24" s="338" t="s">
        <v>494</v>
      </c>
      <c r="B24" s="339" t="s">
        <v>494</v>
      </c>
      <c r="C24" s="36">
        <v>0</v>
      </c>
      <c r="D24" s="36">
        <v>0</v>
      </c>
      <c r="E24" s="36">
        <v>0</v>
      </c>
      <c r="F24" s="37">
        <f t="shared" si="4"/>
        <v>0</v>
      </c>
      <c r="G24" s="35"/>
    </row>
    <row r="25" spans="1:8" ht="12.75" x14ac:dyDescent="0.2">
      <c r="A25" s="338" t="s">
        <v>495</v>
      </c>
      <c r="B25" s="339" t="s">
        <v>495</v>
      </c>
      <c r="C25" s="36">
        <v>0</v>
      </c>
      <c r="D25" s="36">
        <v>0</v>
      </c>
      <c r="E25" s="36">
        <v>0</v>
      </c>
      <c r="F25" s="37">
        <f t="shared" si="4"/>
        <v>0</v>
      </c>
      <c r="G25" s="35"/>
    </row>
    <row r="26" spans="1:8" ht="12.75" x14ac:dyDescent="0.2">
      <c r="A26" s="338" t="s">
        <v>3</v>
      </c>
      <c r="B26" s="339"/>
      <c r="C26" s="36">
        <v>0</v>
      </c>
      <c r="D26" s="36">
        <v>0</v>
      </c>
      <c r="E26" s="36">
        <v>0</v>
      </c>
      <c r="F26" s="37">
        <f t="shared" si="4"/>
        <v>0</v>
      </c>
      <c r="G26" s="35"/>
    </row>
    <row r="27" spans="1:8" s="27" customFormat="1" ht="12.75" x14ac:dyDescent="0.2">
      <c r="A27" s="334" t="s">
        <v>18</v>
      </c>
      <c r="B27" s="335"/>
      <c r="C27" s="38">
        <f>SUM(C19:C26)</f>
        <v>0</v>
      </c>
      <c r="D27" s="38">
        <f>SUM(D19:D26)</f>
        <v>0</v>
      </c>
      <c r="E27" s="38">
        <f>SUM(E19:E26)</f>
        <v>0</v>
      </c>
      <c r="F27" s="38">
        <f>SUM(F19:F26)</f>
        <v>0</v>
      </c>
      <c r="H27" s="10"/>
    </row>
  </sheetData>
  <mergeCells count="23">
    <mergeCell ref="G3:H3"/>
    <mergeCell ref="A5:B5"/>
    <mergeCell ref="A6:B6"/>
    <mergeCell ref="A7:B7"/>
    <mergeCell ref="A8:B8"/>
    <mergeCell ref="A11:B11"/>
    <mergeCell ref="A3:B4"/>
    <mergeCell ref="C17:F17"/>
    <mergeCell ref="A17:B18"/>
    <mergeCell ref="C3:D3"/>
    <mergeCell ref="E3:F3"/>
    <mergeCell ref="A9:B9"/>
    <mergeCell ref="A10:B10"/>
    <mergeCell ref="A27:B27"/>
    <mergeCell ref="A23:B23"/>
    <mergeCell ref="A24:B24"/>
    <mergeCell ref="A25:B25"/>
    <mergeCell ref="A26:B26"/>
    <mergeCell ref="A19:B19"/>
    <mergeCell ref="A20:B20"/>
    <mergeCell ref="A21:B21"/>
    <mergeCell ref="A22:B22"/>
    <mergeCell ref="A12:A13"/>
  </mergeCells>
  <hyperlinks>
    <hyperlink ref="A1" location="Inhalt!A1" display="Inhalt!A1" xr:uid="{00000000-0004-0000-4F00-000000000000}"/>
  </hyperlink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 codeName="Tabelle82"/>
  <dimension ref="A1:R26"/>
  <sheetViews>
    <sheetView showGridLines="0" showOutlineSymbols="0" zoomScaleNormal="100" workbookViewId="0">
      <selection activeCell="G21" sqref="G21"/>
    </sheetView>
  </sheetViews>
  <sheetFormatPr baseColWidth="10" defaultColWidth="11.42578125" defaultRowHeight="11.25" x14ac:dyDescent="0.2"/>
  <cols>
    <col min="1" max="1" width="22" style="10" customWidth="1"/>
    <col min="2" max="2" width="24.7109375" style="10" customWidth="1"/>
    <col min="3" max="15" width="7.7109375" style="10" customWidth="1"/>
    <col min="16" max="16" width="7.7109375" style="33" customWidth="1"/>
    <col min="17" max="17" width="8.140625" style="10" customWidth="1"/>
    <col min="18" max="18" width="8.5703125" style="10" customWidth="1"/>
    <col min="19" max="16384" width="11.42578125" style="10"/>
  </cols>
  <sheetData>
    <row r="1" spans="1:18" x14ac:dyDescent="0.2">
      <c r="A1" s="188" t="str">
        <f>Inhalt!B52</f>
        <v>Z2_02</v>
      </c>
      <c r="B1" s="15" t="str">
        <f>Inhalt!C52</f>
        <v>: Zugang zur Einrichtung + Alter bei Betreuungsbeginn</v>
      </c>
      <c r="I1" s="15"/>
    </row>
    <row r="2" spans="1:18" x14ac:dyDescent="0.2">
      <c r="I2" s="15"/>
    </row>
    <row r="3" spans="1:18" x14ac:dyDescent="0.2">
      <c r="A3" s="360" t="s">
        <v>496</v>
      </c>
      <c r="B3" s="361"/>
      <c r="C3" s="366" t="s">
        <v>540</v>
      </c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6"/>
      <c r="Q3" s="367" t="s">
        <v>0</v>
      </c>
      <c r="R3" s="367"/>
    </row>
    <row r="4" spans="1:18" x14ac:dyDescent="0.2">
      <c r="A4" s="361"/>
      <c r="B4" s="361"/>
      <c r="C4" s="23">
        <v>-14</v>
      </c>
      <c r="D4" s="23" t="s">
        <v>123</v>
      </c>
      <c r="E4" s="23" t="s">
        <v>124</v>
      </c>
      <c r="F4" s="23" t="s">
        <v>117</v>
      </c>
      <c r="G4" s="23" t="s">
        <v>118</v>
      </c>
      <c r="H4" s="23" t="s">
        <v>74</v>
      </c>
      <c r="I4" s="23" t="s">
        <v>75</v>
      </c>
      <c r="J4" s="23" t="s">
        <v>76</v>
      </c>
      <c r="K4" s="23" t="s">
        <v>77</v>
      </c>
      <c r="L4" s="23" t="s">
        <v>78</v>
      </c>
      <c r="M4" s="23" t="s">
        <v>132</v>
      </c>
      <c r="N4" s="23" t="s">
        <v>133</v>
      </c>
      <c r="O4" s="23" t="s">
        <v>134</v>
      </c>
      <c r="P4" s="23" t="s">
        <v>135</v>
      </c>
      <c r="Q4" s="17" t="s">
        <v>1</v>
      </c>
      <c r="R4" s="17" t="s">
        <v>2</v>
      </c>
    </row>
    <row r="5" spans="1:18" ht="12.75" x14ac:dyDescent="0.2">
      <c r="A5" s="453" t="s">
        <v>497</v>
      </c>
      <c r="B5" s="339" t="s">
        <v>489</v>
      </c>
      <c r="C5" s="24" t="str">
        <f>IF(C$12=0,"",C18/C$12)</f>
        <v/>
      </c>
      <c r="D5" s="24" t="str">
        <f t="shared" ref="D5:O5" si="0">IF(D$12=0,"",D18/D$12)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45">
        <f t="shared" ref="P5:P11" si="1">P18</f>
        <v>0</v>
      </c>
      <c r="Q5" s="29">
        <f t="shared" ref="Q5:Q11" si="2">R18-Q18</f>
        <v>0</v>
      </c>
      <c r="R5" s="30" t="str">
        <f>IF(Q$12=0,"",Q5/Q$12)</f>
        <v/>
      </c>
    </row>
    <row r="6" spans="1:18" ht="12.75" x14ac:dyDescent="0.2">
      <c r="A6" s="354" t="s">
        <v>490</v>
      </c>
      <c r="B6" s="339" t="s">
        <v>490</v>
      </c>
      <c r="C6" s="24" t="str">
        <f t="shared" ref="C6:O11" si="3">IF(C$12=0,"",C19/C$12)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45">
        <f t="shared" si="1"/>
        <v>0</v>
      </c>
      <c r="Q6" s="29">
        <f t="shared" si="2"/>
        <v>0</v>
      </c>
      <c r="R6" s="30" t="str">
        <f t="shared" ref="R6:R12" si="4">IF(Q$12=0,"",Q6/Q$12)</f>
        <v/>
      </c>
    </row>
    <row r="7" spans="1:18" ht="12.75" x14ac:dyDescent="0.2">
      <c r="A7" s="453" t="s">
        <v>498</v>
      </c>
      <c r="B7" s="339" t="s">
        <v>491</v>
      </c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45">
        <f t="shared" si="1"/>
        <v>0</v>
      </c>
      <c r="Q7" s="29">
        <f t="shared" si="2"/>
        <v>0</v>
      </c>
      <c r="R7" s="30" t="str">
        <f t="shared" si="4"/>
        <v/>
      </c>
    </row>
    <row r="8" spans="1:18" ht="12.75" x14ac:dyDescent="0.2">
      <c r="A8" s="354" t="s">
        <v>492</v>
      </c>
      <c r="B8" s="339" t="s">
        <v>492</v>
      </c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45">
        <f t="shared" si="1"/>
        <v>0</v>
      </c>
      <c r="Q8" s="29">
        <f t="shared" si="2"/>
        <v>0</v>
      </c>
      <c r="R8" s="30" t="str">
        <f t="shared" si="4"/>
        <v/>
      </c>
    </row>
    <row r="9" spans="1:18" ht="12.75" x14ac:dyDescent="0.2">
      <c r="A9" s="354" t="s">
        <v>493</v>
      </c>
      <c r="B9" s="339" t="s">
        <v>493</v>
      </c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45">
        <f t="shared" si="1"/>
        <v>0</v>
      </c>
      <c r="Q9" s="29">
        <f t="shared" si="2"/>
        <v>0</v>
      </c>
      <c r="R9" s="30" t="str">
        <f t="shared" si="4"/>
        <v/>
      </c>
    </row>
    <row r="10" spans="1:18" ht="12.75" x14ac:dyDescent="0.2">
      <c r="A10" s="354" t="s">
        <v>494</v>
      </c>
      <c r="B10" s="339" t="s">
        <v>494</v>
      </c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45">
        <f t="shared" si="1"/>
        <v>0</v>
      </c>
      <c r="Q10" s="29">
        <f t="shared" si="2"/>
        <v>0</v>
      </c>
      <c r="R10" s="30" t="str">
        <f t="shared" si="4"/>
        <v/>
      </c>
    </row>
    <row r="11" spans="1:18" ht="12.75" x14ac:dyDescent="0.2">
      <c r="A11" s="354" t="s">
        <v>495</v>
      </c>
      <c r="B11" s="339" t="s">
        <v>495</v>
      </c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45">
        <f t="shared" si="1"/>
        <v>0</v>
      </c>
      <c r="Q11" s="29">
        <f t="shared" si="2"/>
        <v>0</v>
      </c>
      <c r="R11" s="30" t="str">
        <f t="shared" si="4"/>
        <v/>
      </c>
    </row>
    <row r="12" spans="1:18" x14ac:dyDescent="0.2">
      <c r="A12" s="336" t="s">
        <v>0</v>
      </c>
      <c r="B12" s="31" t="s">
        <v>1</v>
      </c>
      <c r="C12" s="16">
        <f>C26-C25</f>
        <v>0</v>
      </c>
      <c r="D12" s="16">
        <f t="shared" ref="D12:O12" si="5">D26-D25</f>
        <v>0</v>
      </c>
      <c r="E12" s="16">
        <f t="shared" si="5"/>
        <v>0</v>
      </c>
      <c r="F12" s="16">
        <f t="shared" si="5"/>
        <v>0</v>
      </c>
      <c r="G12" s="16">
        <f t="shared" si="5"/>
        <v>0</v>
      </c>
      <c r="H12" s="16">
        <f t="shared" si="5"/>
        <v>0</v>
      </c>
      <c r="I12" s="16">
        <f t="shared" si="5"/>
        <v>0</v>
      </c>
      <c r="J12" s="16">
        <f t="shared" si="5"/>
        <v>0</v>
      </c>
      <c r="K12" s="16">
        <f t="shared" si="5"/>
        <v>0</v>
      </c>
      <c r="L12" s="16">
        <f t="shared" si="5"/>
        <v>0</v>
      </c>
      <c r="M12" s="16">
        <f t="shared" si="5"/>
        <v>0</v>
      </c>
      <c r="N12" s="16">
        <f t="shared" si="5"/>
        <v>0</v>
      </c>
      <c r="O12" s="16">
        <f t="shared" si="5"/>
        <v>0</v>
      </c>
      <c r="P12" s="193">
        <f>IF(Q12=0,0,P26)</f>
        <v>0</v>
      </c>
      <c r="Q12" s="71">
        <f>R26-Q26-R25+Q25</f>
        <v>0</v>
      </c>
      <c r="R12" s="30" t="str">
        <f t="shared" si="4"/>
        <v/>
      </c>
    </row>
    <row r="13" spans="1:18" x14ac:dyDescent="0.2">
      <c r="A13" s="337"/>
      <c r="B13" s="22" t="s">
        <v>2</v>
      </c>
      <c r="C13" s="106" t="str">
        <f>IF($Q12=0,"",C12/$Q12)</f>
        <v/>
      </c>
      <c r="D13" s="106" t="str">
        <f t="shared" ref="D13:O13" si="6">IF($Q12=0,"",D12/$Q12)</f>
        <v/>
      </c>
      <c r="E13" s="106" t="str">
        <f t="shared" si="6"/>
        <v/>
      </c>
      <c r="F13" s="106" t="str">
        <f t="shared" si="6"/>
        <v/>
      </c>
      <c r="G13" s="106" t="str">
        <f t="shared" si="6"/>
        <v/>
      </c>
      <c r="H13" s="106" t="str">
        <f t="shared" si="6"/>
        <v/>
      </c>
      <c r="I13" s="106" t="str">
        <f t="shared" si="6"/>
        <v/>
      </c>
      <c r="J13" s="106" t="str">
        <f t="shared" si="6"/>
        <v/>
      </c>
      <c r="K13" s="106" t="str">
        <f t="shared" si="6"/>
        <v/>
      </c>
      <c r="L13" s="106" t="str">
        <f t="shared" si="6"/>
        <v/>
      </c>
      <c r="M13" s="106" t="str">
        <f t="shared" si="6"/>
        <v/>
      </c>
      <c r="N13" s="106" t="str">
        <f t="shared" si="6"/>
        <v/>
      </c>
      <c r="O13" s="106" t="str">
        <f t="shared" si="6"/>
        <v/>
      </c>
      <c r="P13" s="16"/>
      <c r="Q13" s="106" t="str">
        <f>IF($Q12=0,"",Q12/$Q12)</f>
        <v/>
      </c>
      <c r="R13" s="72"/>
    </row>
    <row r="14" spans="1:18" x14ac:dyDescent="0.2">
      <c r="A14" s="18" t="str">
        <f>Titel!$A$15</f>
        <v>© 2025 IFT Institut für Therapieforschung, München</v>
      </c>
      <c r="B14" s="18"/>
      <c r="C14" s="10" t="s">
        <v>553</v>
      </c>
      <c r="Q14" s="217" t="s">
        <v>22</v>
      </c>
      <c r="R14" s="20">
        <f>IF(R26=0,0,(Q26+R25-Q25)/R26)</f>
        <v>0</v>
      </c>
    </row>
    <row r="15" spans="1:18" x14ac:dyDescent="0.2">
      <c r="A15" s="18"/>
      <c r="B15" s="18"/>
      <c r="P15" s="217"/>
      <c r="Q15" s="20"/>
    </row>
    <row r="16" spans="1:18" ht="11.25" customHeight="1" x14ac:dyDescent="0.2">
      <c r="A16" s="457" t="s">
        <v>496</v>
      </c>
      <c r="B16" s="458"/>
      <c r="C16" s="368" t="s">
        <v>121</v>
      </c>
      <c r="D16" s="368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  <c r="R16" s="368"/>
    </row>
    <row r="17" spans="1:18" ht="11.25" customHeight="1" x14ac:dyDescent="0.2">
      <c r="A17" s="459"/>
      <c r="B17" s="460"/>
      <c r="C17" s="25">
        <v>-14</v>
      </c>
      <c r="D17" s="25" t="s">
        <v>123</v>
      </c>
      <c r="E17" s="25" t="s">
        <v>124</v>
      </c>
      <c r="F17" s="25" t="s">
        <v>117</v>
      </c>
      <c r="G17" s="25" t="s">
        <v>118</v>
      </c>
      <c r="H17" s="25" t="s">
        <v>74</v>
      </c>
      <c r="I17" s="25" t="s">
        <v>75</v>
      </c>
      <c r="J17" s="25" t="s">
        <v>76</v>
      </c>
      <c r="K17" s="25" t="s">
        <v>77</v>
      </c>
      <c r="L17" s="25" t="s">
        <v>78</v>
      </c>
      <c r="M17" s="25" t="s">
        <v>132</v>
      </c>
      <c r="N17" s="25" t="s">
        <v>133</v>
      </c>
      <c r="O17" s="25" t="s">
        <v>134</v>
      </c>
      <c r="P17" s="25" t="s">
        <v>135</v>
      </c>
      <c r="Q17" s="25" t="s">
        <v>3</v>
      </c>
      <c r="R17" s="26" t="s">
        <v>0</v>
      </c>
    </row>
    <row r="18" spans="1:18" ht="12.75" x14ac:dyDescent="0.2">
      <c r="A18" s="338" t="s">
        <v>497</v>
      </c>
      <c r="B18" s="339" t="s">
        <v>489</v>
      </c>
      <c r="C18" s="36">
        <f t="array" ref="C18:Q26">[1]gsby250200!$D$1546:$R$1554</f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45">
        <v>0</v>
      </c>
      <c r="Q18" s="36">
        <v>0</v>
      </c>
      <c r="R18" s="37">
        <f>SUM(C18:O18)+Q18</f>
        <v>0</v>
      </c>
    </row>
    <row r="19" spans="1:18" ht="12.75" x14ac:dyDescent="0.2">
      <c r="A19" s="338" t="s">
        <v>490</v>
      </c>
      <c r="B19" s="339" t="s">
        <v>490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45">
        <v>0</v>
      </c>
      <c r="Q19" s="36">
        <v>0</v>
      </c>
      <c r="R19" s="37">
        <f t="shared" ref="R19:R26" si="7">SUM(C19:O19)+Q19</f>
        <v>0</v>
      </c>
    </row>
    <row r="20" spans="1:18" ht="12.75" x14ac:dyDescent="0.2">
      <c r="A20" s="338" t="s">
        <v>498</v>
      </c>
      <c r="B20" s="339" t="s">
        <v>491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45">
        <v>0</v>
      </c>
      <c r="Q20" s="36">
        <v>0</v>
      </c>
      <c r="R20" s="37">
        <f t="shared" si="7"/>
        <v>0</v>
      </c>
    </row>
    <row r="21" spans="1:18" ht="12.75" x14ac:dyDescent="0.2">
      <c r="A21" s="338" t="s">
        <v>492</v>
      </c>
      <c r="B21" s="339" t="s">
        <v>492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45">
        <v>0</v>
      </c>
      <c r="Q21" s="36">
        <v>0</v>
      </c>
      <c r="R21" s="37">
        <f t="shared" si="7"/>
        <v>0</v>
      </c>
    </row>
    <row r="22" spans="1:18" ht="12.75" x14ac:dyDescent="0.2">
      <c r="A22" s="338" t="s">
        <v>493</v>
      </c>
      <c r="B22" s="339" t="s">
        <v>493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45">
        <v>0</v>
      </c>
      <c r="Q22" s="36">
        <v>0</v>
      </c>
      <c r="R22" s="37">
        <f t="shared" si="7"/>
        <v>0</v>
      </c>
    </row>
    <row r="23" spans="1:18" ht="12.75" x14ac:dyDescent="0.2">
      <c r="A23" s="338" t="s">
        <v>494</v>
      </c>
      <c r="B23" s="339" t="s">
        <v>494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45">
        <v>0</v>
      </c>
      <c r="Q23" s="36">
        <v>0</v>
      </c>
      <c r="R23" s="37">
        <f t="shared" si="7"/>
        <v>0</v>
      </c>
    </row>
    <row r="24" spans="1:18" ht="12.75" x14ac:dyDescent="0.2">
      <c r="A24" s="338" t="s">
        <v>495</v>
      </c>
      <c r="B24" s="339" t="s">
        <v>495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45">
        <v>0</v>
      </c>
      <c r="Q24" s="36">
        <v>0</v>
      </c>
      <c r="R24" s="37">
        <f t="shared" si="7"/>
        <v>0</v>
      </c>
    </row>
    <row r="25" spans="1:18" ht="12.75" x14ac:dyDescent="0.2">
      <c r="A25" s="338" t="s">
        <v>3</v>
      </c>
      <c r="B25" s="339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45">
        <v>0</v>
      </c>
      <c r="Q25" s="36">
        <v>0</v>
      </c>
      <c r="R25" s="37">
        <f t="shared" si="7"/>
        <v>0</v>
      </c>
    </row>
    <row r="26" spans="1:18" ht="12.75" x14ac:dyDescent="0.2">
      <c r="A26" s="334" t="s">
        <v>18</v>
      </c>
      <c r="B26" s="335"/>
      <c r="C26" s="114">
        <v>0</v>
      </c>
      <c r="D26" s="114">
        <v>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94">
        <v>0</v>
      </c>
      <c r="Q26" s="122">
        <v>0</v>
      </c>
      <c r="R26" s="37">
        <f t="shared" si="7"/>
        <v>0</v>
      </c>
    </row>
  </sheetData>
  <mergeCells count="22">
    <mergeCell ref="A7:B7"/>
    <mergeCell ref="A3:B4"/>
    <mergeCell ref="C3:P3"/>
    <mergeCell ref="Q3:R3"/>
    <mergeCell ref="A5:B5"/>
    <mergeCell ref="A6:B6"/>
    <mergeCell ref="A12:A13"/>
    <mergeCell ref="A16:B17"/>
    <mergeCell ref="A8:B8"/>
    <mergeCell ref="A9:B9"/>
    <mergeCell ref="A10:B10"/>
    <mergeCell ref="A11:B11"/>
    <mergeCell ref="A25:B25"/>
    <mergeCell ref="A26:B26"/>
    <mergeCell ref="A23:B23"/>
    <mergeCell ref="A24:B24"/>
    <mergeCell ref="C16:R16"/>
    <mergeCell ref="A18:B18"/>
    <mergeCell ref="A19:B19"/>
    <mergeCell ref="A20:B20"/>
    <mergeCell ref="A21:B21"/>
    <mergeCell ref="A22:B22"/>
  </mergeCells>
  <hyperlinks>
    <hyperlink ref="A1" location="Inhalt!A1" display="Inhalt!A1" xr:uid="{00000000-0004-0000-50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 codeName="Tabelle84"/>
  <dimension ref="A1:F26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0.140625" style="10" customWidth="1"/>
    <col min="2" max="2" width="16" style="10" customWidth="1"/>
    <col min="3" max="3" width="10.42578125" style="13" customWidth="1"/>
    <col min="4" max="4" width="9.28515625" style="13" customWidth="1"/>
    <col min="5" max="6" width="10.7109375" style="10" customWidth="1"/>
    <col min="7" max="16384" width="11.42578125" style="10"/>
  </cols>
  <sheetData>
    <row r="1" spans="1:6" x14ac:dyDescent="0.2">
      <c r="A1" s="188" t="str">
        <f>Inhalt!B53</f>
        <v>Z2_04</v>
      </c>
      <c r="B1" s="15" t="str">
        <f>Inhalt!C53</f>
        <v>: Zugang zur Einrichtung + Partnerschaft</v>
      </c>
    </row>
    <row r="3" spans="1:6" x14ac:dyDescent="0.2">
      <c r="A3" s="360" t="s">
        <v>496</v>
      </c>
      <c r="B3" s="361"/>
      <c r="C3" s="369" t="s">
        <v>756</v>
      </c>
      <c r="D3" s="369"/>
      <c r="E3" s="367" t="s">
        <v>0</v>
      </c>
      <c r="F3" s="367"/>
    </row>
    <row r="4" spans="1:6" ht="24" customHeight="1" x14ac:dyDescent="0.2">
      <c r="A4" s="361"/>
      <c r="B4" s="361"/>
      <c r="C4" s="39" t="s">
        <v>734</v>
      </c>
      <c r="D4" s="39" t="s">
        <v>735</v>
      </c>
      <c r="E4" s="17" t="s">
        <v>1</v>
      </c>
      <c r="F4" s="17" t="s">
        <v>2</v>
      </c>
    </row>
    <row r="5" spans="1:6" ht="12.75" x14ac:dyDescent="0.2">
      <c r="A5" s="453" t="s">
        <v>497</v>
      </c>
      <c r="B5" s="339" t="s">
        <v>489</v>
      </c>
      <c r="C5" s="24" t="str">
        <f>IF(C$12=0,"",C18/C$12)</f>
        <v/>
      </c>
      <c r="D5" s="24" t="str">
        <f>IF(D$12=0,"",D18/D$12)</f>
        <v/>
      </c>
      <c r="E5" s="29">
        <f t="shared" ref="E5:E11" si="0">F18-E18</f>
        <v>0</v>
      </c>
      <c r="F5" s="30" t="str">
        <f t="shared" ref="F5:F12" si="1">IF(E$12=0,"",E5/E$12)</f>
        <v/>
      </c>
    </row>
    <row r="6" spans="1:6" ht="12.75" x14ac:dyDescent="0.2">
      <c r="A6" s="354" t="s">
        <v>490</v>
      </c>
      <c r="B6" s="339" t="s">
        <v>490</v>
      </c>
      <c r="C6" s="24" t="str">
        <f t="shared" ref="C6:D11" si="2">IF(C$12=0,"",C19/C$12)</f>
        <v/>
      </c>
      <c r="D6" s="24" t="str">
        <f t="shared" si="2"/>
        <v/>
      </c>
      <c r="E6" s="29">
        <f t="shared" si="0"/>
        <v>0</v>
      </c>
      <c r="F6" s="30" t="str">
        <f t="shared" si="1"/>
        <v/>
      </c>
    </row>
    <row r="7" spans="1:6" ht="12.75" x14ac:dyDescent="0.2">
      <c r="A7" s="453" t="s">
        <v>498</v>
      </c>
      <c r="B7" s="339" t="s">
        <v>491</v>
      </c>
      <c r="C7" s="24" t="str">
        <f t="shared" si="2"/>
        <v/>
      </c>
      <c r="D7" s="24" t="str">
        <f t="shared" si="2"/>
        <v/>
      </c>
      <c r="E7" s="29">
        <f t="shared" si="0"/>
        <v>0</v>
      </c>
      <c r="F7" s="30" t="str">
        <f t="shared" si="1"/>
        <v/>
      </c>
    </row>
    <row r="8" spans="1:6" ht="12.75" x14ac:dyDescent="0.2">
      <c r="A8" s="354" t="s">
        <v>492</v>
      </c>
      <c r="B8" s="339" t="s">
        <v>492</v>
      </c>
      <c r="C8" s="24" t="str">
        <f t="shared" si="2"/>
        <v/>
      </c>
      <c r="D8" s="24" t="str">
        <f t="shared" si="2"/>
        <v/>
      </c>
      <c r="E8" s="29">
        <f t="shared" si="0"/>
        <v>0</v>
      </c>
      <c r="F8" s="30" t="str">
        <f t="shared" si="1"/>
        <v/>
      </c>
    </row>
    <row r="9" spans="1:6" ht="12.75" x14ac:dyDescent="0.2">
      <c r="A9" s="354" t="s">
        <v>493</v>
      </c>
      <c r="B9" s="339" t="s">
        <v>493</v>
      </c>
      <c r="C9" s="24" t="str">
        <f t="shared" si="2"/>
        <v/>
      </c>
      <c r="D9" s="24" t="str">
        <f t="shared" si="2"/>
        <v/>
      </c>
      <c r="E9" s="29">
        <f t="shared" si="0"/>
        <v>0</v>
      </c>
      <c r="F9" s="30" t="str">
        <f t="shared" si="1"/>
        <v/>
      </c>
    </row>
    <row r="10" spans="1:6" ht="12.75" x14ac:dyDescent="0.2">
      <c r="A10" s="354" t="s">
        <v>494</v>
      </c>
      <c r="B10" s="339" t="s">
        <v>494</v>
      </c>
      <c r="C10" s="24" t="str">
        <f t="shared" si="2"/>
        <v/>
      </c>
      <c r="D10" s="24" t="str">
        <f t="shared" si="2"/>
        <v/>
      </c>
      <c r="E10" s="29">
        <f t="shared" si="0"/>
        <v>0</v>
      </c>
      <c r="F10" s="30" t="str">
        <f t="shared" si="1"/>
        <v/>
      </c>
    </row>
    <row r="11" spans="1:6" ht="12.75" x14ac:dyDescent="0.2">
      <c r="A11" s="354" t="s">
        <v>495</v>
      </c>
      <c r="B11" s="339" t="s">
        <v>495</v>
      </c>
      <c r="C11" s="24" t="str">
        <f t="shared" si="2"/>
        <v/>
      </c>
      <c r="D11" s="24" t="str">
        <f t="shared" si="2"/>
        <v/>
      </c>
      <c r="E11" s="29">
        <f t="shared" si="0"/>
        <v>0</v>
      </c>
      <c r="F11" s="30" t="str">
        <f t="shared" si="1"/>
        <v/>
      </c>
    </row>
    <row r="12" spans="1:6" x14ac:dyDescent="0.2">
      <c r="A12" s="336" t="s">
        <v>0</v>
      </c>
      <c r="B12" s="31" t="s">
        <v>1</v>
      </c>
      <c r="C12" s="41">
        <f>C26-C25</f>
        <v>0</v>
      </c>
      <c r="D12" s="41">
        <f>D26-D25</f>
        <v>0</v>
      </c>
      <c r="E12" s="29">
        <f>F26-E26-F25+E25</f>
        <v>0</v>
      </c>
      <c r="F12" s="30" t="str">
        <f t="shared" si="1"/>
        <v/>
      </c>
    </row>
    <row r="13" spans="1:6" x14ac:dyDescent="0.2">
      <c r="A13" s="337"/>
      <c r="B13" s="22" t="s">
        <v>2</v>
      </c>
      <c r="C13" s="42" t="str">
        <f>IF($E12=0,"",C12/$E12)</f>
        <v/>
      </c>
      <c r="D13" s="42" t="str">
        <f>IF($E12=0,"",D12/$E12)</f>
        <v/>
      </c>
      <c r="E13" s="42" t="str">
        <f>IF($E12=0,"",E12/$E12)</f>
        <v/>
      </c>
      <c r="F13" s="30"/>
    </row>
    <row r="14" spans="1:6" x14ac:dyDescent="0.2">
      <c r="A14" s="18" t="str">
        <f>Titel!$A$15</f>
        <v>© 2025 IFT Institut für Therapieforschung, München</v>
      </c>
      <c r="B14" s="18"/>
      <c r="C14" s="10" t="s">
        <v>553</v>
      </c>
      <c r="E14" s="19" t="s">
        <v>22</v>
      </c>
      <c r="F14" s="20">
        <f>IF(F26=0,0,(E26+F25-E25)/F26)</f>
        <v>0</v>
      </c>
    </row>
    <row r="16" spans="1:6" ht="11.25" customHeight="1" x14ac:dyDescent="0.2">
      <c r="A16" s="457" t="s">
        <v>496</v>
      </c>
      <c r="B16" s="458"/>
      <c r="C16" s="368" t="s">
        <v>646</v>
      </c>
      <c r="D16" s="368"/>
      <c r="E16" s="368"/>
      <c r="F16" s="368"/>
    </row>
    <row r="17" spans="1:6" ht="24" customHeight="1" x14ac:dyDescent="0.2">
      <c r="A17" s="459"/>
      <c r="B17" s="460"/>
      <c r="C17" s="43" t="s">
        <v>734</v>
      </c>
      <c r="D17" s="43" t="s">
        <v>735</v>
      </c>
      <c r="E17" s="25" t="s">
        <v>3</v>
      </c>
      <c r="F17" s="26" t="s">
        <v>0</v>
      </c>
    </row>
    <row r="18" spans="1:6" ht="12.75" x14ac:dyDescent="0.2">
      <c r="A18" s="338" t="s">
        <v>497</v>
      </c>
      <c r="B18" s="339" t="s">
        <v>489</v>
      </c>
      <c r="C18" s="21">
        <f t="array" ref="C18:F26">[1]gsby250200!$D$1555:$G$1563</f>
        <v>0</v>
      </c>
      <c r="D18" s="21">
        <v>0</v>
      </c>
      <c r="E18" s="36">
        <v>0</v>
      </c>
      <c r="F18" s="37">
        <v>0</v>
      </c>
    </row>
    <row r="19" spans="1:6" ht="12.75" x14ac:dyDescent="0.2">
      <c r="A19" s="338" t="s">
        <v>490</v>
      </c>
      <c r="B19" s="339" t="s">
        <v>490</v>
      </c>
      <c r="C19" s="21">
        <v>0</v>
      </c>
      <c r="D19" s="21">
        <v>0</v>
      </c>
      <c r="E19" s="21">
        <v>0</v>
      </c>
      <c r="F19" s="37">
        <v>0</v>
      </c>
    </row>
    <row r="20" spans="1:6" ht="12.75" x14ac:dyDescent="0.2">
      <c r="A20" s="338" t="s">
        <v>498</v>
      </c>
      <c r="B20" s="339" t="s">
        <v>491</v>
      </c>
      <c r="C20" s="21">
        <v>0</v>
      </c>
      <c r="D20" s="21">
        <v>0</v>
      </c>
      <c r="E20" s="21">
        <v>0</v>
      </c>
      <c r="F20" s="37">
        <v>0</v>
      </c>
    </row>
    <row r="21" spans="1:6" ht="12.75" x14ac:dyDescent="0.2">
      <c r="A21" s="338" t="s">
        <v>492</v>
      </c>
      <c r="B21" s="339" t="s">
        <v>492</v>
      </c>
      <c r="C21" s="21">
        <v>0</v>
      </c>
      <c r="D21" s="21">
        <v>0</v>
      </c>
      <c r="E21" s="36">
        <v>0</v>
      </c>
      <c r="F21" s="37">
        <v>0</v>
      </c>
    </row>
    <row r="22" spans="1:6" ht="12.75" x14ac:dyDescent="0.2">
      <c r="A22" s="338" t="s">
        <v>493</v>
      </c>
      <c r="B22" s="339" t="s">
        <v>493</v>
      </c>
      <c r="C22" s="21">
        <v>0</v>
      </c>
      <c r="D22" s="21">
        <v>0</v>
      </c>
      <c r="E22" s="21">
        <v>0</v>
      </c>
      <c r="F22" s="37">
        <v>0</v>
      </c>
    </row>
    <row r="23" spans="1:6" ht="12.75" x14ac:dyDescent="0.2">
      <c r="A23" s="338" t="s">
        <v>494</v>
      </c>
      <c r="B23" s="339" t="s">
        <v>494</v>
      </c>
      <c r="C23" s="21">
        <v>0</v>
      </c>
      <c r="D23" s="21">
        <v>0</v>
      </c>
      <c r="E23" s="21">
        <v>0</v>
      </c>
      <c r="F23" s="37">
        <v>0</v>
      </c>
    </row>
    <row r="24" spans="1:6" ht="12.75" x14ac:dyDescent="0.2">
      <c r="A24" s="338" t="s">
        <v>495</v>
      </c>
      <c r="B24" s="339" t="s">
        <v>495</v>
      </c>
      <c r="C24" s="21">
        <v>0</v>
      </c>
      <c r="D24" s="21">
        <v>0</v>
      </c>
      <c r="E24" s="36">
        <v>0</v>
      </c>
      <c r="F24" s="37">
        <v>0</v>
      </c>
    </row>
    <row r="25" spans="1:6" ht="12.75" x14ac:dyDescent="0.2">
      <c r="A25" s="338" t="s">
        <v>3</v>
      </c>
      <c r="B25" s="339"/>
      <c r="C25" s="21">
        <v>0</v>
      </c>
      <c r="D25" s="21">
        <v>0</v>
      </c>
      <c r="E25" s="21">
        <v>0</v>
      </c>
      <c r="F25" s="37">
        <v>0</v>
      </c>
    </row>
    <row r="26" spans="1:6" ht="12.75" x14ac:dyDescent="0.2">
      <c r="A26" s="334" t="s">
        <v>18</v>
      </c>
      <c r="B26" s="335"/>
      <c r="C26" s="44">
        <v>0</v>
      </c>
      <c r="D26" s="44">
        <v>0</v>
      </c>
      <c r="E26" s="44">
        <v>0</v>
      </c>
      <c r="F26" s="44">
        <v>0</v>
      </c>
    </row>
  </sheetData>
  <mergeCells count="22">
    <mergeCell ref="A7:B7"/>
    <mergeCell ref="A3:B4"/>
    <mergeCell ref="C3:D3"/>
    <mergeCell ref="E3:F3"/>
    <mergeCell ref="A5:B5"/>
    <mergeCell ref="A6:B6"/>
    <mergeCell ref="A12:A13"/>
    <mergeCell ref="A16:B17"/>
    <mergeCell ref="A8:B8"/>
    <mergeCell ref="A9:B9"/>
    <mergeCell ref="A10:B10"/>
    <mergeCell ref="A11:B11"/>
    <mergeCell ref="C16:F16"/>
    <mergeCell ref="A24:B24"/>
    <mergeCell ref="A25:B25"/>
    <mergeCell ref="A26:B26"/>
    <mergeCell ref="A20:B20"/>
    <mergeCell ref="A21:B21"/>
    <mergeCell ref="A22:B22"/>
    <mergeCell ref="A23:B23"/>
    <mergeCell ref="A18:B18"/>
    <mergeCell ref="A19:B19"/>
  </mergeCells>
  <hyperlinks>
    <hyperlink ref="A1" location="Inhalt!A1" display="Inhalt!A1" xr:uid="{00000000-0004-0000-5100-000000000000}"/>
  </hyperlink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 codeName="Tabelle85"/>
  <dimension ref="A1:J26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9.42578125" style="10" customWidth="1"/>
    <col min="2" max="2" width="9" style="10" customWidth="1"/>
    <col min="3" max="3" width="12.85546875" style="10" customWidth="1"/>
    <col min="4" max="4" width="14.28515625" style="10" customWidth="1"/>
    <col min="5" max="5" width="12.85546875" style="10" customWidth="1"/>
    <col min="6" max="6" width="14.7109375" style="10" customWidth="1"/>
    <col min="7" max="7" width="13.85546875" style="10" customWidth="1"/>
    <col min="8" max="8" width="12.85546875" style="10" customWidth="1"/>
    <col min="9" max="10" width="8.42578125" style="10" customWidth="1"/>
    <col min="11" max="16384" width="11.42578125" style="10"/>
  </cols>
  <sheetData>
    <row r="1" spans="1:10" x14ac:dyDescent="0.2">
      <c r="A1" s="188" t="str">
        <f>Inhalt!B54</f>
        <v>Z2_05</v>
      </c>
      <c r="B1" s="15" t="str">
        <f>Inhalt!C54</f>
        <v>: Zugang zur Einrichtung + Höchster Schulabschluss</v>
      </c>
      <c r="H1" s="15"/>
    </row>
    <row r="2" spans="1:10" x14ac:dyDescent="0.2">
      <c r="H2" s="15"/>
    </row>
    <row r="3" spans="1:10" x14ac:dyDescent="0.2">
      <c r="A3" s="360" t="s">
        <v>496</v>
      </c>
      <c r="B3" s="361"/>
      <c r="C3" s="362" t="s">
        <v>581</v>
      </c>
      <c r="D3" s="362"/>
      <c r="E3" s="362"/>
      <c r="F3" s="362"/>
      <c r="G3" s="362"/>
      <c r="H3" s="362"/>
      <c r="I3" s="367" t="s">
        <v>0</v>
      </c>
      <c r="J3" s="367"/>
    </row>
    <row r="4" spans="1:10" ht="33.75" x14ac:dyDescent="0.2">
      <c r="A4" s="361"/>
      <c r="B4" s="361"/>
      <c r="C4" s="39" t="s">
        <v>103</v>
      </c>
      <c r="D4" s="39" t="s">
        <v>107</v>
      </c>
      <c r="E4" s="39" t="s">
        <v>108</v>
      </c>
      <c r="F4" s="39" t="s">
        <v>109</v>
      </c>
      <c r="G4" s="39" t="s">
        <v>145</v>
      </c>
      <c r="H4" s="39" t="s">
        <v>146</v>
      </c>
      <c r="I4" s="17" t="s">
        <v>1</v>
      </c>
      <c r="J4" s="17" t="s">
        <v>2</v>
      </c>
    </row>
    <row r="5" spans="1:10" ht="12.75" x14ac:dyDescent="0.2">
      <c r="A5" s="453" t="s">
        <v>497</v>
      </c>
      <c r="B5" s="339" t="s">
        <v>489</v>
      </c>
      <c r="C5" s="24" t="str">
        <f t="shared" ref="C5:H5" si="0">IF(C$12=0,"",C18/C$12)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9">
        <f t="shared" ref="I5:I11" si="1">J18-I18</f>
        <v>0</v>
      </c>
      <c r="J5" s="30" t="str">
        <f t="shared" ref="J5:J12" si="2">IF(I$12=0,"",I5/I$12)</f>
        <v/>
      </c>
    </row>
    <row r="6" spans="1:10" ht="12.75" x14ac:dyDescent="0.2">
      <c r="A6" s="354" t="s">
        <v>490</v>
      </c>
      <c r="B6" s="339" t="s">
        <v>490</v>
      </c>
      <c r="C6" s="24" t="str">
        <f t="shared" ref="C6:H11" si="3">IF(C$12=0,"",C19/C$12)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9">
        <f t="shared" si="1"/>
        <v>0</v>
      </c>
      <c r="J6" s="30" t="str">
        <f t="shared" si="2"/>
        <v/>
      </c>
    </row>
    <row r="7" spans="1:10" ht="12.75" x14ac:dyDescent="0.2">
      <c r="A7" s="453" t="s">
        <v>498</v>
      </c>
      <c r="B7" s="339" t="s">
        <v>491</v>
      </c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9">
        <f t="shared" si="1"/>
        <v>0</v>
      </c>
      <c r="J7" s="30" t="str">
        <f t="shared" si="2"/>
        <v/>
      </c>
    </row>
    <row r="8" spans="1:10" ht="12.75" x14ac:dyDescent="0.2">
      <c r="A8" s="354" t="s">
        <v>492</v>
      </c>
      <c r="B8" s="339" t="s">
        <v>492</v>
      </c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9">
        <f t="shared" si="1"/>
        <v>0</v>
      </c>
      <c r="J8" s="30" t="str">
        <f t="shared" si="2"/>
        <v/>
      </c>
    </row>
    <row r="9" spans="1:10" ht="12.75" x14ac:dyDescent="0.2">
      <c r="A9" s="354" t="s">
        <v>493</v>
      </c>
      <c r="B9" s="339" t="s">
        <v>493</v>
      </c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9">
        <f t="shared" si="1"/>
        <v>0</v>
      </c>
      <c r="J9" s="30" t="str">
        <f t="shared" si="2"/>
        <v/>
      </c>
    </row>
    <row r="10" spans="1:10" ht="12.75" x14ac:dyDescent="0.2">
      <c r="A10" s="354" t="s">
        <v>494</v>
      </c>
      <c r="B10" s="339" t="s">
        <v>494</v>
      </c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9">
        <f t="shared" si="1"/>
        <v>0</v>
      </c>
      <c r="J10" s="30" t="str">
        <f t="shared" si="2"/>
        <v/>
      </c>
    </row>
    <row r="11" spans="1:10" ht="12.75" x14ac:dyDescent="0.2">
      <c r="A11" s="354" t="s">
        <v>495</v>
      </c>
      <c r="B11" s="339" t="s">
        <v>495</v>
      </c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9">
        <f t="shared" si="1"/>
        <v>0</v>
      </c>
      <c r="J11" s="30" t="str">
        <f t="shared" si="2"/>
        <v/>
      </c>
    </row>
    <row r="12" spans="1:10" x14ac:dyDescent="0.2">
      <c r="A12" s="393" t="s">
        <v>29</v>
      </c>
      <c r="B12" s="31" t="s">
        <v>1</v>
      </c>
      <c r="C12" s="29">
        <f t="shared" ref="C12:H12" si="4">C26-C25</f>
        <v>0</v>
      </c>
      <c r="D12" s="29">
        <f t="shared" si="4"/>
        <v>0</v>
      </c>
      <c r="E12" s="29">
        <f t="shared" si="4"/>
        <v>0</v>
      </c>
      <c r="F12" s="29">
        <f t="shared" si="4"/>
        <v>0</v>
      </c>
      <c r="G12" s="29">
        <f t="shared" si="4"/>
        <v>0</v>
      </c>
      <c r="H12" s="29">
        <f t="shared" si="4"/>
        <v>0</v>
      </c>
      <c r="I12" s="29">
        <f>J26-I26-J25+I25</f>
        <v>0</v>
      </c>
      <c r="J12" s="30" t="str">
        <f t="shared" si="2"/>
        <v/>
      </c>
    </row>
    <row r="13" spans="1:10" x14ac:dyDescent="0.2">
      <c r="A13" s="393"/>
      <c r="B13" s="22" t="s">
        <v>2</v>
      </c>
      <c r="C13" s="30" t="str">
        <f t="shared" ref="C13:I13" si="5">IF($I12=0,"",C12/$I12)</f>
        <v/>
      </c>
      <c r="D13" s="30" t="str">
        <f t="shared" si="5"/>
        <v/>
      </c>
      <c r="E13" s="30" t="str">
        <f t="shared" si="5"/>
        <v/>
      </c>
      <c r="F13" s="30" t="str">
        <f t="shared" si="5"/>
        <v/>
      </c>
      <c r="G13" s="30" t="str">
        <f t="shared" si="5"/>
        <v/>
      </c>
      <c r="H13" s="30" t="str">
        <f t="shared" si="5"/>
        <v/>
      </c>
      <c r="I13" s="30" t="str">
        <f t="shared" si="5"/>
        <v/>
      </c>
      <c r="J13" s="30"/>
    </row>
    <row r="14" spans="1:10" x14ac:dyDescent="0.2">
      <c r="A14" s="18" t="str">
        <f>Titel!$A$15</f>
        <v>© 2025 IFT Institut für Therapieforschung, München</v>
      </c>
      <c r="B14" s="18"/>
      <c r="C14" s="10" t="s">
        <v>553</v>
      </c>
      <c r="H14" s="19"/>
      <c r="I14" s="19" t="s">
        <v>22</v>
      </c>
      <c r="J14" s="20">
        <f>IF(J26=0,0,(I26+J25-I25)/J26)</f>
        <v>0</v>
      </c>
    </row>
    <row r="16" spans="1:10" ht="11.25" customHeight="1" x14ac:dyDescent="0.2">
      <c r="A16" s="457" t="s">
        <v>496</v>
      </c>
      <c r="B16" s="458"/>
      <c r="C16" s="368" t="s">
        <v>102</v>
      </c>
      <c r="D16" s="368"/>
      <c r="E16" s="368"/>
      <c r="F16" s="368"/>
      <c r="G16" s="368"/>
      <c r="H16" s="368"/>
      <c r="I16" s="368"/>
      <c r="J16" s="368"/>
    </row>
    <row r="17" spans="1:10" ht="33.75" x14ac:dyDescent="0.2">
      <c r="A17" s="459"/>
      <c r="B17" s="460"/>
      <c r="C17" s="43" t="s">
        <v>103</v>
      </c>
      <c r="D17" s="43" t="s">
        <v>107</v>
      </c>
      <c r="E17" s="43" t="s">
        <v>108</v>
      </c>
      <c r="F17" s="43" t="s">
        <v>109</v>
      </c>
      <c r="G17" s="43" t="s">
        <v>145</v>
      </c>
      <c r="H17" s="43" t="s">
        <v>146</v>
      </c>
      <c r="I17" s="25" t="s">
        <v>3</v>
      </c>
      <c r="J17" s="26" t="s">
        <v>0</v>
      </c>
    </row>
    <row r="18" spans="1:10" ht="12.75" x14ac:dyDescent="0.2">
      <c r="A18" s="338" t="s">
        <v>497</v>
      </c>
      <c r="B18" s="339" t="s">
        <v>489</v>
      </c>
      <c r="C18" s="36">
        <f t="array" ref="C18:J26">[1]gsby250200!$D$1564:$K$1572</f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7">
        <v>0</v>
      </c>
    </row>
    <row r="19" spans="1:10" ht="12.75" x14ac:dyDescent="0.2">
      <c r="A19" s="338" t="s">
        <v>490</v>
      </c>
      <c r="B19" s="339" t="s">
        <v>490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7">
        <v>0</v>
      </c>
    </row>
    <row r="20" spans="1:10" ht="12.75" x14ac:dyDescent="0.2">
      <c r="A20" s="338" t="s">
        <v>498</v>
      </c>
      <c r="B20" s="339" t="s">
        <v>491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7">
        <v>0</v>
      </c>
    </row>
    <row r="21" spans="1:10" ht="12.75" x14ac:dyDescent="0.2">
      <c r="A21" s="338" t="s">
        <v>492</v>
      </c>
      <c r="B21" s="339" t="s">
        <v>492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7">
        <v>0</v>
      </c>
    </row>
    <row r="22" spans="1:10" ht="12.75" x14ac:dyDescent="0.2">
      <c r="A22" s="338" t="s">
        <v>493</v>
      </c>
      <c r="B22" s="339" t="s">
        <v>493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7">
        <v>0</v>
      </c>
    </row>
    <row r="23" spans="1:10" ht="12.75" x14ac:dyDescent="0.2">
      <c r="A23" s="338" t="s">
        <v>494</v>
      </c>
      <c r="B23" s="339" t="s">
        <v>494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7">
        <v>0</v>
      </c>
    </row>
    <row r="24" spans="1:10" ht="12.75" x14ac:dyDescent="0.2">
      <c r="A24" s="338" t="s">
        <v>495</v>
      </c>
      <c r="B24" s="339" t="s">
        <v>495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7">
        <v>0</v>
      </c>
    </row>
    <row r="25" spans="1:10" ht="12.75" x14ac:dyDescent="0.2">
      <c r="A25" s="338" t="s">
        <v>3</v>
      </c>
      <c r="B25" s="339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7">
        <v>0</v>
      </c>
    </row>
    <row r="26" spans="1:10" ht="12.75" x14ac:dyDescent="0.2">
      <c r="A26" s="334" t="s">
        <v>18</v>
      </c>
      <c r="B26" s="335"/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</row>
  </sheetData>
  <mergeCells count="22">
    <mergeCell ref="A7:B7"/>
    <mergeCell ref="A3:B4"/>
    <mergeCell ref="C3:H3"/>
    <mergeCell ref="I3:J3"/>
    <mergeCell ref="A5:B5"/>
    <mergeCell ref="A6:B6"/>
    <mergeCell ref="A12:A13"/>
    <mergeCell ref="A16:B17"/>
    <mergeCell ref="A8:B8"/>
    <mergeCell ref="A9:B9"/>
    <mergeCell ref="A10:B10"/>
    <mergeCell ref="A11:B11"/>
    <mergeCell ref="C16:J16"/>
    <mergeCell ref="A24:B24"/>
    <mergeCell ref="A25:B25"/>
    <mergeCell ref="A26:B26"/>
    <mergeCell ref="A20:B20"/>
    <mergeCell ref="A21:B21"/>
    <mergeCell ref="A22:B22"/>
    <mergeCell ref="A23:B23"/>
    <mergeCell ref="A18:B18"/>
    <mergeCell ref="A19:B19"/>
  </mergeCells>
  <hyperlinks>
    <hyperlink ref="A1" location="Inhalt!A1" display="Inhalt!A1" xr:uid="{00000000-0004-0000-52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 codeName="Tabelle86"/>
  <dimension ref="A1:Q26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0.140625" style="10" customWidth="1"/>
    <col min="2" max="2" width="9.42578125" style="10" customWidth="1"/>
    <col min="3" max="7" width="11.5703125" style="10" customWidth="1"/>
    <col min="8" max="8" width="13.7109375" style="10" customWidth="1"/>
    <col min="9" max="11" width="11.5703125" style="10" customWidth="1"/>
    <col min="12" max="13" width="10.42578125" style="10" customWidth="1"/>
    <col min="14" max="14" width="12.42578125" style="10" customWidth="1"/>
    <col min="15" max="15" width="14.85546875" style="10" customWidth="1"/>
    <col min="16" max="17" width="8.28515625" style="10" customWidth="1"/>
    <col min="18" max="16384" width="11.42578125" style="10"/>
  </cols>
  <sheetData>
    <row r="1" spans="1:17" x14ac:dyDescent="0.2">
      <c r="A1" s="188" t="str">
        <f>Inhalt!B55</f>
        <v>Z2_06</v>
      </c>
      <c r="B1" s="15" t="str">
        <f>Inhalt!C55</f>
        <v>: Zugang zur Einrichtung + Erwerbssituation am Tag vor Betreuungsbeginn</v>
      </c>
      <c r="K1" s="15"/>
    </row>
    <row r="2" spans="1:17" x14ac:dyDescent="0.2">
      <c r="K2" s="15"/>
    </row>
    <row r="3" spans="1:17" x14ac:dyDescent="0.2">
      <c r="A3" s="360" t="s">
        <v>496</v>
      </c>
      <c r="B3" s="361"/>
      <c r="C3" s="362" t="s">
        <v>582</v>
      </c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7" t="s">
        <v>0</v>
      </c>
      <c r="Q3" s="367"/>
    </row>
    <row r="4" spans="1:17" ht="56.25" x14ac:dyDescent="0.2">
      <c r="A4" s="361"/>
      <c r="B4" s="361"/>
      <c r="C4" s="39" t="s">
        <v>19</v>
      </c>
      <c r="D4" s="39" t="s">
        <v>64</v>
      </c>
      <c r="E4" s="39" t="s">
        <v>70</v>
      </c>
      <c r="F4" s="102" t="s">
        <v>42</v>
      </c>
      <c r="G4" s="39" t="s">
        <v>71</v>
      </c>
      <c r="H4" s="39" t="s">
        <v>655</v>
      </c>
      <c r="I4" s="39" t="s">
        <v>83</v>
      </c>
      <c r="J4" s="39" t="s">
        <v>95</v>
      </c>
      <c r="K4" s="39" t="s">
        <v>96</v>
      </c>
      <c r="L4" s="39" t="s">
        <v>40</v>
      </c>
      <c r="M4" s="39" t="s">
        <v>21</v>
      </c>
      <c r="N4" s="39" t="s">
        <v>656</v>
      </c>
      <c r="O4" s="39" t="s">
        <v>657</v>
      </c>
      <c r="P4" s="17" t="s">
        <v>1</v>
      </c>
      <c r="Q4" s="17" t="s">
        <v>2</v>
      </c>
    </row>
    <row r="5" spans="1:17" ht="12.75" x14ac:dyDescent="0.2">
      <c r="A5" s="453" t="s">
        <v>497</v>
      </c>
      <c r="B5" s="339" t="s">
        <v>489</v>
      </c>
      <c r="C5" s="24" t="str">
        <f>IF(C$12=0,"",C18/C$12)</f>
        <v/>
      </c>
      <c r="D5" s="24" t="str">
        <f t="shared" ref="D5:O5" si="0">IF(D$12=0,"",D18/D$12)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ref="H5:J11" si="1">IF(H$12=0,"",H18/H$12)</f>
        <v/>
      </c>
      <c r="I5" s="24" t="str">
        <f t="shared" si="1"/>
        <v/>
      </c>
      <c r="J5" s="24" t="str">
        <f t="shared" si="1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9">
        <f t="shared" ref="P5:P11" si="2">Q18-P18</f>
        <v>0</v>
      </c>
      <c r="Q5" s="30" t="str">
        <f t="shared" ref="Q5:Q12" si="3">IF(P$12=0,"",P5/P$12)</f>
        <v/>
      </c>
    </row>
    <row r="6" spans="1:17" ht="12.75" x14ac:dyDescent="0.2">
      <c r="A6" s="354" t="s">
        <v>490</v>
      </c>
      <c r="B6" s="339" t="s">
        <v>490</v>
      </c>
      <c r="C6" s="24" t="str">
        <f t="shared" ref="C6:O11" si="4">IF(C$12=0,"",C19/C$12)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1"/>
        <v/>
      </c>
      <c r="I6" s="24" t="str">
        <f t="shared" si="1"/>
        <v/>
      </c>
      <c r="J6" s="24" t="str">
        <f t="shared" si="1"/>
        <v/>
      </c>
      <c r="K6" s="24" t="str">
        <f t="shared" si="4"/>
        <v/>
      </c>
      <c r="L6" s="24" t="str">
        <f t="shared" si="4"/>
        <v/>
      </c>
      <c r="M6" s="24" t="str">
        <f t="shared" si="4"/>
        <v/>
      </c>
      <c r="N6" s="24" t="str">
        <f t="shared" si="4"/>
        <v/>
      </c>
      <c r="O6" s="24" t="str">
        <f t="shared" si="4"/>
        <v/>
      </c>
      <c r="P6" s="29">
        <f t="shared" si="2"/>
        <v>0</v>
      </c>
      <c r="Q6" s="30" t="str">
        <f t="shared" si="3"/>
        <v/>
      </c>
    </row>
    <row r="7" spans="1:17" ht="12.75" x14ac:dyDescent="0.2">
      <c r="A7" s="453" t="s">
        <v>498</v>
      </c>
      <c r="B7" s="339" t="s">
        <v>491</v>
      </c>
      <c r="C7" s="24" t="str">
        <f t="shared" si="4"/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1"/>
        <v/>
      </c>
      <c r="I7" s="24" t="str">
        <f t="shared" si="1"/>
        <v/>
      </c>
      <c r="J7" s="24" t="str">
        <f t="shared" si="1"/>
        <v/>
      </c>
      <c r="K7" s="24" t="str">
        <f t="shared" si="4"/>
        <v/>
      </c>
      <c r="L7" s="24" t="str">
        <f t="shared" si="4"/>
        <v/>
      </c>
      <c r="M7" s="24" t="str">
        <f t="shared" si="4"/>
        <v/>
      </c>
      <c r="N7" s="24" t="str">
        <f t="shared" si="4"/>
        <v/>
      </c>
      <c r="O7" s="24" t="str">
        <f t="shared" si="4"/>
        <v/>
      </c>
      <c r="P7" s="29">
        <f t="shared" si="2"/>
        <v>0</v>
      </c>
      <c r="Q7" s="30" t="str">
        <f t="shared" si="3"/>
        <v/>
      </c>
    </row>
    <row r="8" spans="1:17" ht="12.75" x14ac:dyDescent="0.2">
      <c r="A8" s="354" t="s">
        <v>492</v>
      </c>
      <c r="B8" s="339" t="s">
        <v>492</v>
      </c>
      <c r="C8" s="24" t="str">
        <f t="shared" si="4"/>
        <v/>
      </c>
      <c r="D8" s="24" t="str">
        <f t="shared" si="4"/>
        <v/>
      </c>
      <c r="E8" s="24" t="str">
        <f t="shared" si="4"/>
        <v/>
      </c>
      <c r="F8" s="24" t="str">
        <f t="shared" si="4"/>
        <v/>
      </c>
      <c r="G8" s="24" t="str">
        <f t="shared" si="4"/>
        <v/>
      </c>
      <c r="H8" s="24" t="str">
        <f t="shared" si="1"/>
        <v/>
      </c>
      <c r="I8" s="24" t="str">
        <f t="shared" si="1"/>
        <v/>
      </c>
      <c r="J8" s="24" t="str">
        <f t="shared" si="1"/>
        <v/>
      </c>
      <c r="K8" s="24" t="str">
        <f t="shared" si="4"/>
        <v/>
      </c>
      <c r="L8" s="24" t="str">
        <f t="shared" si="4"/>
        <v/>
      </c>
      <c r="M8" s="24" t="str">
        <f t="shared" si="4"/>
        <v/>
      </c>
      <c r="N8" s="24" t="str">
        <f t="shared" si="4"/>
        <v/>
      </c>
      <c r="O8" s="24" t="str">
        <f t="shared" si="4"/>
        <v/>
      </c>
      <c r="P8" s="29">
        <f t="shared" si="2"/>
        <v>0</v>
      </c>
      <c r="Q8" s="30" t="str">
        <f t="shared" si="3"/>
        <v/>
      </c>
    </row>
    <row r="9" spans="1:17" ht="12.75" x14ac:dyDescent="0.2">
      <c r="A9" s="354" t="s">
        <v>493</v>
      </c>
      <c r="B9" s="339" t="s">
        <v>493</v>
      </c>
      <c r="C9" s="24" t="str">
        <f t="shared" si="4"/>
        <v/>
      </c>
      <c r="D9" s="24" t="str">
        <f t="shared" si="4"/>
        <v/>
      </c>
      <c r="E9" s="24" t="str">
        <f t="shared" si="4"/>
        <v/>
      </c>
      <c r="F9" s="24" t="str">
        <f t="shared" si="4"/>
        <v/>
      </c>
      <c r="G9" s="24" t="str">
        <f t="shared" si="4"/>
        <v/>
      </c>
      <c r="H9" s="24" t="str">
        <f t="shared" si="1"/>
        <v/>
      </c>
      <c r="I9" s="24" t="str">
        <f t="shared" si="1"/>
        <v/>
      </c>
      <c r="J9" s="24" t="str">
        <f t="shared" si="1"/>
        <v/>
      </c>
      <c r="K9" s="24" t="str">
        <f t="shared" si="4"/>
        <v/>
      </c>
      <c r="L9" s="24" t="str">
        <f t="shared" si="4"/>
        <v/>
      </c>
      <c r="M9" s="24" t="str">
        <f t="shared" si="4"/>
        <v/>
      </c>
      <c r="N9" s="24" t="str">
        <f t="shared" si="4"/>
        <v/>
      </c>
      <c r="O9" s="24" t="str">
        <f t="shared" si="4"/>
        <v/>
      </c>
      <c r="P9" s="29">
        <f t="shared" si="2"/>
        <v>0</v>
      </c>
      <c r="Q9" s="30" t="str">
        <f t="shared" si="3"/>
        <v/>
      </c>
    </row>
    <row r="10" spans="1:17" ht="12.75" x14ac:dyDescent="0.2">
      <c r="A10" s="354" t="s">
        <v>494</v>
      </c>
      <c r="B10" s="339" t="s">
        <v>494</v>
      </c>
      <c r="C10" s="24" t="str">
        <f t="shared" si="4"/>
        <v/>
      </c>
      <c r="D10" s="24" t="str">
        <f t="shared" si="4"/>
        <v/>
      </c>
      <c r="E10" s="24" t="str">
        <f t="shared" si="4"/>
        <v/>
      </c>
      <c r="F10" s="24" t="str">
        <f t="shared" si="4"/>
        <v/>
      </c>
      <c r="G10" s="24" t="str">
        <f t="shared" si="4"/>
        <v/>
      </c>
      <c r="H10" s="24" t="str">
        <f t="shared" si="1"/>
        <v/>
      </c>
      <c r="I10" s="24" t="str">
        <f t="shared" si="1"/>
        <v/>
      </c>
      <c r="J10" s="24" t="str">
        <f t="shared" si="1"/>
        <v/>
      </c>
      <c r="K10" s="24" t="str">
        <f t="shared" si="4"/>
        <v/>
      </c>
      <c r="L10" s="24" t="str">
        <f t="shared" si="4"/>
        <v/>
      </c>
      <c r="M10" s="24" t="str">
        <f t="shared" si="4"/>
        <v/>
      </c>
      <c r="N10" s="24" t="str">
        <f t="shared" si="4"/>
        <v/>
      </c>
      <c r="O10" s="24" t="str">
        <f t="shared" si="4"/>
        <v/>
      </c>
      <c r="P10" s="29">
        <f t="shared" si="2"/>
        <v>0</v>
      </c>
      <c r="Q10" s="30" t="str">
        <f t="shared" si="3"/>
        <v/>
      </c>
    </row>
    <row r="11" spans="1:17" ht="12.75" x14ac:dyDescent="0.2">
      <c r="A11" s="354" t="s">
        <v>495</v>
      </c>
      <c r="B11" s="339" t="s">
        <v>495</v>
      </c>
      <c r="C11" s="24" t="str">
        <f t="shared" si="4"/>
        <v/>
      </c>
      <c r="D11" s="24" t="str">
        <f t="shared" si="4"/>
        <v/>
      </c>
      <c r="E11" s="24" t="str">
        <f t="shared" si="4"/>
        <v/>
      </c>
      <c r="F11" s="24" t="str">
        <f t="shared" si="4"/>
        <v/>
      </c>
      <c r="G11" s="24" t="str">
        <f t="shared" si="4"/>
        <v/>
      </c>
      <c r="H11" s="24" t="str">
        <f t="shared" si="1"/>
        <v/>
      </c>
      <c r="I11" s="24" t="str">
        <f t="shared" si="1"/>
        <v/>
      </c>
      <c r="J11" s="24" t="str">
        <f t="shared" si="1"/>
        <v/>
      </c>
      <c r="K11" s="24" t="str">
        <f t="shared" si="4"/>
        <v/>
      </c>
      <c r="L11" s="24" t="str">
        <f t="shared" si="4"/>
        <v/>
      </c>
      <c r="M11" s="24" t="str">
        <f t="shared" si="4"/>
        <v/>
      </c>
      <c r="N11" s="24" t="str">
        <f t="shared" si="4"/>
        <v/>
      </c>
      <c r="O11" s="24" t="str">
        <f t="shared" si="4"/>
        <v/>
      </c>
      <c r="P11" s="29">
        <f t="shared" si="2"/>
        <v>0</v>
      </c>
      <c r="Q11" s="30" t="str">
        <f t="shared" si="3"/>
        <v/>
      </c>
    </row>
    <row r="12" spans="1:17" x14ac:dyDescent="0.2">
      <c r="A12" s="393" t="s">
        <v>29</v>
      </c>
      <c r="B12" s="31" t="s">
        <v>1</v>
      </c>
      <c r="C12" s="29">
        <f>C26-C25</f>
        <v>0</v>
      </c>
      <c r="D12" s="29">
        <f t="shared" ref="D12:O12" si="5">D26-D25</f>
        <v>0</v>
      </c>
      <c r="E12" s="29">
        <f t="shared" si="5"/>
        <v>0</v>
      </c>
      <c r="F12" s="29">
        <f t="shared" si="5"/>
        <v>0</v>
      </c>
      <c r="G12" s="29">
        <f t="shared" si="5"/>
        <v>0</v>
      </c>
      <c r="H12" s="29">
        <f>H26-H25</f>
        <v>0</v>
      </c>
      <c r="I12" s="29">
        <f>I26-I25</f>
        <v>0</v>
      </c>
      <c r="J12" s="29">
        <f>J26-J25</f>
        <v>0</v>
      </c>
      <c r="K12" s="29">
        <f t="shared" si="5"/>
        <v>0</v>
      </c>
      <c r="L12" s="29">
        <f t="shared" si="5"/>
        <v>0</v>
      </c>
      <c r="M12" s="29">
        <f t="shared" si="5"/>
        <v>0</v>
      </c>
      <c r="N12" s="29">
        <f t="shared" si="5"/>
        <v>0</v>
      </c>
      <c r="O12" s="29">
        <f t="shared" si="5"/>
        <v>0</v>
      </c>
      <c r="P12" s="29">
        <f>Q26-P26-Q25+P25</f>
        <v>0</v>
      </c>
      <c r="Q12" s="30" t="str">
        <f t="shared" si="3"/>
        <v/>
      </c>
    </row>
    <row r="13" spans="1:17" x14ac:dyDescent="0.2">
      <c r="A13" s="393"/>
      <c r="B13" s="22" t="s">
        <v>2</v>
      </c>
      <c r="C13" s="30" t="str">
        <f t="shared" ref="C13:P13" si="6">IF($P12=0,"",C12/$P12)</f>
        <v/>
      </c>
      <c r="D13" s="30" t="str">
        <f t="shared" si="6"/>
        <v/>
      </c>
      <c r="E13" s="30" t="str">
        <f t="shared" si="6"/>
        <v/>
      </c>
      <c r="F13" s="30" t="str">
        <f t="shared" si="6"/>
        <v/>
      </c>
      <c r="G13" s="30" t="str">
        <f t="shared" si="6"/>
        <v/>
      </c>
      <c r="H13" s="30" t="str">
        <f>IF($P12=0,"",H12/$P12)</f>
        <v/>
      </c>
      <c r="I13" s="30" t="str">
        <f>IF($P12=0,"",I12/$P12)</f>
        <v/>
      </c>
      <c r="J13" s="30" t="str">
        <f>IF($P12=0,"",J12/$P12)</f>
        <v/>
      </c>
      <c r="K13" s="30" t="str">
        <f t="shared" si="6"/>
        <v/>
      </c>
      <c r="L13" s="30" t="str">
        <f t="shared" si="6"/>
        <v/>
      </c>
      <c r="M13" s="30" t="str">
        <f t="shared" si="6"/>
        <v/>
      </c>
      <c r="N13" s="30" t="str">
        <f t="shared" si="6"/>
        <v/>
      </c>
      <c r="O13" s="30" t="str">
        <f t="shared" si="6"/>
        <v/>
      </c>
      <c r="P13" s="30" t="str">
        <f t="shared" si="6"/>
        <v/>
      </c>
      <c r="Q13" s="30"/>
    </row>
    <row r="14" spans="1:17" x14ac:dyDescent="0.2">
      <c r="A14" s="18" t="str">
        <f>Titel!$A$15</f>
        <v>© 2025 IFT Institut für Therapieforschung, München</v>
      </c>
      <c r="B14" s="18"/>
      <c r="C14" s="10" t="s">
        <v>553</v>
      </c>
      <c r="O14" s="19"/>
      <c r="P14" s="19" t="s">
        <v>22</v>
      </c>
      <c r="Q14" s="20">
        <f>IF(Q26=0,0,(P26+Q25-P25)/Q26)</f>
        <v>0</v>
      </c>
    </row>
    <row r="16" spans="1:17" ht="11.25" customHeight="1" x14ac:dyDescent="0.2">
      <c r="A16" s="457" t="s">
        <v>496</v>
      </c>
      <c r="B16" s="458"/>
      <c r="C16" s="368" t="s">
        <v>32</v>
      </c>
      <c r="D16" s="368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  <c r="P16" s="368"/>
      <c r="Q16" s="368"/>
    </row>
    <row r="17" spans="1:17" ht="56.25" x14ac:dyDescent="0.2">
      <c r="A17" s="459"/>
      <c r="B17" s="460"/>
      <c r="C17" s="43" t="s">
        <v>33</v>
      </c>
      <c r="D17" s="43" t="s">
        <v>64</v>
      </c>
      <c r="E17" s="43" t="s">
        <v>70</v>
      </c>
      <c r="F17" s="103" t="s">
        <v>42</v>
      </c>
      <c r="G17" s="43" t="s">
        <v>71</v>
      </c>
      <c r="H17" s="43" t="s">
        <v>655</v>
      </c>
      <c r="I17" s="43" t="s">
        <v>83</v>
      </c>
      <c r="J17" s="43" t="s">
        <v>95</v>
      </c>
      <c r="K17" s="43" t="s">
        <v>96</v>
      </c>
      <c r="L17" s="43" t="s">
        <v>40</v>
      </c>
      <c r="M17" s="43" t="s">
        <v>21</v>
      </c>
      <c r="N17" s="43" t="s">
        <v>658</v>
      </c>
      <c r="O17" s="43" t="s">
        <v>657</v>
      </c>
      <c r="P17" s="25" t="s">
        <v>3</v>
      </c>
      <c r="Q17" s="26" t="s">
        <v>0</v>
      </c>
    </row>
    <row r="18" spans="1:17" ht="12.75" x14ac:dyDescent="0.2">
      <c r="A18" s="338" t="s">
        <v>497</v>
      </c>
      <c r="B18" s="339" t="s">
        <v>489</v>
      </c>
      <c r="C18" s="36">
        <f t="array" ref="C18:Q26">[1]gsby250200!$D$1573:$R$1581</f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  <c r="P18" s="36">
        <v>0</v>
      </c>
      <c r="Q18" s="37">
        <v>0</v>
      </c>
    </row>
    <row r="19" spans="1:17" ht="12.75" x14ac:dyDescent="0.2">
      <c r="A19" s="338" t="s">
        <v>490</v>
      </c>
      <c r="B19" s="339" t="s">
        <v>490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36">
        <v>0</v>
      </c>
      <c r="Q19" s="37">
        <v>0</v>
      </c>
    </row>
    <row r="20" spans="1:17" ht="12.75" x14ac:dyDescent="0.2">
      <c r="A20" s="338" t="s">
        <v>498</v>
      </c>
      <c r="B20" s="339" t="s">
        <v>491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36">
        <v>0</v>
      </c>
      <c r="Q20" s="37">
        <v>0</v>
      </c>
    </row>
    <row r="21" spans="1:17" ht="12.75" x14ac:dyDescent="0.2">
      <c r="A21" s="338" t="s">
        <v>492</v>
      </c>
      <c r="B21" s="339" t="s">
        <v>492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36">
        <v>0</v>
      </c>
      <c r="Q21" s="37">
        <v>0</v>
      </c>
    </row>
    <row r="22" spans="1:17" ht="12.75" x14ac:dyDescent="0.2">
      <c r="A22" s="338" t="s">
        <v>493</v>
      </c>
      <c r="B22" s="339" t="s">
        <v>493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36">
        <v>0</v>
      </c>
      <c r="Q22" s="37">
        <v>0</v>
      </c>
    </row>
    <row r="23" spans="1:17" ht="12.75" x14ac:dyDescent="0.2">
      <c r="A23" s="338" t="s">
        <v>494</v>
      </c>
      <c r="B23" s="339" t="s">
        <v>494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36">
        <v>0</v>
      </c>
      <c r="Q23" s="37">
        <v>0</v>
      </c>
    </row>
    <row r="24" spans="1:17" ht="12.75" x14ac:dyDescent="0.2">
      <c r="A24" s="338" t="s">
        <v>495</v>
      </c>
      <c r="B24" s="339" t="s">
        <v>495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36">
        <v>0</v>
      </c>
      <c r="Q24" s="37">
        <v>0</v>
      </c>
    </row>
    <row r="25" spans="1:17" ht="12.75" x14ac:dyDescent="0.2">
      <c r="A25" s="338" t="s">
        <v>3</v>
      </c>
      <c r="B25" s="339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36">
        <v>0</v>
      </c>
      <c r="Q25" s="37">
        <v>0</v>
      </c>
    </row>
    <row r="26" spans="1:17" ht="12.75" x14ac:dyDescent="0.2">
      <c r="A26" s="334" t="s">
        <v>18</v>
      </c>
      <c r="B26" s="335"/>
      <c r="C26" s="38">
        <v>0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</row>
  </sheetData>
  <mergeCells count="22">
    <mergeCell ref="A7:B7"/>
    <mergeCell ref="A3:B4"/>
    <mergeCell ref="C3:O3"/>
    <mergeCell ref="P3:Q3"/>
    <mergeCell ref="A5:B5"/>
    <mergeCell ref="A6:B6"/>
    <mergeCell ref="A12:A13"/>
    <mergeCell ref="A16:B17"/>
    <mergeCell ref="A8:B8"/>
    <mergeCell ref="A9:B9"/>
    <mergeCell ref="A10:B10"/>
    <mergeCell ref="A11:B11"/>
    <mergeCell ref="C16:Q16"/>
    <mergeCell ref="A24:B24"/>
    <mergeCell ref="A25:B25"/>
    <mergeCell ref="A26:B26"/>
    <mergeCell ref="A20:B20"/>
    <mergeCell ref="A21:B21"/>
    <mergeCell ref="A22:B22"/>
    <mergeCell ref="A23:B23"/>
    <mergeCell ref="A18:B18"/>
    <mergeCell ref="A19:B19"/>
  </mergeCells>
  <hyperlinks>
    <hyperlink ref="A1" location="Inhalt!A1" display="Inhalt!A1" xr:uid="{00000000-0004-0000-5300-000000000000}"/>
  </hyperlinks>
  <pageMargins left="0.39374999999999999" right="0.19652777777777777" top="0.39374999999999999" bottom="0.39374999999999999" header="0.19652777777777777" footer="0.19652777777777777"/>
  <pageSetup paperSize="9" scale="85" firstPageNumber="0" fitToHeight="0" orientation="landscape" horizontalDpi="300" verticalDpi="300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 codeName="Tabelle87"/>
  <dimension ref="A1:I26"/>
  <sheetViews>
    <sheetView showGridLines="0" showOutlineSymbols="0" zoomScaleNormal="100" zoomScaleSheetLayoutView="100" workbookViewId="0"/>
  </sheetViews>
  <sheetFormatPr baseColWidth="10" defaultColWidth="11.42578125" defaultRowHeight="11.25" x14ac:dyDescent="0.2"/>
  <cols>
    <col min="1" max="1" width="32.140625" style="10" customWidth="1"/>
    <col min="2" max="2" width="10.5703125" style="10" customWidth="1"/>
    <col min="3" max="9" width="9.140625" style="10" customWidth="1"/>
    <col min="10" max="16" width="8.28515625" style="10" customWidth="1"/>
    <col min="17" max="16384" width="11.42578125" style="10"/>
  </cols>
  <sheetData>
    <row r="1" spans="1:9" x14ac:dyDescent="0.2">
      <c r="A1" s="188" t="str">
        <f>Inhalt!B56</f>
        <v>Z2_07</v>
      </c>
      <c r="B1" s="15" t="str">
        <f>Inhalt!C56</f>
        <v>: Zugang zur Einrichtung + Problematische Schulden</v>
      </c>
    </row>
    <row r="3" spans="1:9" x14ac:dyDescent="0.2">
      <c r="A3" s="360" t="s">
        <v>496</v>
      </c>
      <c r="B3" s="361"/>
      <c r="C3" s="362" t="s">
        <v>583</v>
      </c>
      <c r="D3" s="362"/>
      <c r="E3" s="362"/>
      <c r="F3" s="362"/>
      <c r="G3" s="362"/>
      <c r="H3" s="366" t="s">
        <v>0</v>
      </c>
      <c r="I3" s="366"/>
    </row>
    <row r="4" spans="1:9" x14ac:dyDescent="0.2">
      <c r="A4" s="361"/>
      <c r="B4" s="361"/>
      <c r="C4" s="39" t="s">
        <v>350</v>
      </c>
      <c r="D4" s="39" t="s">
        <v>47</v>
      </c>
      <c r="E4" s="39" t="s">
        <v>48</v>
      </c>
      <c r="F4" s="39" t="s">
        <v>49</v>
      </c>
      <c r="G4" s="39" t="s">
        <v>258</v>
      </c>
      <c r="H4" s="17" t="s">
        <v>1</v>
      </c>
      <c r="I4" s="17" t="s">
        <v>2</v>
      </c>
    </row>
    <row r="5" spans="1:9" ht="12.75" x14ac:dyDescent="0.2">
      <c r="A5" s="453" t="s">
        <v>497</v>
      </c>
      <c r="B5" s="339" t="s">
        <v>489</v>
      </c>
      <c r="C5" s="24" t="str">
        <f>IF(C$12=0,"",C18/C$12)</f>
        <v/>
      </c>
      <c r="D5" s="24" t="str">
        <f>IF(D$12=0,"",D18/D$12)</f>
        <v/>
      </c>
      <c r="E5" s="24" t="str">
        <f>IF(E$12=0,"",E18/E$12)</f>
        <v/>
      </c>
      <c r="F5" s="24" t="str">
        <f>IF(F$12=0,"",F18/F$12)</f>
        <v/>
      </c>
      <c r="G5" s="24" t="str">
        <f>IF(G$12=0,"",G18/G$12)</f>
        <v/>
      </c>
      <c r="H5" s="71">
        <f t="shared" ref="H5:H11" si="0">I18-H18</f>
        <v>0</v>
      </c>
      <c r="I5" s="72" t="str">
        <f t="shared" ref="I5:I12" si="1">IF(H$12=0,"",H5/H$12)</f>
        <v/>
      </c>
    </row>
    <row r="6" spans="1:9" ht="12.75" x14ac:dyDescent="0.2">
      <c r="A6" s="354" t="s">
        <v>490</v>
      </c>
      <c r="B6" s="339" t="s">
        <v>490</v>
      </c>
      <c r="C6" s="24" t="str">
        <f t="shared" ref="C6:G11" si="2">IF(C$12=0,"",C19/C$12)</f>
        <v/>
      </c>
      <c r="D6" s="24" t="str">
        <f t="shared" si="2"/>
        <v/>
      </c>
      <c r="E6" s="24" t="str">
        <f t="shared" si="2"/>
        <v/>
      </c>
      <c r="F6" s="24" t="str">
        <f t="shared" si="2"/>
        <v/>
      </c>
      <c r="G6" s="24" t="str">
        <f t="shared" si="2"/>
        <v/>
      </c>
      <c r="H6" s="71">
        <f t="shared" si="0"/>
        <v>0</v>
      </c>
      <c r="I6" s="72" t="str">
        <f t="shared" si="1"/>
        <v/>
      </c>
    </row>
    <row r="7" spans="1:9" ht="12.75" x14ac:dyDescent="0.2">
      <c r="A7" s="453" t="s">
        <v>498</v>
      </c>
      <c r="B7" s="339" t="s">
        <v>491</v>
      </c>
      <c r="C7" s="24" t="str">
        <f t="shared" si="2"/>
        <v/>
      </c>
      <c r="D7" s="24" t="str">
        <f t="shared" si="2"/>
        <v/>
      </c>
      <c r="E7" s="24" t="str">
        <f t="shared" si="2"/>
        <v/>
      </c>
      <c r="F7" s="24" t="str">
        <f t="shared" si="2"/>
        <v/>
      </c>
      <c r="G7" s="24" t="str">
        <f t="shared" si="2"/>
        <v/>
      </c>
      <c r="H7" s="71">
        <f t="shared" si="0"/>
        <v>0</v>
      </c>
      <c r="I7" s="72" t="str">
        <f t="shared" si="1"/>
        <v/>
      </c>
    </row>
    <row r="8" spans="1:9" ht="12.75" x14ac:dyDescent="0.2">
      <c r="A8" s="354" t="s">
        <v>492</v>
      </c>
      <c r="B8" s="339" t="s">
        <v>492</v>
      </c>
      <c r="C8" s="24" t="str">
        <f t="shared" si="2"/>
        <v/>
      </c>
      <c r="D8" s="24" t="str">
        <f t="shared" si="2"/>
        <v/>
      </c>
      <c r="E8" s="24" t="str">
        <f t="shared" si="2"/>
        <v/>
      </c>
      <c r="F8" s="24" t="str">
        <f t="shared" si="2"/>
        <v/>
      </c>
      <c r="G8" s="24" t="str">
        <f t="shared" si="2"/>
        <v/>
      </c>
      <c r="H8" s="71">
        <f t="shared" si="0"/>
        <v>0</v>
      </c>
      <c r="I8" s="72" t="str">
        <f t="shared" si="1"/>
        <v/>
      </c>
    </row>
    <row r="9" spans="1:9" ht="12.75" x14ac:dyDescent="0.2">
      <c r="A9" s="354" t="s">
        <v>493</v>
      </c>
      <c r="B9" s="339" t="s">
        <v>493</v>
      </c>
      <c r="C9" s="24" t="str">
        <f t="shared" si="2"/>
        <v/>
      </c>
      <c r="D9" s="24" t="str">
        <f t="shared" si="2"/>
        <v/>
      </c>
      <c r="E9" s="24" t="str">
        <f t="shared" si="2"/>
        <v/>
      </c>
      <c r="F9" s="24" t="str">
        <f t="shared" si="2"/>
        <v/>
      </c>
      <c r="G9" s="24" t="str">
        <f t="shared" si="2"/>
        <v/>
      </c>
      <c r="H9" s="71">
        <f t="shared" si="0"/>
        <v>0</v>
      </c>
      <c r="I9" s="72" t="str">
        <f t="shared" si="1"/>
        <v/>
      </c>
    </row>
    <row r="10" spans="1:9" ht="12.75" x14ac:dyDescent="0.2">
      <c r="A10" s="354" t="s">
        <v>494</v>
      </c>
      <c r="B10" s="339" t="s">
        <v>494</v>
      </c>
      <c r="C10" s="24" t="str">
        <f t="shared" si="2"/>
        <v/>
      </c>
      <c r="D10" s="24" t="str">
        <f t="shared" si="2"/>
        <v/>
      </c>
      <c r="E10" s="24" t="str">
        <f t="shared" si="2"/>
        <v/>
      </c>
      <c r="F10" s="24" t="str">
        <f t="shared" si="2"/>
        <v/>
      </c>
      <c r="G10" s="24" t="str">
        <f t="shared" si="2"/>
        <v/>
      </c>
      <c r="H10" s="71">
        <f t="shared" si="0"/>
        <v>0</v>
      </c>
      <c r="I10" s="72" t="str">
        <f t="shared" si="1"/>
        <v/>
      </c>
    </row>
    <row r="11" spans="1:9" ht="12.75" x14ac:dyDescent="0.2">
      <c r="A11" s="354" t="s">
        <v>495</v>
      </c>
      <c r="B11" s="339" t="s">
        <v>495</v>
      </c>
      <c r="C11" s="24" t="str">
        <f t="shared" si="2"/>
        <v/>
      </c>
      <c r="D11" s="24" t="str">
        <f t="shared" si="2"/>
        <v/>
      </c>
      <c r="E11" s="24" t="str">
        <f t="shared" si="2"/>
        <v/>
      </c>
      <c r="F11" s="24" t="str">
        <f t="shared" si="2"/>
        <v/>
      </c>
      <c r="G11" s="24" t="str">
        <f t="shared" si="2"/>
        <v/>
      </c>
      <c r="H11" s="71">
        <f t="shared" si="0"/>
        <v>0</v>
      </c>
      <c r="I11" s="72" t="str">
        <f t="shared" si="1"/>
        <v/>
      </c>
    </row>
    <row r="12" spans="1:9" x14ac:dyDescent="0.2">
      <c r="A12" s="405" t="s">
        <v>29</v>
      </c>
      <c r="B12" s="73" t="s">
        <v>1</v>
      </c>
      <c r="C12" s="71">
        <f>C26-C25</f>
        <v>0</v>
      </c>
      <c r="D12" s="71">
        <f>D26-D25</f>
        <v>0</v>
      </c>
      <c r="E12" s="71">
        <f>E26-E25</f>
        <v>0</v>
      </c>
      <c r="F12" s="71">
        <f>F26-F25</f>
        <v>0</v>
      </c>
      <c r="G12" s="71">
        <f>G26-G25</f>
        <v>0</v>
      </c>
      <c r="H12" s="29">
        <f>I26-H26-I25+H25</f>
        <v>0</v>
      </c>
      <c r="I12" s="72" t="str">
        <f t="shared" si="1"/>
        <v/>
      </c>
    </row>
    <row r="13" spans="1:9" x14ac:dyDescent="0.2">
      <c r="A13" s="405"/>
      <c r="B13" s="16" t="s">
        <v>2</v>
      </c>
      <c r="C13" s="72" t="str">
        <f t="shared" ref="C13:H13" si="3">IF($H12=0,"",C12/$H12)</f>
        <v/>
      </c>
      <c r="D13" s="72" t="str">
        <f t="shared" si="3"/>
        <v/>
      </c>
      <c r="E13" s="72" t="str">
        <f t="shared" si="3"/>
        <v/>
      </c>
      <c r="F13" s="72" t="str">
        <f t="shared" si="3"/>
        <v/>
      </c>
      <c r="G13" s="72" t="str">
        <f t="shared" si="3"/>
        <v/>
      </c>
      <c r="H13" s="72" t="str">
        <f t="shared" si="3"/>
        <v/>
      </c>
      <c r="I13" s="30"/>
    </row>
    <row r="14" spans="1:9" x14ac:dyDescent="0.2">
      <c r="A14" s="18" t="str">
        <f>Titel!$A$15</f>
        <v>© 2025 IFT Institut für Therapieforschung, München</v>
      </c>
      <c r="B14" s="18"/>
      <c r="C14" s="10" t="s">
        <v>553</v>
      </c>
      <c r="G14" s="53"/>
      <c r="H14" s="19" t="s">
        <v>22</v>
      </c>
      <c r="I14" s="20">
        <f>IF(I26=0,0,(H26+I25-H25)/I26)</f>
        <v>0</v>
      </c>
    </row>
    <row r="16" spans="1:9" ht="11.25" customHeight="1" x14ac:dyDescent="0.2">
      <c r="A16" s="457" t="s">
        <v>496</v>
      </c>
      <c r="B16" s="458"/>
      <c r="C16" s="368" t="s">
        <v>50</v>
      </c>
      <c r="D16" s="368"/>
      <c r="E16" s="368"/>
      <c r="F16" s="368"/>
      <c r="G16" s="368"/>
      <c r="H16" s="368"/>
      <c r="I16" s="368"/>
    </row>
    <row r="17" spans="1:9" ht="11.25" customHeight="1" x14ac:dyDescent="0.2">
      <c r="A17" s="459"/>
      <c r="B17" s="460"/>
      <c r="C17" s="54" t="s">
        <v>350</v>
      </c>
      <c r="D17" s="54" t="s">
        <v>47</v>
      </c>
      <c r="E17" s="54" t="s">
        <v>48</v>
      </c>
      <c r="F17" s="54" t="s">
        <v>49</v>
      </c>
      <c r="G17" s="54" t="s">
        <v>258</v>
      </c>
      <c r="H17" s="54" t="s">
        <v>3</v>
      </c>
      <c r="I17" s="55" t="s">
        <v>0</v>
      </c>
    </row>
    <row r="18" spans="1:9" ht="12.75" x14ac:dyDescent="0.2">
      <c r="A18" s="338" t="s">
        <v>497</v>
      </c>
      <c r="B18" s="339" t="s">
        <v>489</v>
      </c>
      <c r="C18" s="36">
        <f t="array" ref="C18:H25">[1]gsby250200!$D$1582:$I$1590</f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7">
        <f>SUM(C18:H18)</f>
        <v>0</v>
      </c>
    </row>
    <row r="19" spans="1:9" ht="12.75" x14ac:dyDescent="0.2">
      <c r="A19" s="338" t="s">
        <v>490</v>
      </c>
      <c r="B19" s="339" t="s">
        <v>490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7">
        <f t="shared" ref="I19:I25" si="4">SUM(C19:H19)</f>
        <v>0</v>
      </c>
    </row>
    <row r="20" spans="1:9" ht="12.75" x14ac:dyDescent="0.2">
      <c r="A20" s="338" t="s">
        <v>498</v>
      </c>
      <c r="B20" s="339" t="s">
        <v>491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7">
        <f t="shared" si="4"/>
        <v>0</v>
      </c>
    </row>
    <row r="21" spans="1:9" ht="12.75" x14ac:dyDescent="0.2">
      <c r="A21" s="338" t="s">
        <v>492</v>
      </c>
      <c r="B21" s="339" t="s">
        <v>492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7">
        <f t="shared" si="4"/>
        <v>0</v>
      </c>
    </row>
    <row r="22" spans="1:9" ht="12.75" x14ac:dyDescent="0.2">
      <c r="A22" s="338" t="s">
        <v>493</v>
      </c>
      <c r="B22" s="339" t="s">
        <v>493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7">
        <f t="shared" si="4"/>
        <v>0</v>
      </c>
    </row>
    <row r="23" spans="1:9" ht="12.75" x14ac:dyDescent="0.2">
      <c r="A23" s="338" t="s">
        <v>494</v>
      </c>
      <c r="B23" s="339" t="s">
        <v>494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7">
        <f t="shared" si="4"/>
        <v>0</v>
      </c>
    </row>
    <row r="24" spans="1:9" ht="12.75" x14ac:dyDescent="0.2">
      <c r="A24" s="338" t="s">
        <v>495</v>
      </c>
      <c r="B24" s="339" t="s">
        <v>495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7">
        <f t="shared" si="4"/>
        <v>0</v>
      </c>
    </row>
    <row r="25" spans="1:9" ht="12.75" x14ac:dyDescent="0.2">
      <c r="A25" s="338" t="s">
        <v>3</v>
      </c>
      <c r="B25" s="339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7">
        <f t="shared" si="4"/>
        <v>0</v>
      </c>
    </row>
    <row r="26" spans="1:9" ht="12.75" x14ac:dyDescent="0.2">
      <c r="A26" s="334" t="s">
        <v>18</v>
      </c>
      <c r="B26" s="335"/>
      <c r="C26" s="38">
        <f t="shared" ref="C26:I26" si="5">SUM(C18:C25)</f>
        <v>0</v>
      </c>
      <c r="D26" s="38">
        <f t="shared" si="5"/>
        <v>0</v>
      </c>
      <c r="E26" s="38">
        <f t="shared" si="5"/>
        <v>0</v>
      </c>
      <c r="F26" s="38">
        <f t="shared" si="5"/>
        <v>0</v>
      </c>
      <c r="G26" s="38">
        <f t="shared" si="5"/>
        <v>0</v>
      </c>
      <c r="H26" s="38">
        <f t="shared" si="5"/>
        <v>0</v>
      </c>
      <c r="I26" s="38">
        <f t="shared" si="5"/>
        <v>0</v>
      </c>
    </row>
  </sheetData>
  <mergeCells count="22">
    <mergeCell ref="A7:B7"/>
    <mergeCell ref="A3:B4"/>
    <mergeCell ref="C3:G3"/>
    <mergeCell ref="H3:I3"/>
    <mergeCell ref="A5:B5"/>
    <mergeCell ref="A6:B6"/>
    <mergeCell ref="A12:A13"/>
    <mergeCell ref="A16:B17"/>
    <mergeCell ref="A8:B8"/>
    <mergeCell ref="A9:B9"/>
    <mergeCell ref="A10:B10"/>
    <mergeCell ref="A11:B11"/>
    <mergeCell ref="C16:I16"/>
    <mergeCell ref="A24:B24"/>
    <mergeCell ref="A25:B25"/>
    <mergeCell ref="A26:B26"/>
    <mergeCell ref="A20:B20"/>
    <mergeCell ref="A21:B21"/>
    <mergeCell ref="A22:B22"/>
    <mergeCell ref="A23:B23"/>
    <mergeCell ref="A18:B18"/>
    <mergeCell ref="A19:B19"/>
  </mergeCells>
  <hyperlinks>
    <hyperlink ref="A1" location="Inhalt!A1" display="Inhalt!A1" xr:uid="{00000000-0004-0000-5400-000000000000}"/>
  </hyperlink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 codeName="Tabelle89"/>
  <dimension ref="A1:M5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5" style="11" customWidth="1"/>
    <col min="2" max="2" width="15.7109375" style="11" customWidth="1"/>
    <col min="3" max="9" width="11.85546875" style="10" customWidth="1"/>
    <col min="10" max="11" width="9.140625" style="10" customWidth="1"/>
    <col min="12" max="13" width="13.5703125" style="10" customWidth="1"/>
    <col min="14" max="16384" width="11.42578125" style="10"/>
  </cols>
  <sheetData>
    <row r="1" spans="1:11" x14ac:dyDescent="0.2">
      <c r="A1" s="188" t="str">
        <f>Inhalt!B57</f>
        <v>Z2_08</v>
      </c>
      <c r="B1" s="15" t="str">
        <f>Inhalt!C57</f>
        <v>: Zugang zur Einrichtung + Vermittlung durch</v>
      </c>
      <c r="H1" s="15"/>
    </row>
    <row r="2" spans="1:11" x14ac:dyDescent="0.2">
      <c r="H2" s="15"/>
    </row>
    <row r="3" spans="1:11" ht="11.25" customHeight="1" x14ac:dyDescent="0.2">
      <c r="A3" s="436" t="s">
        <v>351</v>
      </c>
      <c r="B3" s="436"/>
      <c r="C3" s="461" t="s">
        <v>584</v>
      </c>
      <c r="D3" s="462"/>
      <c r="E3" s="462"/>
      <c r="F3" s="462"/>
      <c r="G3" s="462"/>
      <c r="H3" s="462"/>
      <c r="I3" s="463"/>
      <c r="J3" s="348" t="s">
        <v>0</v>
      </c>
      <c r="K3" s="353"/>
    </row>
    <row r="4" spans="1:11" ht="45" x14ac:dyDescent="0.2">
      <c r="A4" s="436"/>
      <c r="B4" s="436"/>
      <c r="C4" s="128" t="s">
        <v>497</v>
      </c>
      <c r="D4" s="128" t="s">
        <v>490</v>
      </c>
      <c r="E4" s="128" t="s">
        <v>498</v>
      </c>
      <c r="F4" s="128" t="s">
        <v>492</v>
      </c>
      <c r="G4" s="128" t="s">
        <v>493</v>
      </c>
      <c r="H4" s="129" t="s">
        <v>494</v>
      </c>
      <c r="I4" s="128" t="s">
        <v>495</v>
      </c>
      <c r="J4" s="127" t="s">
        <v>1</v>
      </c>
      <c r="K4" s="127" t="s">
        <v>2</v>
      </c>
    </row>
    <row r="5" spans="1:11" ht="11.25" customHeight="1" x14ac:dyDescent="0.2">
      <c r="A5" s="411" t="s">
        <v>659</v>
      </c>
      <c r="B5" s="411"/>
      <c r="C5" s="24" t="str">
        <f>IF(C$28=0,"",C34/C$28)</f>
        <v/>
      </c>
      <c r="D5" s="24" t="str">
        <f t="shared" ref="D5:I5" si="0">IF(D$28=0,"",D34/D$28)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9">
        <f t="shared" ref="J5:J27" si="1">K34-J34</f>
        <v>0</v>
      </c>
      <c r="K5" s="30" t="str">
        <f t="shared" ref="K5:K28" si="2">IF(J$28=0,"",J5/J$28)</f>
        <v/>
      </c>
    </row>
    <row r="6" spans="1:11" ht="11.25" customHeight="1" x14ac:dyDescent="0.2">
      <c r="A6" s="411" t="s">
        <v>660</v>
      </c>
      <c r="B6" s="411"/>
      <c r="C6" s="24" t="str">
        <f t="shared" ref="C6:I27" si="3">IF(C$28=0,"",C35/C$28)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9">
        <f t="shared" si="1"/>
        <v>0</v>
      </c>
      <c r="K6" s="30" t="str">
        <f t="shared" si="2"/>
        <v/>
      </c>
    </row>
    <row r="7" spans="1:11" ht="11.25" customHeight="1" x14ac:dyDescent="0.2">
      <c r="A7" s="411" t="s">
        <v>661</v>
      </c>
      <c r="B7" s="411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9">
        <f t="shared" si="1"/>
        <v>0</v>
      </c>
      <c r="K7" s="30" t="str">
        <f t="shared" si="2"/>
        <v/>
      </c>
    </row>
    <row r="8" spans="1:11" ht="11.25" customHeight="1" x14ac:dyDescent="0.2">
      <c r="A8" s="411" t="s">
        <v>241</v>
      </c>
      <c r="B8" s="411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9">
        <f t="shared" si="1"/>
        <v>0</v>
      </c>
      <c r="K8" s="30" t="str">
        <f t="shared" si="2"/>
        <v/>
      </c>
    </row>
    <row r="9" spans="1:11" ht="11.25" customHeight="1" x14ac:dyDescent="0.2">
      <c r="A9" s="411" t="s">
        <v>662</v>
      </c>
      <c r="B9" s="411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9">
        <f t="shared" si="1"/>
        <v>0</v>
      </c>
      <c r="K9" s="30" t="str">
        <f t="shared" si="2"/>
        <v/>
      </c>
    </row>
    <row r="10" spans="1:11" ht="11.25" customHeight="1" x14ac:dyDescent="0.2">
      <c r="A10" s="411" t="s">
        <v>663</v>
      </c>
      <c r="B10" s="411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9">
        <f t="shared" si="1"/>
        <v>0</v>
      </c>
      <c r="K10" s="30" t="str">
        <f t="shared" si="2"/>
        <v/>
      </c>
    </row>
    <row r="11" spans="1:11" ht="11.25" customHeight="1" x14ac:dyDescent="0.2">
      <c r="A11" s="411" t="s">
        <v>664</v>
      </c>
      <c r="B11" s="411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9">
        <f t="shared" si="1"/>
        <v>0</v>
      </c>
      <c r="K11" s="30" t="str">
        <f t="shared" si="2"/>
        <v/>
      </c>
    </row>
    <row r="12" spans="1:11" x14ac:dyDescent="0.2">
      <c r="A12" s="411" t="s">
        <v>665</v>
      </c>
      <c r="B12" s="411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9">
        <f t="shared" si="1"/>
        <v>0</v>
      </c>
      <c r="K12" s="30" t="str">
        <f t="shared" si="2"/>
        <v/>
      </c>
    </row>
    <row r="13" spans="1:11" s="27" customFormat="1" x14ac:dyDescent="0.2">
      <c r="A13" s="411" t="s">
        <v>666</v>
      </c>
      <c r="B13" s="411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9">
        <f t="shared" si="1"/>
        <v>0</v>
      </c>
      <c r="K13" s="30" t="str">
        <f t="shared" si="2"/>
        <v/>
      </c>
    </row>
    <row r="14" spans="1:11" ht="11.25" customHeight="1" x14ac:dyDescent="0.2">
      <c r="A14" s="411" t="s">
        <v>667</v>
      </c>
      <c r="B14" s="411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9">
        <f t="shared" si="1"/>
        <v>0</v>
      </c>
      <c r="K14" s="30" t="str">
        <f t="shared" si="2"/>
        <v/>
      </c>
    </row>
    <row r="15" spans="1:11" ht="11.25" customHeight="1" x14ac:dyDescent="0.2">
      <c r="A15" s="411" t="s">
        <v>668</v>
      </c>
      <c r="B15" s="411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9">
        <f t="shared" si="1"/>
        <v>0</v>
      </c>
      <c r="K15" s="30" t="str">
        <f t="shared" si="2"/>
        <v/>
      </c>
    </row>
    <row r="16" spans="1:11" ht="11.25" customHeight="1" x14ac:dyDescent="0.2">
      <c r="A16" s="411" t="s">
        <v>669</v>
      </c>
      <c r="B16" s="411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9">
        <f t="shared" si="1"/>
        <v>0</v>
      </c>
      <c r="K16" s="30" t="str">
        <f t="shared" si="2"/>
        <v/>
      </c>
    </row>
    <row r="17" spans="1:13" ht="11.25" customHeight="1" x14ac:dyDescent="0.2">
      <c r="A17" s="411" t="s">
        <v>681</v>
      </c>
      <c r="B17" s="411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9">
        <f t="shared" si="1"/>
        <v>0</v>
      </c>
      <c r="K17" s="30" t="str">
        <f t="shared" si="2"/>
        <v/>
      </c>
    </row>
    <row r="18" spans="1:13" ht="11.25" customHeight="1" x14ac:dyDescent="0.2">
      <c r="A18" s="411" t="s">
        <v>670</v>
      </c>
      <c r="B18" s="411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9">
        <f t="shared" si="1"/>
        <v>0</v>
      </c>
      <c r="K18" s="30" t="str">
        <f t="shared" si="2"/>
        <v/>
      </c>
    </row>
    <row r="19" spans="1:13" ht="11.25" customHeight="1" x14ac:dyDescent="0.2">
      <c r="A19" s="411" t="s">
        <v>671</v>
      </c>
      <c r="B19" s="411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9">
        <f t="shared" si="1"/>
        <v>0</v>
      </c>
      <c r="K19" s="30" t="str">
        <f t="shared" si="2"/>
        <v/>
      </c>
    </row>
    <row r="20" spans="1:13" ht="11.25" customHeight="1" x14ac:dyDescent="0.2">
      <c r="A20" s="411" t="s">
        <v>672</v>
      </c>
      <c r="B20" s="411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9">
        <f t="shared" si="1"/>
        <v>0</v>
      </c>
      <c r="K20" s="30" t="str">
        <f t="shared" si="2"/>
        <v/>
      </c>
    </row>
    <row r="21" spans="1:13" x14ac:dyDescent="0.2">
      <c r="A21" s="411" t="s">
        <v>673</v>
      </c>
      <c r="B21" s="411"/>
      <c r="C21" s="24" t="str">
        <f t="shared" si="3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9">
        <f t="shared" si="1"/>
        <v>0</v>
      </c>
      <c r="K21" s="30" t="str">
        <f t="shared" si="2"/>
        <v/>
      </c>
    </row>
    <row r="22" spans="1:13" s="27" customFormat="1" x14ac:dyDescent="0.2">
      <c r="A22" s="411" t="s">
        <v>674</v>
      </c>
      <c r="B22" s="411"/>
      <c r="C22" s="24" t="str">
        <f t="shared" si="3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4" t="str">
        <f t="shared" si="3"/>
        <v/>
      </c>
      <c r="J22" s="29">
        <f t="shared" si="1"/>
        <v>0</v>
      </c>
      <c r="K22" s="30" t="str">
        <f t="shared" si="2"/>
        <v/>
      </c>
    </row>
    <row r="23" spans="1:13" ht="11.25" customHeight="1" x14ac:dyDescent="0.2">
      <c r="A23" s="411" t="s">
        <v>675</v>
      </c>
      <c r="B23" s="411"/>
      <c r="C23" s="24" t="str">
        <f t="shared" si="3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4" t="str">
        <f t="shared" si="3"/>
        <v/>
      </c>
      <c r="J23" s="29">
        <f t="shared" si="1"/>
        <v>0</v>
      </c>
      <c r="K23" s="30" t="str">
        <f t="shared" si="2"/>
        <v/>
      </c>
    </row>
    <row r="24" spans="1:13" ht="11.25" customHeight="1" x14ac:dyDescent="0.2">
      <c r="A24" s="411" t="s">
        <v>676</v>
      </c>
      <c r="B24" s="411"/>
      <c r="C24" s="24" t="str">
        <f t="shared" si="3"/>
        <v/>
      </c>
      <c r="D24" s="24" t="str">
        <f t="shared" si="3"/>
        <v/>
      </c>
      <c r="E24" s="24" t="str">
        <f t="shared" si="3"/>
        <v/>
      </c>
      <c r="F24" s="24" t="str">
        <f t="shared" si="3"/>
        <v/>
      </c>
      <c r="G24" s="24" t="str">
        <f t="shared" si="3"/>
        <v/>
      </c>
      <c r="H24" s="24" t="str">
        <f t="shared" si="3"/>
        <v/>
      </c>
      <c r="I24" s="24" t="str">
        <f t="shared" si="3"/>
        <v/>
      </c>
      <c r="J24" s="29">
        <f t="shared" si="1"/>
        <v>0</v>
      </c>
      <c r="K24" s="30" t="str">
        <f t="shared" si="2"/>
        <v/>
      </c>
    </row>
    <row r="25" spans="1:13" ht="11.25" customHeight="1" x14ac:dyDescent="0.2">
      <c r="A25" s="411" t="s">
        <v>677</v>
      </c>
      <c r="B25" s="411"/>
      <c r="C25" s="24" t="str">
        <f t="shared" si="3"/>
        <v/>
      </c>
      <c r="D25" s="24" t="str">
        <f t="shared" si="3"/>
        <v/>
      </c>
      <c r="E25" s="24" t="str">
        <f t="shared" si="3"/>
        <v/>
      </c>
      <c r="F25" s="24" t="str">
        <f t="shared" si="3"/>
        <v/>
      </c>
      <c r="G25" s="24" t="str">
        <f t="shared" si="3"/>
        <v/>
      </c>
      <c r="H25" s="24" t="str">
        <f t="shared" si="3"/>
        <v/>
      </c>
      <c r="I25" s="24" t="str">
        <f t="shared" si="3"/>
        <v/>
      </c>
      <c r="J25" s="29">
        <f t="shared" si="1"/>
        <v>0</v>
      </c>
      <c r="K25" s="30" t="str">
        <f t="shared" si="2"/>
        <v/>
      </c>
    </row>
    <row r="26" spans="1:13" ht="11.25" customHeight="1" x14ac:dyDescent="0.2">
      <c r="A26" s="411" t="s">
        <v>678</v>
      </c>
      <c r="B26" s="411"/>
      <c r="C26" s="24" t="str">
        <f t="shared" si="3"/>
        <v/>
      </c>
      <c r="D26" s="24" t="str">
        <f t="shared" si="3"/>
        <v/>
      </c>
      <c r="E26" s="24" t="str">
        <f t="shared" si="3"/>
        <v/>
      </c>
      <c r="F26" s="24" t="str">
        <f t="shared" si="3"/>
        <v/>
      </c>
      <c r="G26" s="24" t="str">
        <f t="shared" si="3"/>
        <v/>
      </c>
      <c r="H26" s="24" t="str">
        <f t="shared" si="3"/>
        <v/>
      </c>
      <c r="I26" s="24" t="str">
        <f t="shared" si="3"/>
        <v/>
      </c>
      <c r="J26" s="29">
        <f t="shared" si="1"/>
        <v>0</v>
      </c>
      <c r="K26" s="30" t="str">
        <f t="shared" si="2"/>
        <v/>
      </c>
    </row>
    <row r="27" spans="1:13" ht="11.25" customHeight="1" x14ac:dyDescent="0.2">
      <c r="A27" s="411" t="s">
        <v>679</v>
      </c>
      <c r="B27" s="411"/>
      <c r="C27" s="24" t="str">
        <f t="shared" si="3"/>
        <v/>
      </c>
      <c r="D27" s="24" t="str">
        <f t="shared" si="3"/>
        <v/>
      </c>
      <c r="E27" s="24" t="str">
        <f t="shared" si="3"/>
        <v/>
      </c>
      <c r="F27" s="24" t="str">
        <f t="shared" si="3"/>
        <v/>
      </c>
      <c r="G27" s="24" t="str">
        <f t="shared" si="3"/>
        <v/>
      </c>
      <c r="H27" s="24" t="str">
        <f t="shared" si="3"/>
        <v/>
      </c>
      <c r="I27" s="24" t="str">
        <f t="shared" si="3"/>
        <v/>
      </c>
      <c r="J27" s="29">
        <f t="shared" si="1"/>
        <v>0</v>
      </c>
      <c r="K27" s="30" t="str">
        <f t="shared" si="2"/>
        <v/>
      </c>
    </row>
    <row r="28" spans="1:13" x14ac:dyDescent="0.2">
      <c r="A28" s="370" t="s">
        <v>0</v>
      </c>
      <c r="B28" s="31" t="s">
        <v>1</v>
      </c>
      <c r="C28" s="32">
        <f>C58-C57</f>
        <v>0</v>
      </c>
      <c r="D28" s="32">
        <f t="shared" ref="D28:I28" si="4">D58-D57</f>
        <v>0</v>
      </c>
      <c r="E28" s="32">
        <f t="shared" si="4"/>
        <v>0</v>
      </c>
      <c r="F28" s="32">
        <f t="shared" si="4"/>
        <v>0</v>
      </c>
      <c r="G28" s="32">
        <f t="shared" si="4"/>
        <v>0</v>
      </c>
      <c r="H28" s="32">
        <f t="shared" si="4"/>
        <v>0</v>
      </c>
      <c r="I28" s="32">
        <f t="shared" si="4"/>
        <v>0</v>
      </c>
      <c r="J28" s="29">
        <f>K58-J58-K57+J57</f>
        <v>0</v>
      </c>
      <c r="K28" s="30" t="str">
        <f t="shared" si="2"/>
        <v/>
      </c>
    </row>
    <row r="29" spans="1:13" x14ac:dyDescent="0.2">
      <c r="A29" s="370"/>
      <c r="B29" s="22" t="s">
        <v>2</v>
      </c>
      <c r="C29" s="30" t="str">
        <f t="shared" ref="C29:J29" si="5">IF($J28=0,"",C28/$J28)</f>
        <v/>
      </c>
      <c r="D29" s="30" t="str">
        <f t="shared" si="5"/>
        <v/>
      </c>
      <c r="E29" s="30" t="str">
        <f t="shared" si="5"/>
        <v/>
      </c>
      <c r="F29" s="30" t="str">
        <f t="shared" si="5"/>
        <v/>
      </c>
      <c r="G29" s="30" t="str">
        <f t="shared" si="5"/>
        <v/>
      </c>
      <c r="H29" s="30" t="str">
        <f t="shared" si="5"/>
        <v/>
      </c>
      <c r="I29" s="30" t="str">
        <f t="shared" si="5"/>
        <v/>
      </c>
      <c r="J29" s="30" t="str">
        <f t="shared" si="5"/>
        <v/>
      </c>
      <c r="K29" s="30"/>
    </row>
    <row r="30" spans="1:13" x14ac:dyDescent="0.2">
      <c r="A30" s="18" t="str">
        <f>Titel!$A$15</f>
        <v>© 2025 IFT Institut für Therapieforschung, München</v>
      </c>
      <c r="B30" s="18"/>
      <c r="C30" s="10" t="s">
        <v>553</v>
      </c>
      <c r="J30" s="19" t="s">
        <v>22</v>
      </c>
      <c r="K30" s="20">
        <f>IF(K58=0,0,(J58+K57-J57)/K58)</f>
        <v>0</v>
      </c>
      <c r="M30" s="20"/>
    </row>
    <row r="31" spans="1:13" x14ac:dyDescent="0.2">
      <c r="A31" s="18"/>
      <c r="B31" s="18"/>
    </row>
    <row r="32" spans="1:13" ht="12.75" x14ac:dyDescent="0.2">
      <c r="A32" s="417" t="s">
        <v>277</v>
      </c>
      <c r="B32" s="418"/>
      <c r="C32" s="464" t="s">
        <v>496</v>
      </c>
      <c r="D32" s="465"/>
      <c r="E32" s="465"/>
      <c r="F32" s="465"/>
      <c r="G32" s="465"/>
      <c r="H32" s="465"/>
      <c r="I32" s="465"/>
      <c r="J32" s="465"/>
      <c r="K32" s="466"/>
    </row>
    <row r="33" spans="1:11" ht="45" customHeight="1" x14ac:dyDescent="0.2">
      <c r="A33" s="417"/>
      <c r="B33" s="417"/>
      <c r="C33" s="66" t="s">
        <v>497</v>
      </c>
      <c r="D33" s="66" t="s">
        <v>490</v>
      </c>
      <c r="E33" s="66" t="s">
        <v>498</v>
      </c>
      <c r="F33" s="66" t="s">
        <v>492</v>
      </c>
      <c r="G33" s="66" t="s">
        <v>493</v>
      </c>
      <c r="H33" s="66" t="s">
        <v>494</v>
      </c>
      <c r="I33" s="66" t="s">
        <v>495</v>
      </c>
      <c r="J33" s="133" t="s">
        <v>3</v>
      </c>
      <c r="K33" s="75" t="s">
        <v>0</v>
      </c>
    </row>
    <row r="34" spans="1:11" ht="11.25" customHeight="1" x14ac:dyDescent="0.2">
      <c r="A34" s="416" t="s">
        <v>659</v>
      </c>
      <c r="B34" s="416"/>
      <c r="C34" s="83">
        <f t="array" ref="C34:K58">[1]gsby250200!$D$1591:$L$1615</f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130">
        <v>0</v>
      </c>
      <c r="K34" s="37">
        <v>0</v>
      </c>
    </row>
    <row r="35" spans="1:11" x14ac:dyDescent="0.2">
      <c r="A35" s="416" t="s">
        <v>660</v>
      </c>
      <c r="B35" s="416"/>
      <c r="C35" s="83">
        <v>0</v>
      </c>
      <c r="D35" s="83">
        <v>0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130">
        <v>0</v>
      </c>
      <c r="K35" s="37">
        <v>0</v>
      </c>
    </row>
    <row r="36" spans="1:11" x14ac:dyDescent="0.2">
      <c r="A36" s="416" t="s">
        <v>661</v>
      </c>
      <c r="B36" s="416"/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130">
        <v>0</v>
      </c>
      <c r="K36" s="37">
        <v>0</v>
      </c>
    </row>
    <row r="37" spans="1:11" x14ac:dyDescent="0.2">
      <c r="A37" s="416" t="s">
        <v>241</v>
      </c>
      <c r="B37" s="416"/>
      <c r="C37" s="83">
        <v>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130">
        <v>0</v>
      </c>
      <c r="K37" s="37">
        <v>0</v>
      </c>
    </row>
    <row r="38" spans="1:11" ht="11.25" customHeight="1" x14ac:dyDescent="0.2">
      <c r="A38" s="416" t="s">
        <v>662</v>
      </c>
      <c r="B38" s="416"/>
      <c r="C38" s="83">
        <v>0</v>
      </c>
      <c r="D38" s="83">
        <v>0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130">
        <v>0</v>
      </c>
      <c r="K38" s="37">
        <v>0</v>
      </c>
    </row>
    <row r="39" spans="1:11" ht="11.25" customHeight="1" x14ac:dyDescent="0.2">
      <c r="A39" s="416" t="s">
        <v>663</v>
      </c>
      <c r="B39" s="416"/>
      <c r="C39" s="83">
        <v>0</v>
      </c>
      <c r="D39" s="83">
        <v>0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130">
        <v>0</v>
      </c>
      <c r="K39" s="37">
        <v>0</v>
      </c>
    </row>
    <row r="40" spans="1:11" ht="11.25" customHeight="1" x14ac:dyDescent="0.2">
      <c r="A40" s="416" t="s">
        <v>664</v>
      </c>
      <c r="B40" s="416"/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130">
        <v>0</v>
      </c>
      <c r="K40" s="37">
        <v>0</v>
      </c>
    </row>
    <row r="41" spans="1:11" x14ac:dyDescent="0.2">
      <c r="A41" s="416" t="s">
        <v>665</v>
      </c>
      <c r="B41" s="416"/>
      <c r="C41" s="126">
        <v>0</v>
      </c>
      <c r="D41" s="126">
        <v>0</v>
      </c>
      <c r="E41" s="126">
        <v>0</v>
      </c>
      <c r="F41" s="126">
        <v>0</v>
      </c>
      <c r="G41" s="126">
        <v>0</v>
      </c>
      <c r="H41" s="126">
        <v>0</v>
      </c>
      <c r="I41" s="126">
        <v>0</v>
      </c>
      <c r="J41" s="130">
        <v>0</v>
      </c>
      <c r="K41" s="37">
        <v>0</v>
      </c>
    </row>
    <row r="42" spans="1:11" x14ac:dyDescent="0.2">
      <c r="A42" s="416" t="s">
        <v>666</v>
      </c>
      <c r="B42" s="416"/>
      <c r="C42" s="126">
        <v>0</v>
      </c>
      <c r="D42" s="126">
        <v>0</v>
      </c>
      <c r="E42" s="126">
        <v>0</v>
      </c>
      <c r="F42" s="126">
        <v>0</v>
      </c>
      <c r="G42" s="126">
        <v>0</v>
      </c>
      <c r="H42" s="126">
        <v>0</v>
      </c>
      <c r="I42" s="126">
        <v>0</v>
      </c>
      <c r="J42" s="130">
        <v>0</v>
      </c>
      <c r="K42" s="37">
        <v>0</v>
      </c>
    </row>
    <row r="43" spans="1:11" ht="11.25" customHeight="1" x14ac:dyDescent="0.2">
      <c r="A43" s="416" t="s">
        <v>667</v>
      </c>
      <c r="B43" s="416"/>
      <c r="C43" s="126">
        <v>0</v>
      </c>
      <c r="D43" s="126">
        <v>0</v>
      </c>
      <c r="E43" s="126">
        <v>0</v>
      </c>
      <c r="F43" s="126">
        <v>0</v>
      </c>
      <c r="G43" s="126">
        <v>0</v>
      </c>
      <c r="H43" s="126">
        <v>0</v>
      </c>
      <c r="I43" s="126">
        <v>0</v>
      </c>
      <c r="J43" s="130">
        <v>0</v>
      </c>
      <c r="K43" s="37">
        <v>0</v>
      </c>
    </row>
    <row r="44" spans="1:11" x14ac:dyDescent="0.2">
      <c r="A44" s="416" t="s">
        <v>668</v>
      </c>
      <c r="B44" s="416"/>
      <c r="C44" s="126">
        <v>0</v>
      </c>
      <c r="D44" s="126">
        <v>0</v>
      </c>
      <c r="E44" s="126">
        <v>0</v>
      </c>
      <c r="F44" s="126">
        <v>0</v>
      </c>
      <c r="G44" s="126">
        <v>0</v>
      </c>
      <c r="H44" s="126">
        <v>0</v>
      </c>
      <c r="I44" s="126">
        <v>0</v>
      </c>
      <c r="J44" s="130">
        <v>0</v>
      </c>
      <c r="K44" s="37">
        <v>0</v>
      </c>
    </row>
    <row r="45" spans="1:11" ht="11.25" customHeight="1" x14ac:dyDescent="0.2">
      <c r="A45" s="416" t="s">
        <v>669</v>
      </c>
      <c r="B45" s="416"/>
      <c r="C45" s="126">
        <v>0</v>
      </c>
      <c r="D45" s="126">
        <v>0</v>
      </c>
      <c r="E45" s="126">
        <v>0</v>
      </c>
      <c r="F45" s="126">
        <v>0</v>
      </c>
      <c r="G45" s="126">
        <v>0</v>
      </c>
      <c r="H45" s="126">
        <v>0</v>
      </c>
      <c r="I45" s="126">
        <v>0</v>
      </c>
      <c r="J45" s="130">
        <v>0</v>
      </c>
      <c r="K45" s="37">
        <v>0</v>
      </c>
    </row>
    <row r="46" spans="1:11" ht="11.25" customHeight="1" x14ac:dyDescent="0.2">
      <c r="A46" s="416" t="s">
        <v>680</v>
      </c>
      <c r="B46" s="416"/>
      <c r="C46" s="126">
        <v>0</v>
      </c>
      <c r="D46" s="126">
        <v>0</v>
      </c>
      <c r="E46" s="126">
        <v>0</v>
      </c>
      <c r="F46" s="126">
        <v>0</v>
      </c>
      <c r="G46" s="126">
        <v>0</v>
      </c>
      <c r="H46" s="126">
        <v>0</v>
      </c>
      <c r="I46" s="126">
        <v>0</v>
      </c>
      <c r="J46" s="130">
        <v>0</v>
      </c>
      <c r="K46" s="37">
        <v>0</v>
      </c>
    </row>
    <row r="47" spans="1:11" x14ac:dyDescent="0.2">
      <c r="A47" s="416" t="s">
        <v>670</v>
      </c>
      <c r="B47" s="416"/>
      <c r="C47" s="126">
        <v>0</v>
      </c>
      <c r="D47" s="126">
        <v>0</v>
      </c>
      <c r="E47" s="126">
        <v>0</v>
      </c>
      <c r="F47" s="126">
        <v>0</v>
      </c>
      <c r="G47" s="126">
        <v>0</v>
      </c>
      <c r="H47" s="126">
        <v>0</v>
      </c>
      <c r="I47" s="126">
        <v>0</v>
      </c>
      <c r="J47" s="130">
        <v>0</v>
      </c>
      <c r="K47" s="37">
        <v>0</v>
      </c>
    </row>
    <row r="48" spans="1:11" ht="11.25" customHeight="1" x14ac:dyDescent="0.2">
      <c r="A48" s="416" t="s">
        <v>671</v>
      </c>
      <c r="B48" s="416"/>
      <c r="C48" s="126">
        <v>0</v>
      </c>
      <c r="D48" s="126">
        <v>0</v>
      </c>
      <c r="E48" s="126">
        <v>0</v>
      </c>
      <c r="F48" s="126">
        <v>0</v>
      </c>
      <c r="G48" s="126">
        <v>0</v>
      </c>
      <c r="H48" s="126">
        <v>0</v>
      </c>
      <c r="I48" s="126">
        <v>0</v>
      </c>
      <c r="J48" s="130">
        <v>0</v>
      </c>
      <c r="K48" s="37">
        <v>0</v>
      </c>
    </row>
    <row r="49" spans="1:11" ht="11.25" customHeight="1" x14ac:dyDescent="0.2">
      <c r="A49" s="416" t="s">
        <v>672</v>
      </c>
      <c r="B49" s="416"/>
      <c r="C49" s="126">
        <v>0</v>
      </c>
      <c r="D49" s="126">
        <v>0</v>
      </c>
      <c r="E49" s="126">
        <v>0</v>
      </c>
      <c r="F49" s="126">
        <v>0</v>
      </c>
      <c r="G49" s="126">
        <v>0</v>
      </c>
      <c r="H49" s="126">
        <v>0</v>
      </c>
      <c r="I49" s="126">
        <v>0</v>
      </c>
      <c r="J49" s="130">
        <v>0</v>
      </c>
      <c r="K49" s="37">
        <v>0</v>
      </c>
    </row>
    <row r="50" spans="1:11" x14ac:dyDescent="0.2">
      <c r="A50" s="416" t="s">
        <v>673</v>
      </c>
      <c r="B50" s="416"/>
      <c r="C50" s="126">
        <v>0</v>
      </c>
      <c r="D50" s="126">
        <v>0</v>
      </c>
      <c r="E50" s="126">
        <v>0</v>
      </c>
      <c r="F50" s="126">
        <v>0</v>
      </c>
      <c r="G50" s="126">
        <v>0</v>
      </c>
      <c r="H50" s="126">
        <v>0</v>
      </c>
      <c r="I50" s="126">
        <v>0</v>
      </c>
      <c r="J50" s="130">
        <v>0</v>
      </c>
      <c r="K50" s="37">
        <v>0</v>
      </c>
    </row>
    <row r="51" spans="1:11" ht="11.25" customHeight="1" x14ac:dyDescent="0.2">
      <c r="A51" s="416" t="s">
        <v>674</v>
      </c>
      <c r="B51" s="416"/>
      <c r="C51" s="126">
        <v>0</v>
      </c>
      <c r="D51" s="126">
        <v>0</v>
      </c>
      <c r="E51" s="126">
        <v>0</v>
      </c>
      <c r="F51" s="126">
        <v>0</v>
      </c>
      <c r="G51" s="126">
        <v>0</v>
      </c>
      <c r="H51" s="126">
        <v>0</v>
      </c>
      <c r="I51" s="126">
        <v>0</v>
      </c>
      <c r="J51" s="130">
        <v>0</v>
      </c>
      <c r="K51" s="37">
        <v>0</v>
      </c>
    </row>
    <row r="52" spans="1:11" x14ac:dyDescent="0.2">
      <c r="A52" s="416" t="s">
        <v>675</v>
      </c>
      <c r="B52" s="416"/>
      <c r="C52" s="126">
        <v>0</v>
      </c>
      <c r="D52" s="126">
        <v>0</v>
      </c>
      <c r="E52" s="126">
        <v>0</v>
      </c>
      <c r="F52" s="126">
        <v>0</v>
      </c>
      <c r="G52" s="126">
        <v>0</v>
      </c>
      <c r="H52" s="126">
        <v>0</v>
      </c>
      <c r="I52" s="126">
        <v>0</v>
      </c>
      <c r="J52" s="130">
        <v>0</v>
      </c>
      <c r="K52" s="37">
        <v>0</v>
      </c>
    </row>
    <row r="53" spans="1:11" x14ac:dyDescent="0.2">
      <c r="A53" s="416" t="s">
        <v>676</v>
      </c>
      <c r="B53" s="416"/>
      <c r="C53" s="126">
        <v>0</v>
      </c>
      <c r="D53" s="126">
        <v>0</v>
      </c>
      <c r="E53" s="126">
        <v>0</v>
      </c>
      <c r="F53" s="126">
        <v>0</v>
      </c>
      <c r="G53" s="126">
        <v>0</v>
      </c>
      <c r="H53" s="126">
        <v>0</v>
      </c>
      <c r="I53" s="126">
        <v>0</v>
      </c>
      <c r="J53" s="130">
        <v>0</v>
      </c>
      <c r="K53" s="37">
        <v>0</v>
      </c>
    </row>
    <row r="54" spans="1:11" ht="11.25" customHeight="1" x14ac:dyDescent="0.2">
      <c r="A54" s="416" t="s">
        <v>677</v>
      </c>
      <c r="B54" s="416"/>
      <c r="C54" s="126">
        <v>0</v>
      </c>
      <c r="D54" s="126">
        <v>0</v>
      </c>
      <c r="E54" s="126">
        <v>0</v>
      </c>
      <c r="F54" s="126">
        <v>0</v>
      </c>
      <c r="G54" s="126">
        <v>0</v>
      </c>
      <c r="H54" s="126">
        <v>0</v>
      </c>
      <c r="I54" s="126">
        <v>0</v>
      </c>
      <c r="J54" s="130">
        <v>0</v>
      </c>
      <c r="K54" s="37">
        <v>0</v>
      </c>
    </row>
    <row r="55" spans="1:11" x14ac:dyDescent="0.2">
      <c r="A55" s="416" t="s">
        <v>678</v>
      </c>
      <c r="B55" s="416"/>
      <c r="C55" s="126">
        <v>0</v>
      </c>
      <c r="D55" s="126">
        <v>0</v>
      </c>
      <c r="E55" s="126">
        <v>0</v>
      </c>
      <c r="F55" s="126">
        <v>0</v>
      </c>
      <c r="G55" s="126">
        <v>0</v>
      </c>
      <c r="H55" s="126">
        <v>0</v>
      </c>
      <c r="I55" s="126">
        <v>0</v>
      </c>
      <c r="J55" s="130">
        <v>0</v>
      </c>
      <c r="K55" s="37">
        <v>0</v>
      </c>
    </row>
    <row r="56" spans="1:11" x14ac:dyDescent="0.2">
      <c r="A56" s="416" t="s">
        <v>679</v>
      </c>
      <c r="B56" s="416"/>
      <c r="C56" s="126">
        <v>0</v>
      </c>
      <c r="D56" s="126">
        <v>0</v>
      </c>
      <c r="E56" s="126">
        <v>0</v>
      </c>
      <c r="F56" s="126">
        <v>0</v>
      </c>
      <c r="G56" s="126">
        <v>0</v>
      </c>
      <c r="H56" s="126">
        <v>0</v>
      </c>
      <c r="I56" s="126">
        <v>0</v>
      </c>
      <c r="J56" s="130">
        <v>0</v>
      </c>
      <c r="K56" s="37">
        <v>0</v>
      </c>
    </row>
    <row r="57" spans="1:11" x14ac:dyDescent="0.2">
      <c r="A57" s="416" t="s">
        <v>3</v>
      </c>
      <c r="B57" s="416"/>
      <c r="C57" s="126">
        <v>0</v>
      </c>
      <c r="D57" s="126">
        <v>0</v>
      </c>
      <c r="E57" s="126">
        <v>0</v>
      </c>
      <c r="F57" s="126">
        <v>0</v>
      </c>
      <c r="G57" s="126">
        <v>0</v>
      </c>
      <c r="H57" s="126">
        <v>0</v>
      </c>
      <c r="I57" s="126">
        <v>0</v>
      </c>
      <c r="J57" s="130">
        <v>0</v>
      </c>
      <c r="K57" s="37">
        <v>0</v>
      </c>
    </row>
    <row r="58" spans="1:11" x14ac:dyDescent="0.2">
      <c r="A58" s="419" t="s">
        <v>18</v>
      </c>
      <c r="B58" s="419"/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</row>
  </sheetData>
  <mergeCells count="54">
    <mergeCell ref="C32:K32"/>
    <mergeCell ref="A55:B55"/>
    <mergeCell ref="A56:B56"/>
    <mergeCell ref="A52:B52"/>
    <mergeCell ref="A53:B53"/>
    <mergeCell ref="A54:B54"/>
    <mergeCell ref="A42:B42"/>
    <mergeCell ref="A43:B43"/>
    <mergeCell ref="A46:B46"/>
    <mergeCell ref="A37:B37"/>
    <mergeCell ref="A41:B41"/>
    <mergeCell ref="A44:B44"/>
    <mergeCell ref="A45:B45"/>
    <mergeCell ref="A40:B40"/>
    <mergeCell ref="A32:B33"/>
    <mergeCell ref="A36:B36"/>
    <mergeCell ref="A57:B57"/>
    <mergeCell ref="A58:B58"/>
    <mergeCell ref="A47:B47"/>
    <mergeCell ref="A48:B48"/>
    <mergeCell ref="A49:B49"/>
    <mergeCell ref="A50:B50"/>
    <mergeCell ref="A51:B51"/>
    <mergeCell ref="A38:B38"/>
    <mergeCell ref="A39:B39"/>
    <mergeCell ref="A35:B35"/>
    <mergeCell ref="A17:B17"/>
    <mergeCell ref="A14:B14"/>
    <mergeCell ref="A15:B15"/>
    <mergeCell ref="A16:B16"/>
    <mergeCell ref="A34:B34"/>
    <mergeCell ref="A18:B18"/>
    <mergeCell ref="A19:B19"/>
    <mergeCell ref="A21:B21"/>
    <mergeCell ref="A22:B22"/>
    <mergeCell ref="A23:B23"/>
    <mergeCell ref="A20:B20"/>
    <mergeCell ref="A24:B24"/>
    <mergeCell ref="A25:B25"/>
    <mergeCell ref="A26:B26"/>
    <mergeCell ref="A27:B27"/>
    <mergeCell ref="A28:A29"/>
    <mergeCell ref="A9:B9"/>
    <mergeCell ref="A10:B10"/>
    <mergeCell ref="A11:B11"/>
    <mergeCell ref="A12:B12"/>
    <mergeCell ref="A13:B13"/>
    <mergeCell ref="A8:B8"/>
    <mergeCell ref="A3:B4"/>
    <mergeCell ref="J3:K3"/>
    <mergeCell ref="A5:B5"/>
    <mergeCell ref="A6:B6"/>
    <mergeCell ref="A7:B7"/>
    <mergeCell ref="C3:I3"/>
  </mergeCells>
  <hyperlinks>
    <hyperlink ref="A1" location="Inhalt!A1" display="Inhalt!A1" xr:uid="{00000000-0004-0000-5500-000000000000}"/>
  </hyperlinks>
  <pageMargins left="0.39374999999999999" right="0.19652777777777777" top="0.39374999999999999" bottom="0.39374999999999999" header="0.19652777777777777" footer="0.19652777777777777"/>
  <pageSetup paperSize="9" scale="80" firstPageNumber="0" fitToHeight="0" orientation="landscape" horizontalDpi="300" verticalDpi="300" r:id="rId1"/>
  <headerFooter alignWithMargins="0"/>
  <rowBreaks count="1" manualBreakCount="1">
    <brk id="31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 codeName="Tabelle90"/>
  <dimension ref="A1:K5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30.42578125" style="10" customWidth="1"/>
    <col min="3" max="16384" width="11.42578125" style="10"/>
  </cols>
  <sheetData>
    <row r="1" spans="1:11" x14ac:dyDescent="0.2">
      <c r="A1" s="188" t="str">
        <f>Inhalt!B58</f>
        <v>Z2_09</v>
      </c>
      <c r="B1" s="15" t="str">
        <f>Inhalt!C58</f>
        <v>: Zugang zur Einrichtung + Spielformen in den letzten 12 Monaten</v>
      </c>
    </row>
    <row r="3" spans="1:11" ht="12.75" x14ac:dyDescent="0.2">
      <c r="A3" s="360" t="s">
        <v>585</v>
      </c>
      <c r="B3" s="361"/>
      <c r="C3" s="461" t="s">
        <v>584</v>
      </c>
      <c r="D3" s="462"/>
      <c r="E3" s="462"/>
      <c r="F3" s="462"/>
      <c r="G3" s="462"/>
      <c r="H3" s="462"/>
      <c r="I3" s="463"/>
      <c r="J3" s="348" t="s">
        <v>0</v>
      </c>
      <c r="K3" s="353"/>
    </row>
    <row r="4" spans="1:11" ht="45" x14ac:dyDescent="0.2">
      <c r="A4" s="361"/>
      <c r="B4" s="361"/>
      <c r="C4" s="128" t="s">
        <v>497</v>
      </c>
      <c r="D4" s="128" t="s">
        <v>490</v>
      </c>
      <c r="E4" s="128" t="s">
        <v>498</v>
      </c>
      <c r="F4" s="128" t="s">
        <v>492</v>
      </c>
      <c r="G4" s="128" t="s">
        <v>493</v>
      </c>
      <c r="H4" s="129" t="s">
        <v>494</v>
      </c>
      <c r="I4" s="128" t="s">
        <v>495</v>
      </c>
      <c r="J4" s="127" t="s">
        <v>1</v>
      </c>
      <c r="K4" s="127" t="s">
        <v>2</v>
      </c>
    </row>
    <row r="5" spans="1:11" x14ac:dyDescent="0.2">
      <c r="A5" s="354" t="s">
        <v>627</v>
      </c>
      <c r="B5" s="355"/>
      <c r="C5" s="24" t="str">
        <f>IF(C$24=0,"",C30/C$24)</f>
        <v/>
      </c>
      <c r="D5" s="24" t="str">
        <f t="shared" ref="D5:I5" si="0">IF(D$24=0,"",D30/D$24)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9">
        <f>K30-J30</f>
        <v>0</v>
      </c>
      <c r="K5" s="30" t="str">
        <f>IF(J$24=0,"",J5/J$24)</f>
        <v/>
      </c>
    </row>
    <row r="6" spans="1:11" x14ac:dyDescent="0.2">
      <c r="A6" s="354" t="s">
        <v>628</v>
      </c>
      <c r="B6" s="355"/>
      <c r="C6" s="24" t="str">
        <f t="shared" ref="C6:I23" si="1">IF(C$24=0,"",C31/C$24)</f>
        <v/>
      </c>
      <c r="D6" s="24" t="str">
        <f t="shared" si="1"/>
        <v/>
      </c>
      <c r="E6" s="24" t="str">
        <f t="shared" si="1"/>
        <v/>
      </c>
      <c r="F6" s="24" t="str">
        <f t="shared" si="1"/>
        <v/>
      </c>
      <c r="G6" s="24" t="str">
        <f t="shared" si="1"/>
        <v/>
      </c>
      <c r="H6" s="24" t="str">
        <f t="shared" si="1"/>
        <v/>
      </c>
      <c r="I6" s="24" t="str">
        <f t="shared" si="1"/>
        <v/>
      </c>
      <c r="J6" s="29">
        <f t="shared" ref="J6:J23" si="2">K31-J31</f>
        <v>0</v>
      </c>
      <c r="K6" s="30" t="str">
        <f t="shared" ref="K6:K24" si="3">IF(J$24=0,"",J6/J$24)</f>
        <v/>
      </c>
    </row>
    <row r="7" spans="1:11" x14ac:dyDescent="0.2">
      <c r="A7" s="354" t="s">
        <v>629</v>
      </c>
      <c r="B7" s="355"/>
      <c r="C7" s="24" t="str">
        <f t="shared" si="1"/>
        <v/>
      </c>
      <c r="D7" s="24" t="str">
        <f t="shared" si="1"/>
        <v/>
      </c>
      <c r="E7" s="24" t="str">
        <f t="shared" si="1"/>
        <v/>
      </c>
      <c r="F7" s="24" t="str">
        <f t="shared" si="1"/>
        <v/>
      </c>
      <c r="G7" s="24" t="str">
        <f t="shared" si="1"/>
        <v/>
      </c>
      <c r="H7" s="24" t="str">
        <f t="shared" si="1"/>
        <v/>
      </c>
      <c r="I7" s="24" t="str">
        <f t="shared" si="1"/>
        <v/>
      </c>
      <c r="J7" s="29">
        <f t="shared" si="2"/>
        <v>0</v>
      </c>
      <c r="K7" s="30" t="str">
        <f t="shared" si="3"/>
        <v/>
      </c>
    </row>
    <row r="8" spans="1:11" x14ac:dyDescent="0.2">
      <c r="A8" s="354" t="s">
        <v>630</v>
      </c>
      <c r="B8" s="355"/>
      <c r="C8" s="24" t="str">
        <f t="shared" si="1"/>
        <v/>
      </c>
      <c r="D8" s="24" t="str">
        <f t="shared" si="1"/>
        <v/>
      </c>
      <c r="E8" s="24" t="str">
        <f t="shared" si="1"/>
        <v/>
      </c>
      <c r="F8" s="24" t="str">
        <f t="shared" si="1"/>
        <v/>
      </c>
      <c r="G8" s="24" t="str">
        <f t="shared" si="1"/>
        <v/>
      </c>
      <c r="H8" s="24" t="str">
        <f t="shared" si="1"/>
        <v/>
      </c>
      <c r="I8" s="24" t="str">
        <f t="shared" si="1"/>
        <v/>
      </c>
      <c r="J8" s="29">
        <f t="shared" si="2"/>
        <v>0</v>
      </c>
      <c r="K8" s="30" t="str">
        <f t="shared" si="3"/>
        <v/>
      </c>
    </row>
    <row r="9" spans="1:11" x14ac:dyDescent="0.2">
      <c r="A9" s="354" t="s">
        <v>631</v>
      </c>
      <c r="B9" s="355"/>
      <c r="C9" s="24" t="str">
        <f t="shared" si="1"/>
        <v/>
      </c>
      <c r="D9" s="24" t="str">
        <f t="shared" si="1"/>
        <v/>
      </c>
      <c r="E9" s="24" t="str">
        <f t="shared" si="1"/>
        <v/>
      </c>
      <c r="F9" s="24" t="str">
        <f t="shared" si="1"/>
        <v/>
      </c>
      <c r="G9" s="24" t="str">
        <f t="shared" si="1"/>
        <v/>
      </c>
      <c r="H9" s="24" t="str">
        <f t="shared" si="1"/>
        <v/>
      </c>
      <c r="I9" s="24" t="str">
        <f t="shared" si="1"/>
        <v/>
      </c>
      <c r="J9" s="29">
        <f t="shared" si="2"/>
        <v>0</v>
      </c>
      <c r="K9" s="30" t="str">
        <f t="shared" si="3"/>
        <v/>
      </c>
    </row>
    <row r="10" spans="1:11" x14ac:dyDescent="0.2">
      <c r="A10" s="354" t="s">
        <v>632</v>
      </c>
      <c r="B10" s="355"/>
      <c r="C10" s="24" t="str">
        <f t="shared" si="1"/>
        <v/>
      </c>
      <c r="D10" s="24" t="str">
        <f t="shared" si="1"/>
        <v/>
      </c>
      <c r="E10" s="24" t="str">
        <f t="shared" si="1"/>
        <v/>
      </c>
      <c r="F10" s="24" t="str">
        <f t="shared" si="1"/>
        <v/>
      </c>
      <c r="G10" s="24" t="str">
        <f t="shared" si="1"/>
        <v/>
      </c>
      <c r="H10" s="24" t="str">
        <f t="shared" si="1"/>
        <v/>
      </c>
      <c r="I10" s="24" t="str">
        <f t="shared" si="1"/>
        <v/>
      </c>
      <c r="J10" s="29">
        <f t="shared" si="2"/>
        <v>0</v>
      </c>
      <c r="K10" s="30" t="str">
        <f t="shared" si="3"/>
        <v/>
      </c>
    </row>
    <row r="11" spans="1:11" x14ac:dyDescent="0.2">
      <c r="A11" s="354" t="s">
        <v>633</v>
      </c>
      <c r="B11" s="355"/>
      <c r="C11" s="24" t="str">
        <f t="shared" si="1"/>
        <v/>
      </c>
      <c r="D11" s="24" t="str">
        <f t="shared" si="1"/>
        <v/>
      </c>
      <c r="E11" s="24" t="str">
        <f t="shared" si="1"/>
        <v/>
      </c>
      <c r="F11" s="24" t="str">
        <f t="shared" si="1"/>
        <v/>
      </c>
      <c r="G11" s="24" t="str">
        <f t="shared" si="1"/>
        <v/>
      </c>
      <c r="H11" s="24" t="str">
        <f t="shared" si="1"/>
        <v/>
      </c>
      <c r="I11" s="24" t="str">
        <f t="shared" si="1"/>
        <v/>
      </c>
      <c r="J11" s="29">
        <f t="shared" si="2"/>
        <v>0</v>
      </c>
      <c r="K11" s="30" t="str">
        <f t="shared" si="3"/>
        <v/>
      </c>
    </row>
    <row r="12" spans="1:11" x14ac:dyDescent="0.2">
      <c r="A12" s="354" t="s">
        <v>634</v>
      </c>
      <c r="B12" s="355"/>
      <c r="C12" s="24" t="str">
        <f t="shared" si="1"/>
        <v/>
      </c>
      <c r="D12" s="24" t="str">
        <f t="shared" si="1"/>
        <v/>
      </c>
      <c r="E12" s="24" t="str">
        <f t="shared" si="1"/>
        <v/>
      </c>
      <c r="F12" s="24" t="str">
        <f t="shared" si="1"/>
        <v/>
      </c>
      <c r="G12" s="24" t="str">
        <f t="shared" si="1"/>
        <v/>
      </c>
      <c r="H12" s="24" t="str">
        <f t="shared" si="1"/>
        <v/>
      </c>
      <c r="I12" s="24" t="str">
        <f t="shared" si="1"/>
        <v/>
      </c>
      <c r="J12" s="29">
        <f t="shared" si="2"/>
        <v>0</v>
      </c>
      <c r="K12" s="30" t="str">
        <f t="shared" si="3"/>
        <v/>
      </c>
    </row>
    <row r="13" spans="1:11" s="27" customFormat="1" x14ac:dyDescent="0.2">
      <c r="A13" s="354" t="s">
        <v>635</v>
      </c>
      <c r="B13" s="355"/>
      <c r="C13" s="24" t="str">
        <f t="shared" si="1"/>
        <v/>
      </c>
      <c r="D13" s="24" t="str">
        <f t="shared" si="1"/>
        <v/>
      </c>
      <c r="E13" s="24" t="str">
        <f t="shared" si="1"/>
        <v/>
      </c>
      <c r="F13" s="24" t="str">
        <f t="shared" si="1"/>
        <v/>
      </c>
      <c r="G13" s="24" t="str">
        <f t="shared" si="1"/>
        <v/>
      </c>
      <c r="H13" s="24" t="str">
        <f t="shared" si="1"/>
        <v/>
      </c>
      <c r="I13" s="24" t="str">
        <f t="shared" si="1"/>
        <v/>
      </c>
      <c r="J13" s="29">
        <f t="shared" si="2"/>
        <v>0</v>
      </c>
      <c r="K13" s="30" t="str">
        <f t="shared" si="3"/>
        <v/>
      </c>
    </row>
    <row r="14" spans="1:11" x14ac:dyDescent="0.2">
      <c r="A14" s="354" t="s">
        <v>636</v>
      </c>
      <c r="B14" s="355"/>
      <c r="C14" s="24" t="str">
        <f t="shared" si="1"/>
        <v/>
      </c>
      <c r="D14" s="24" t="str">
        <f t="shared" si="1"/>
        <v/>
      </c>
      <c r="E14" s="24" t="str">
        <f t="shared" si="1"/>
        <v/>
      </c>
      <c r="F14" s="24" t="str">
        <f t="shared" si="1"/>
        <v/>
      </c>
      <c r="G14" s="24" t="str">
        <f t="shared" si="1"/>
        <v/>
      </c>
      <c r="H14" s="24" t="str">
        <f t="shared" si="1"/>
        <v/>
      </c>
      <c r="I14" s="24" t="str">
        <f t="shared" si="1"/>
        <v/>
      </c>
      <c r="J14" s="29">
        <f t="shared" si="2"/>
        <v>0</v>
      </c>
      <c r="K14" s="30" t="str">
        <f t="shared" si="3"/>
        <v/>
      </c>
    </row>
    <row r="15" spans="1:11" x14ac:dyDescent="0.2">
      <c r="A15" s="354" t="s">
        <v>637</v>
      </c>
      <c r="B15" s="355"/>
      <c r="C15" s="24" t="str">
        <f t="shared" si="1"/>
        <v/>
      </c>
      <c r="D15" s="24" t="str">
        <f t="shared" si="1"/>
        <v/>
      </c>
      <c r="E15" s="24" t="str">
        <f t="shared" si="1"/>
        <v/>
      </c>
      <c r="F15" s="24" t="str">
        <f t="shared" si="1"/>
        <v/>
      </c>
      <c r="G15" s="24" t="str">
        <f t="shared" si="1"/>
        <v/>
      </c>
      <c r="H15" s="24" t="str">
        <f t="shared" si="1"/>
        <v/>
      </c>
      <c r="I15" s="24" t="str">
        <f t="shared" si="1"/>
        <v/>
      </c>
      <c r="J15" s="29">
        <f t="shared" si="2"/>
        <v>0</v>
      </c>
      <c r="K15" s="30" t="str">
        <f t="shared" si="3"/>
        <v/>
      </c>
    </row>
    <row r="16" spans="1:11" x14ac:dyDescent="0.2">
      <c r="A16" s="354" t="s">
        <v>638</v>
      </c>
      <c r="B16" s="355"/>
      <c r="C16" s="24" t="str">
        <f t="shared" si="1"/>
        <v/>
      </c>
      <c r="D16" s="24" t="str">
        <f t="shared" si="1"/>
        <v/>
      </c>
      <c r="E16" s="24" t="str">
        <f t="shared" si="1"/>
        <v/>
      </c>
      <c r="F16" s="24" t="str">
        <f t="shared" si="1"/>
        <v/>
      </c>
      <c r="G16" s="24" t="str">
        <f t="shared" si="1"/>
        <v/>
      </c>
      <c r="H16" s="24" t="str">
        <f t="shared" si="1"/>
        <v/>
      </c>
      <c r="I16" s="24" t="str">
        <f t="shared" si="1"/>
        <v/>
      </c>
      <c r="J16" s="29">
        <f t="shared" si="2"/>
        <v>0</v>
      </c>
      <c r="K16" s="30" t="str">
        <f t="shared" si="3"/>
        <v/>
      </c>
    </row>
    <row r="17" spans="1:11" x14ac:dyDescent="0.2">
      <c r="A17" s="354" t="s">
        <v>639</v>
      </c>
      <c r="B17" s="355"/>
      <c r="C17" s="24" t="str">
        <f t="shared" si="1"/>
        <v/>
      </c>
      <c r="D17" s="24" t="str">
        <f t="shared" si="1"/>
        <v/>
      </c>
      <c r="E17" s="24" t="str">
        <f t="shared" si="1"/>
        <v/>
      </c>
      <c r="F17" s="24" t="str">
        <f t="shared" si="1"/>
        <v/>
      </c>
      <c r="G17" s="24" t="str">
        <f t="shared" si="1"/>
        <v/>
      </c>
      <c r="H17" s="24" t="str">
        <f t="shared" si="1"/>
        <v/>
      </c>
      <c r="I17" s="24" t="str">
        <f t="shared" si="1"/>
        <v/>
      </c>
      <c r="J17" s="29">
        <f t="shared" si="2"/>
        <v>0</v>
      </c>
      <c r="K17" s="30" t="str">
        <f t="shared" si="3"/>
        <v/>
      </c>
    </row>
    <row r="18" spans="1:11" x14ac:dyDescent="0.2">
      <c r="A18" s="354" t="s">
        <v>640</v>
      </c>
      <c r="B18" s="355"/>
      <c r="C18" s="24" t="str">
        <f t="shared" si="1"/>
        <v/>
      </c>
      <c r="D18" s="24" t="str">
        <f t="shared" si="1"/>
        <v/>
      </c>
      <c r="E18" s="24" t="str">
        <f t="shared" si="1"/>
        <v/>
      </c>
      <c r="F18" s="24" t="str">
        <f t="shared" si="1"/>
        <v/>
      </c>
      <c r="G18" s="24" t="str">
        <f t="shared" si="1"/>
        <v/>
      </c>
      <c r="H18" s="24" t="str">
        <f t="shared" si="1"/>
        <v/>
      </c>
      <c r="I18" s="24" t="str">
        <f t="shared" si="1"/>
        <v/>
      </c>
      <c r="J18" s="29">
        <f t="shared" si="2"/>
        <v>0</v>
      </c>
      <c r="K18" s="30" t="str">
        <f t="shared" si="3"/>
        <v/>
      </c>
    </row>
    <row r="19" spans="1:11" x14ac:dyDescent="0.2">
      <c r="A19" s="354" t="s">
        <v>641</v>
      </c>
      <c r="B19" s="355"/>
      <c r="C19" s="24" t="str">
        <f t="shared" si="1"/>
        <v/>
      </c>
      <c r="D19" s="24" t="str">
        <f t="shared" si="1"/>
        <v/>
      </c>
      <c r="E19" s="24" t="str">
        <f t="shared" si="1"/>
        <v/>
      </c>
      <c r="F19" s="24" t="str">
        <f t="shared" si="1"/>
        <v/>
      </c>
      <c r="G19" s="24" t="str">
        <f t="shared" si="1"/>
        <v/>
      </c>
      <c r="H19" s="24" t="str">
        <f t="shared" si="1"/>
        <v/>
      </c>
      <c r="I19" s="24" t="str">
        <f t="shared" si="1"/>
        <v/>
      </c>
      <c r="J19" s="29">
        <f t="shared" si="2"/>
        <v>0</v>
      </c>
      <c r="K19" s="30" t="str">
        <f t="shared" si="3"/>
        <v/>
      </c>
    </row>
    <row r="20" spans="1:11" x14ac:dyDescent="0.2">
      <c r="A20" s="354" t="s">
        <v>642</v>
      </c>
      <c r="B20" s="355"/>
      <c r="C20" s="24" t="str">
        <f t="shared" si="1"/>
        <v/>
      </c>
      <c r="D20" s="24" t="str">
        <f t="shared" si="1"/>
        <v/>
      </c>
      <c r="E20" s="24" t="str">
        <f t="shared" si="1"/>
        <v/>
      </c>
      <c r="F20" s="24" t="str">
        <f t="shared" si="1"/>
        <v/>
      </c>
      <c r="G20" s="24" t="str">
        <f t="shared" si="1"/>
        <v/>
      </c>
      <c r="H20" s="24" t="str">
        <f t="shared" si="1"/>
        <v/>
      </c>
      <c r="I20" s="24" t="str">
        <f t="shared" si="1"/>
        <v/>
      </c>
      <c r="J20" s="29">
        <f t="shared" si="2"/>
        <v>0</v>
      </c>
      <c r="K20" s="30" t="str">
        <f t="shared" si="3"/>
        <v/>
      </c>
    </row>
    <row r="21" spans="1:11" x14ac:dyDescent="0.2">
      <c r="A21" s="354" t="s">
        <v>643</v>
      </c>
      <c r="B21" s="355"/>
      <c r="C21" s="24" t="str">
        <f t="shared" si="1"/>
        <v/>
      </c>
      <c r="D21" s="24" t="str">
        <f t="shared" si="1"/>
        <v/>
      </c>
      <c r="E21" s="24" t="str">
        <f t="shared" si="1"/>
        <v/>
      </c>
      <c r="F21" s="24" t="str">
        <f t="shared" si="1"/>
        <v/>
      </c>
      <c r="G21" s="24" t="str">
        <f t="shared" si="1"/>
        <v/>
      </c>
      <c r="H21" s="24" t="str">
        <f t="shared" si="1"/>
        <v/>
      </c>
      <c r="I21" s="24" t="str">
        <f t="shared" si="1"/>
        <v/>
      </c>
      <c r="J21" s="29">
        <f t="shared" si="2"/>
        <v>0</v>
      </c>
      <c r="K21" s="30" t="str">
        <f t="shared" si="3"/>
        <v/>
      </c>
    </row>
    <row r="22" spans="1:11" s="27" customFormat="1" x14ac:dyDescent="0.2">
      <c r="A22" s="354" t="s">
        <v>644</v>
      </c>
      <c r="B22" s="355"/>
      <c r="C22" s="24" t="str">
        <f t="shared" si="1"/>
        <v/>
      </c>
      <c r="D22" s="24" t="str">
        <f t="shared" si="1"/>
        <v/>
      </c>
      <c r="E22" s="24" t="str">
        <f t="shared" si="1"/>
        <v/>
      </c>
      <c r="F22" s="24" t="str">
        <f t="shared" si="1"/>
        <v/>
      </c>
      <c r="G22" s="24" t="str">
        <f t="shared" si="1"/>
        <v/>
      </c>
      <c r="H22" s="24" t="str">
        <f t="shared" si="1"/>
        <v/>
      </c>
      <c r="I22" s="24" t="str">
        <f t="shared" si="1"/>
        <v/>
      </c>
      <c r="J22" s="29">
        <f t="shared" si="2"/>
        <v>0</v>
      </c>
      <c r="K22" s="30" t="str">
        <f t="shared" si="3"/>
        <v/>
      </c>
    </row>
    <row r="23" spans="1:11" x14ac:dyDescent="0.2">
      <c r="A23" s="354" t="s">
        <v>645</v>
      </c>
      <c r="B23" s="355"/>
      <c r="C23" s="24" t="str">
        <f t="shared" si="1"/>
        <v/>
      </c>
      <c r="D23" s="24" t="str">
        <f t="shared" si="1"/>
        <v/>
      </c>
      <c r="E23" s="24" t="str">
        <f t="shared" si="1"/>
        <v/>
      </c>
      <c r="F23" s="24" t="str">
        <f t="shared" si="1"/>
        <v/>
      </c>
      <c r="G23" s="24" t="str">
        <f t="shared" si="1"/>
        <v/>
      </c>
      <c r="H23" s="24" t="str">
        <f t="shared" si="1"/>
        <v/>
      </c>
      <c r="I23" s="24" t="str">
        <f t="shared" si="1"/>
        <v/>
      </c>
      <c r="J23" s="29">
        <f t="shared" si="2"/>
        <v>0</v>
      </c>
      <c r="K23" s="30" t="str">
        <f t="shared" si="3"/>
        <v/>
      </c>
    </row>
    <row r="24" spans="1:11" x14ac:dyDescent="0.2">
      <c r="A24" s="336" t="s">
        <v>0</v>
      </c>
      <c r="B24" s="31" t="s">
        <v>1</v>
      </c>
      <c r="C24" s="32">
        <f>C50-C49</f>
        <v>0</v>
      </c>
      <c r="D24" s="32">
        <f t="shared" ref="D24:I24" si="4">D50-D49</f>
        <v>0</v>
      </c>
      <c r="E24" s="32">
        <f t="shared" si="4"/>
        <v>0</v>
      </c>
      <c r="F24" s="32">
        <f t="shared" si="4"/>
        <v>0</v>
      </c>
      <c r="G24" s="32">
        <f t="shared" si="4"/>
        <v>0</v>
      </c>
      <c r="H24" s="32">
        <f t="shared" si="4"/>
        <v>0</v>
      </c>
      <c r="I24" s="32">
        <f t="shared" si="4"/>
        <v>0</v>
      </c>
      <c r="J24" s="29">
        <f>K50-J50-K49+J49</f>
        <v>0</v>
      </c>
      <c r="K24" s="30" t="str">
        <f t="shared" si="3"/>
        <v/>
      </c>
    </row>
    <row r="25" spans="1:11" x14ac:dyDescent="0.2">
      <c r="A25" s="337"/>
      <c r="B25" s="22" t="s">
        <v>2</v>
      </c>
      <c r="C25" s="30" t="str">
        <f t="shared" ref="C25:J25" si="5">IF($J24=0,"",C24/$J24)</f>
        <v/>
      </c>
      <c r="D25" s="30" t="str">
        <f t="shared" si="5"/>
        <v/>
      </c>
      <c r="E25" s="30" t="str">
        <f t="shared" si="5"/>
        <v/>
      </c>
      <c r="F25" s="30" t="str">
        <f t="shared" si="5"/>
        <v/>
      </c>
      <c r="G25" s="30" t="str">
        <f t="shared" si="5"/>
        <v/>
      </c>
      <c r="H25" s="30" t="str">
        <f t="shared" si="5"/>
        <v/>
      </c>
      <c r="I25" s="30" t="str">
        <f t="shared" si="5"/>
        <v/>
      </c>
      <c r="J25" s="30" t="str">
        <f t="shared" si="5"/>
        <v/>
      </c>
      <c r="K25" s="30"/>
    </row>
    <row r="26" spans="1:11" x14ac:dyDescent="0.2">
      <c r="A26" s="18" t="str">
        <f>Titel!$A$15</f>
        <v>© 2025 IFT Institut für Therapieforschung, München</v>
      </c>
      <c r="B26" s="18"/>
      <c r="C26" s="116" t="s">
        <v>553</v>
      </c>
      <c r="D26" s="116"/>
      <c r="E26" s="116"/>
      <c r="F26" s="116"/>
      <c r="G26" s="116"/>
      <c r="H26" s="116"/>
      <c r="I26" s="116"/>
      <c r="J26" s="19" t="s">
        <v>22</v>
      </c>
      <c r="K26" s="20">
        <f>IF(K50=0,0,(J50+K49-J49)/K50)</f>
        <v>0</v>
      </c>
    </row>
    <row r="27" spans="1:11" x14ac:dyDescent="0.2">
      <c r="A27" s="18"/>
      <c r="B27" s="18"/>
    </row>
    <row r="28" spans="1:11" ht="12.75" x14ac:dyDescent="0.2">
      <c r="A28" s="344" t="s">
        <v>585</v>
      </c>
      <c r="B28" s="344"/>
      <c r="C28" s="464" t="s">
        <v>496</v>
      </c>
      <c r="D28" s="465"/>
      <c r="E28" s="465"/>
      <c r="F28" s="465"/>
      <c r="G28" s="465"/>
      <c r="H28" s="465"/>
      <c r="I28" s="465"/>
      <c r="J28" s="465"/>
      <c r="K28" s="466"/>
    </row>
    <row r="29" spans="1:11" ht="45" x14ac:dyDescent="0.2">
      <c r="A29" s="344"/>
      <c r="B29" s="344"/>
      <c r="C29" s="66" t="s">
        <v>497</v>
      </c>
      <c r="D29" s="66" t="s">
        <v>490</v>
      </c>
      <c r="E29" s="66" t="s">
        <v>498</v>
      </c>
      <c r="F29" s="66" t="s">
        <v>492</v>
      </c>
      <c r="G29" s="66" t="s">
        <v>493</v>
      </c>
      <c r="H29" s="66" t="s">
        <v>494</v>
      </c>
      <c r="I29" s="66" t="s">
        <v>495</v>
      </c>
      <c r="J29" s="133" t="s">
        <v>3</v>
      </c>
      <c r="K29" s="75" t="s">
        <v>0</v>
      </c>
    </row>
    <row r="30" spans="1:11" ht="12.75" x14ac:dyDescent="0.2">
      <c r="A30" s="338" t="s">
        <v>627</v>
      </c>
      <c r="B30" s="339"/>
      <c r="C30" s="83">
        <f t="array" ref="C30:J50">[1]gsby250200!$D$1616:$K$1636</f>
        <v>0</v>
      </c>
      <c r="D30" s="83">
        <v>0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130">
        <v>0</v>
      </c>
      <c r="K30" s="37">
        <f>SUM(C30:J30)</f>
        <v>0</v>
      </c>
    </row>
    <row r="31" spans="1:11" ht="12.75" x14ac:dyDescent="0.2">
      <c r="A31" s="338" t="s">
        <v>628</v>
      </c>
      <c r="B31" s="339"/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130">
        <v>0</v>
      </c>
      <c r="K31" s="37">
        <f t="shared" ref="K31:K50" si="6">SUM(C31:J31)</f>
        <v>0</v>
      </c>
    </row>
    <row r="32" spans="1:11" ht="12.75" x14ac:dyDescent="0.2">
      <c r="A32" s="338" t="s">
        <v>629</v>
      </c>
      <c r="B32" s="339"/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130">
        <v>0</v>
      </c>
      <c r="K32" s="37">
        <f t="shared" si="6"/>
        <v>0</v>
      </c>
    </row>
    <row r="33" spans="1:11" ht="12.75" x14ac:dyDescent="0.2">
      <c r="A33" s="338" t="s">
        <v>630</v>
      </c>
      <c r="B33" s="339"/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130">
        <v>0</v>
      </c>
      <c r="K33" s="37">
        <f t="shared" si="6"/>
        <v>0</v>
      </c>
    </row>
    <row r="34" spans="1:11" ht="12.75" x14ac:dyDescent="0.2">
      <c r="A34" s="338" t="s">
        <v>631</v>
      </c>
      <c r="B34" s="339"/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130">
        <v>0</v>
      </c>
      <c r="K34" s="37">
        <f t="shared" si="6"/>
        <v>0</v>
      </c>
    </row>
    <row r="35" spans="1:11" ht="12.75" x14ac:dyDescent="0.2">
      <c r="A35" s="338" t="s">
        <v>632</v>
      </c>
      <c r="B35" s="339"/>
      <c r="C35" s="83">
        <v>0</v>
      </c>
      <c r="D35" s="83">
        <v>0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130">
        <v>0</v>
      </c>
      <c r="K35" s="37">
        <f t="shared" si="6"/>
        <v>0</v>
      </c>
    </row>
    <row r="36" spans="1:11" ht="12.75" x14ac:dyDescent="0.2">
      <c r="A36" s="338" t="s">
        <v>633</v>
      </c>
      <c r="B36" s="339"/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130">
        <v>0</v>
      </c>
      <c r="K36" s="37">
        <f t="shared" si="6"/>
        <v>0</v>
      </c>
    </row>
    <row r="37" spans="1:11" ht="12.75" x14ac:dyDescent="0.2">
      <c r="A37" s="338" t="s">
        <v>634</v>
      </c>
      <c r="B37" s="339"/>
      <c r="C37" s="126">
        <v>0</v>
      </c>
      <c r="D37" s="126">
        <v>0</v>
      </c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30">
        <v>0</v>
      </c>
      <c r="K37" s="37">
        <f t="shared" si="6"/>
        <v>0</v>
      </c>
    </row>
    <row r="38" spans="1:11" ht="12.75" x14ac:dyDescent="0.2">
      <c r="A38" s="338" t="s">
        <v>635</v>
      </c>
      <c r="B38" s="339"/>
      <c r="C38" s="126">
        <v>0</v>
      </c>
      <c r="D38" s="126">
        <v>0</v>
      </c>
      <c r="E38" s="126">
        <v>0</v>
      </c>
      <c r="F38" s="126">
        <v>0</v>
      </c>
      <c r="G38" s="126">
        <v>0</v>
      </c>
      <c r="H38" s="126">
        <v>0</v>
      </c>
      <c r="I38" s="126">
        <v>0</v>
      </c>
      <c r="J38" s="130">
        <v>0</v>
      </c>
      <c r="K38" s="37">
        <f t="shared" si="6"/>
        <v>0</v>
      </c>
    </row>
    <row r="39" spans="1:11" ht="12.75" x14ac:dyDescent="0.2">
      <c r="A39" s="338" t="s">
        <v>636</v>
      </c>
      <c r="B39" s="339"/>
      <c r="C39" s="126">
        <v>0</v>
      </c>
      <c r="D39" s="126">
        <v>0</v>
      </c>
      <c r="E39" s="126">
        <v>0</v>
      </c>
      <c r="F39" s="126">
        <v>0</v>
      </c>
      <c r="G39" s="126">
        <v>0</v>
      </c>
      <c r="H39" s="126">
        <v>0</v>
      </c>
      <c r="I39" s="126">
        <v>0</v>
      </c>
      <c r="J39" s="130">
        <v>0</v>
      </c>
      <c r="K39" s="37">
        <f t="shared" si="6"/>
        <v>0</v>
      </c>
    </row>
    <row r="40" spans="1:11" ht="12.75" x14ac:dyDescent="0.2">
      <c r="A40" s="338" t="s">
        <v>637</v>
      </c>
      <c r="B40" s="339"/>
      <c r="C40" s="126">
        <v>0</v>
      </c>
      <c r="D40" s="126">
        <v>0</v>
      </c>
      <c r="E40" s="126">
        <v>0</v>
      </c>
      <c r="F40" s="126">
        <v>0</v>
      </c>
      <c r="G40" s="126">
        <v>0</v>
      </c>
      <c r="H40" s="126">
        <v>0</v>
      </c>
      <c r="I40" s="126">
        <v>0</v>
      </c>
      <c r="J40" s="130">
        <v>0</v>
      </c>
      <c r="K40" s="37">
        <f t="shared" si="6"/>
        <v>0</v>
      </c>
    </row>
    <row r="41" spans="1:11" ht="12.75" x14ac:dyDescent="0.2">
      <c r="A41" s="338" t="s">
        <v>638</v>
      </c>
      <c r="B41" s="339"/>
      <c r="C41" s="126">
        <v>0</v>
      </c>
      <c r="D41" s="126">
        <v>0</v>
      </c>
      <c r="E41" s="126">
        <v>0</v>
      </c>
      <c r="F41" s="126">
        <v>0</v>
      </c>
      <c r="G41" s="126">
        <v>0</v>
      </c>
      <c r="H41" s="126">
        <v>0</v>
      </c>
      <c r="I41" s="126">
        <v>0</v>
      </c>
      <c r="J41" s="130">
        <v>0</v>
      </c>
      <c r="K41" s="37">
        <f t="shared" si="6"/>
        <v>0</v>
      </c>
    </row>
    <row r="42" spans="1:11" ht="12.75" x14ac:dyDescent="0.2">
      <c r="A42" s="338" t="s">
        <v>639</v>
      </c>
      <c r="B42" s="339"/>
      <c r="C42" s="126">
        <v>0</v>
      </c>
      <c r="D42" s="126">
        <v>0</v>
      </c>
      <c r="E42" s="126">
        <v>0</v>
      </c>
      <c r="F42" s="126">
        <v>0</v>
      </c>
      <c r="G42" s="126">
        <v>0</v>
      </c>
      <c r="H42" s="126">
        <v>0</v>
      </c>
      <c r="I42" s="126">
        <v>0</v>
      </c>
      <c r="J42" s="130">
        <v>0</v>
      </c>
      <c r="K42" s="37">
        <f t="shared" si="6"/>
        <v>0</v>
      </c>
    </row>
    <row r="43" spans="1:11" ht="12.75" x14ac:dyDescent="0.2">
      <c r="A43" s="338" t="s">
        <v>640</v>
      </c>
      <c r="B43" s="339"/>
      <c r="C43" s="126">
        <v>0</v>
      </c>
      <c r="D43" s="126">
        <v>0</v>
      </c>
      <c r="E43" s="126">
        <v>0</v>
      </c>
      <c r="F43" s="126">
        <v>0</v>
      </c>
      <c r="G43" s="126">
        <v>0</v>
      </c>
      <c r="H43" s="126">
        <v>0</v>
      </c>
      <c r="I43" s="126">
        <v>0</v>
      </c>
      <c r="J43" s="130">
        <v>0</v>
      </c>
      <c r="K43" s="37">
        <f t="shared" si="6"/>
        <v>0</v>
      </c>
    </row>
    <row r="44" spans="1:11" ht="12.75" x14ac:dyDescent="0.2">
      <c r="A44" s="338" t="s">
        <v>641</v>
      </c>
      <c r="B44" s="339"/>
      <c r="C44" s="126">
        <v>0</v>
      </c>
      <c r="D44" s="126">
        <v>0</v>
      </c>
      <c r="E44" s="126">
        <v>0</v>
      </c>
      <c r="F44" s="126">
        <v>0</v>
      </c>
      <c r="G44" s="126">
        <v>0</v>
      </c>
      <c r="H44" s="126">
        <v>0</v>
      </c>
      <c r="I44" s="126">
        <v>0</v>
      </c>
      <c r="J44" s="130">
        <v>0</v>
      </c>
      <c r="K44" s="37">
        <f t="shared" si="6"/>
        <v>0</v>
      </c>
    </row>
    <row r="45" spans="1:11" ht="12.75" x14ac:dyDescent="0.2">
      <c r="A45" s="338" t="s">
        <v>642</v>
      </c>
      <c r="B45" s="339"/>
      <c r="C45" s="126">
        <v>0</v>
      </c>
      <c r="D45" s="126">
        <v>0</v>
      </c>
      <c r="E45" s="126">
        <v>0</v>
      </c>
      <c r="F45" s="126">
        <v>0</v>
      </c>
      <c r="G45" s="126">
        <v>0</v>
      </c>
      <c r="H45" s="126">
        <v>0</v>
      </c>
      <c r="I45" s="126">
        <v>0</v>
      </c>
      <c r="J45" s="130">
        <v>0</v>
      </c>
      <c r="K45" s="37">
        <f t="shared" si="6"/>
        <v>0</v>
      </c>
    </row>
    <row r="46" spans="1:11" ht="12.75" x14ac:dyDescent="0.2">
      <c r="A46" s="338" t="s">
        <v>643</v>
      </c>
      <c r="B46" s="339"/>
      <c r="C46" s="126">
        <v>0</v>
      </c>
      <c r="D46" s="126">
        <v>0</v>
      </c>
      <c r="E46" s="126">
        <v>0</v>
      </c>
      <c r="F46" s="126">
        <v>0</v>
      </c>
      <c r="G46" s="126">
        <v>0</v>
      </c>
      <c r="H46" s="126">
        <v>0</v>
      </c>
      <c r="I46" s="126">
        <v>0</v>
      </c>
      <c r="J46" s="130">
        <v>0</v>
      </c>
      <c r="K46" s="37">
        <f t="shared" si="6"/>
        <v>0</v>
      </c>
    </row>
    <row r="47" spans="1:11" ht="12.75" x14ac:dyDescent="0.2">
      <c r="A47" s="338" t="s">
        <v>644</v>
      </c>
      <c r="B47" s="339"/>
      <c r="C47" s="126">
        <v>0</v>
      </c>
      <c r="D47" s="126">
        <v>0</v>
      </c>
      <c r="E47" s="126">
        <v>0</v>
      </c>
      <c r="F47" s="126">
        <v>0</v>
      </c>
      <c r="G47" s="126">
        <v>0</v>
      </c>
      <c r="H47" s="126">
        <v>0</v>
      </c>
      <c r="I47" s="126">
        <v>0</v>
      </c>
      <c r="J47" s="130">
        <v>0</v>
      </c>
      <c r="K47" s="37">
        <f t="shared" si="6"/>
        <v>0</v>
      </c>
    </row>
    <row r="48" spans="1:11" ht="13.5" thickBot="1" x14ac:dyDescent="0.25">
      <c r="A48" s="338" t="s">
        <v>645</v>
      </c>
      <c r="B48" s="339"/>
      <c r="C48" s="219">
        <v>0</v>
      </c>
      <c r="D48" s="219">
        <v>0</v>
      </c>
      <c r="E48" s="219">
        <v>0</v>
      </c>
      <c r="F48" s="219">
        <v>0</v>
      </c>
      <c r="G48" s="219">
        <v>0</v>
      </c>
      <c r="H48" s="219">
        <v>0</v>
      </c>
      <c r="I48" s="219">
        <v>0</v>
      </c>
      <c r="J48" s="241">
        <v>0</v>
      </c>
      <c r="K48" s="220">
        <f t="shared" si="6"/>
        <v>0</v>
      </c>
    </row>
    <row r="49" spans="1:11" ht="13.5" thickTop="1" x14ac:dyDescent="0.2">
      <c r="A49" s="467" t="s">
        <v>600</v>
      </c>
      <c r="B49" s="468"/>
      <c r="C49" s="239">
        <v>0</v>
      </c>
      <c r="D49" s="239">
        <v>0</v>
      </c>
      <c r="E49" s="239">
        <v>0</v>
      </c>
      <c r="F49" s="239">
        <v>0</v>
      </c>
      <c r="G49" s="239">
        <v>0</v>
      </c>
      <c r="H49" s="239">
        <v>0</v>
      </c>
      <c r="I49" s="239">
        <v>0</v>
      </c>
      <c r="J49" s="240">
        <v>0</v>
      </c>
      <c r="K49" s="119">
        <f t="shared" si="6"/>
        <v>0</v>
      </c>
    </row>
    <row r="50" spans="1:11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7">
        <f t="shared" si="6"/>
        <v>0</v>
      </c>
    </row>
    <row r="51" spans="1:11" x14ac:dyDescent="0.2">
      <c r="A51" s="11" t="s">
        <v>586</v>
      </c>
    </row>
    <row r="52" spans="1:11" x14ac:dyDescent="0.2">
      <c r="A52" s="10" t="s">
        <v>603</v>
      </c>
    </row>
  </sheetData>
  <mergeCells count="46">
    <mergeCell ref="J3:K3"/>
    <mergeCell ref="C28:K28"/>
    <mergeCell ref="A41:B41"/>
    <mergeCell ref="A42:B42"/>
    <mergeCell ref="A43:B43"/>
    <mergeCell ref="A32:B32"/>
    <mergeCell ref="A33:B33"/>
    <mergeCell ref="A34:B34"/>
    <mergeCell ref="A28:B29"/>
    <mergeCell ref="A14:B14"/>
    <mergeCell ref="A22:B22"/>
    <mergeCell ref="A23:B23"/>
    <mergeCell ref="A24:A25"/>
    <mergeCell ref="A9:B9"/>
    <mergeCell ref="A10:B10"/>
    <mergeCell ref="A11:B11"/>
    <mergeCell ref="A47:B47"/>
    <mergeCell ref="A48:B48"/>
    <mergeCell ref="A49:B49"/>
    <mergeCell ref="A50:B50"/>
    <mergeCell ref="C3:I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30:B30"/>
    <mergeCell ref="A31:B31"/>
    <mergeCell ref="A12:B12"/>
    <mergeCell ref="A13:B13"/>
    <mergeCell ref="A15:B15"/>
    <mergeCell ref="A16:B16"/>
    <mergeCell ref="A21:B21"/>
    <mergeCell ref="A17:B17"/>
    <mergeCell ref="A18:B18"/>
    <mergeCell ref="A19:B19"/>
    <mergeCell ref="A20:B20"/>
    <mergeCell ref="A3:B4"/>
    <mergeCell ref="A5:B5"/>
    <mergeCell ref="A6:B6"/>
    <mergeCell ref="A7:B7"/>
    <mergeCell ref="A8:B8"/>
  </mergeCells>
  <hyperlinks>
    <hyperlink ref="A1" location="Inhalt!A1" display="Inhalt!A1" xr:uid="{00000000-0004-0000-56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 codeName="Tabelle91"/>
  <dimension ref="A1:K51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30.42578125" style="10" customWidth="1"/>
    <col min="3" max="16384" width="11.42578125" style="10"/>
  </cols>
  <sheetData>
    <row r="1" spans="1:11" x14ac:dyDescent="0.2">
      <c r="A1" s="188" t="str">
        <f>Inhalt!B59</f>
        <v>Z2_10</v>
      </c>
      <c r="B1" s="15" t="str">
        <f>Inhalt!C59</f>
        <v>: Zugang zur Einrichtung + Präferierte Spielform</v>
      </c>
    </row>
    <row r="3" spans="1:11" ht="12.75" x14ac:dyDescent="0.2">
      <c r="A3" s="360" t="s">
        <v>375</v>
      </c>
      <c r="B3" s="361"/>
      <c r="C3" s="461" t="s">
        <v>584</v>
      </c>
      <c r="D3" s="462"/>
      <c r="E3" s="462"/>
      <c r="F3" s="462"/>
      <c r="G3" s="462"/>
      <c r="H3" s="462"/>
      <c r="I3" s="463"/>
      <c r="J3" s="348" t="s">
        <v>0</v>
      </c>
      <c r="K3" s="353"/>
    </row>
    <row r="4" spans="1:11" ht="45" x14ac:dyDescent="0.2">
      <c r="A4" s="361"/>
      <c r="B4" s="361"/>
      <c r="C4" s="128" t="s">
        <v>497</v>
      </c>
      <c r="D4" s="128" t="s">
        <v>490</v>
      </c>
      <c r="E4" s="128" t="s">
        <v>498</v>
      </c>
      <c r="F4" s="128" t="s">
        <v>492</v>
      </c>
      <c r="G4" s="128" t="s">
        <v>493</v>
      </c>
      <c r="H4" s="129" t="s">
        <v>494</v>
      </c>
      <c r="I4" s="128" t="s">
        <v>495</v>
      </c>
      <c r="J4" s="127" t="s">
        <v>1</v>
      </c>
      <c r="K4" s="127" t="s">
        <v>2</v>
      </c>
    </row>
    <row r="5" spans="1:11" x14ac:dyDescent="0.2">
      <c r="A5" s="354" t="s">
        <v>627</v>
      </c>
      <c r="B5" s="355"/>
      <c r="C5" s="24" t="str">
        <f>IF(C$24=0,"",C30/C$24)</f>
        <v/>
      </c>
      <c r="D5" s="24" t="str">
        <f t="shared" ref="D5:I5" si="0">IF(D$24=0,"",D30/D$24)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9">
        <f>K30-J30</f>
        <v>0</v>
      </c>
      <c r="K5" s="30" t="str">
        <f>IF(J$24=0,"",J5/J$24)</f>
        <v/>
      </c>
    </row>
    <row r="6" spans="1:11" x14ac:dyDescent="0.2">
      <c r="A6" s="354" t="s">
        <v>628</v>
      </c>
      <c r="B6" s="355"/>
      <c r="C6" s="24" t="str">
        <f t="shared" ref="C6:I23" si="1">IF(C$24=0,"",C31/C$24)</f>
        <v/>
      </c>
      <c r="D6" s="24" t="str">
        <f t="shared" si="1"/>
        <v/>
      </c>
      <c r="E6" s="24" t="str">
        <f t="shared" si="1"/>
        <v/>
      </c>
      <c r="F6" s="24" t="str">
        <f t="shared" si="1"/>
        <v/>
      </c>
      <c r="G6" s="24" t="str">
        <f t="shared" si="1"/>
        <v/>
      </c>
      <c r="H6" s="24" t="str">
        <f t="shared" si="1"/>
        <v/>
      </c>
      <c r="I6" s="24" t="str">
        <f t="shared" si="1"/>
        <v/>
      </c>
      <c r="J6" s="29">
        <f t="shared" ref="J6:J23" si="2">K31-J31</f>
        <v>0</v>
      </c>
      <c r="K6" s="30" t="str">
        <f t="shared" ref="K6:K24" si="3">IF(J$24=0,"",J6/J$24)</f>
        <v/>
      </c>
    </row>
    <row r="7" spans="1:11" x14ac:dyDescent="0.2">
      <c r="A7" s="354" t="s">
        <v>629</v>
      </c>
      <c r="B7" s="355"/>
      <c r="C7" s="24" t="str">
        <f t="shared" si="1"/>
        <v/>
      </c>
      <c r="D7" s="24" t="str">
        <f t="shared" si="1"/>
        <v/>
      </c>
      <c r="E7" s="24" t="str">
        <f t="shared" si="1"/>
        <v/>
      </c>
      <c r="F7" s="24" t="str">
        <f t="shared" si="1"/>
        <v/>
      </c>
      <c r="G7" s="24" t="str">
        <f t="shared" si="1"/>
        <v/>
      </c>
      <c r="H7" s="24" t="str">
        <f t="shared" si="1"/>
        <v/>
      </c>
      <c r="I7" s="24" t="str">
        <f t="shared" si="1"/>
        <v/>
      </c>
      <c r="J7" s="29">
        <f t="shared" si="2"/>
        <v>0</v>
      </c>
      <c r="K7" s="30" t="str">
        <f t="shared" si="3"/>
        <v/>
      </c>
    </row>
    <row r="8" spans="1:11" x14ac:dyDescent="0.2">
      <c r="A8" s="354" t="s">
        <v>630</v>
      </c>
      <c r="B8" s="355"/>
      <c r="C8" s="24" t="str">
        <f t="shared" si="1"/>
        <v/>
      </c>
      <c r="D8" s="24" t="str">
        <f t="shared" si="1"/>
        <v/>
      </c>
      <c r="E8" s="24" t="str">
        <f t="shared" si="1"/>
        <v/>
      </c>
      <c r="F8" s="24" t="str">
        <f t="shared" si="1"/>
        <v/>
      </c>
      <c r="G8" s="24" t="str">
        <f t="shared" si="1"/>
        <v/>
      </c>
      <c r="H8" s="24" t="str">
        <f t="shared" si="1"/>
        <v/>
      </c>
      <c r="I8" s="24" t="str">
        <f t="shared" si="1"/>
        <v/>
      </c>
      <c r="J8" s="29">
        <f t="shared" si="2"/>
        <v>0</v>
      </c>
      <c r="K8" s="30" t="str">
        <f t="shared" si="3"/>
        <v/>
      </c>
    </row>
    <row r="9" spans="1:11" x14ac:dyDescent="0.2">
      <c r="A9" s="354" t="s">
        <v>631</v>
      </c>
      <c r="B9" s="355"/>
      <c r="C9" s="24" t="str">
        <f t="shared" si="1"/>
        <v/>
      </c>
      <c r="D9" s="24" t="str">
        <f t="shared" si="1"/>
        <v/>
      </c>
      <c r="E9" s="24" t="str">
        <f t="shared" si="1"/>
        <v/>
      </c>
      <c r="F9" s="24" t="str">
        <f t="shared" si="1"/>
        <v/>
      </c>
      <c r="G9" s="24" t="str">
        <f t="shared" si="1"/>
        <v/>
      </c>
      <c r="H9" s="24" t="str">
        <f t="shared" si="1"/>
        <v/>
      </c>
      <c r="I9" s="24" t="str">
        <f t="shared" si="1"/>
        <v/>
      </c>
      <c r="J9" s="29">
        <f t="shared" si="2"/>
        <v>0</v>
      </c>
      <c r="K9" s="30" t="str">
        <f t="shared" si="3"/>
        <v/>
      </c>
    </row>
    <row r="10" spans="1:11" x14ac:dyDescent="0.2">
      <c r="A10" s="354" t="s">
        <v>632</v>
      </c>
      <c r="B10" s="355"/>
      <c r="C10" s="24" t="str">
        <f t="shared" si="1"/>
        <v/>
      </c>
      <c r="D10" s="24" t="str">
        <f t="shared" si="1"/>
        <v/>
      </c>
      <c r="E10" s="24" t="str">
        <f t="shared" si="1"/>
        <v/>
      </c>
      <c r="F10" s="24" t="str">
        <f t="shared" si="1"/>
        <v/>
      </c>
      <c r="G10" s="24" t="str">
        <f t="shared" si="1"/>
        <v/>
      </c>
      <c r="H10" s="24" t="str">
        <f t="shared" si="1"/>
        <v/>
      </c>
      <c r="I10" s="24" t="str">
        <f t="shared" si="1"/>
        <v/>
      </c>
      <c r="J10" s="29">
        <f t="shared" si="2"/>
        <v>0</v>
      </c>
      <c r="K10" s="30" t="str">
        <f t="shared" si="3"/>
        <v/>
      </c>
    </row>
    <row r="11" spans="1:11" x14ac:dyDescent="0.2">
      <c r="A11" s="354" t="s">
        <v>633</v>
      </c>
      <c r="B11" s="355"/>
      <c r="C11" s="24" t="str">
        <f t="shared" si="1"/>
        <v/>
      </c>
      <c r="D11" s="24" t="str">
        <f t="shared" si="1"/>
        <v/>
      </c>
      <c r="E11" s="24" t="str">
        <f t="shared" si="1"/>
        <v/>
      </c>
      <c r="F11" s="24" t="str">
        <f t="shared" si="1"/>
        <v/>
      </c>
      <c r="G11" s="24" t="str">
        <f t="shared" si="1"/>
        <v/>
      </c>
      <c r="H11" s="24" t="str">
        <f t="shared" si="1"/>
        <v/>
      </c>
      <c r="I11" s="24" t="str">
        <f t="shared" si="1"/>
        <v/>
      </c>
      <c r="J11" s="29">
        <f t="shared" si="2"/>
        <v>0</v>
      </c>
      <c r="K11" s="30" t="str">
        <f t="shared" si="3"/>
        <v/>
      </c>
    </row>
    <row r="12" spans="1:11" x14ac:dyDescent="0.2">
      <c r="A12" s="354" t="s">
        <v>634</v>
      </c>
      <c r="B12" s="355"/>
      <c r="C12" s="24" t="str">
        <f t="shared" si="1"/>
        <v/>
      </c>
      <c r="D12" s="24" t="str">
        <f t="shared" si="1"/>
        <v/>
      </c>
      <c r="E12" s="24" t="str">
        <f t="shared" si="1"/>
        <v/>
      </c>
      <c r="F12" s="24" t="str">
        <f t="shared" si="1"/>
        <v/>
      </c>
      <c r="G12" s="24" t="str">
        <f t="shared" si="1"/>
        <v/>
      </c>
      <c r="H12" s="24" t="str">
        <f t="shared" si="1"/>
        <v/>
      </c>
      <c r="I12" s="24" t="str">
        <f t="shared" si="1"/>
        <v/>
      </c>
      <c r="J12" s="29">
        <f t="shared" si="2"/>
        <v>0</v>
      </c>
      <c r="K12" s="30" t="str">
        <f t="shared" si="3"/>
        <v/>
      </c>
    </row>
    <row r="13" spans="1:11" s="27" customFormat="1" x14ac:dyDescent="0.2">
      <c r="A13" s="354" t="s">
        <v>635</v>
      </c>
      <c r="B13" s="355"/>
      <c r="C13" s="24" t="str">
        <f t="shared" si="1"/>
        <v/>
      </c>
      <c r="D13" s="24" t="str">
        <f t="shared" si="1"/>
        <v/>
      </c>
      <c r="E13" s="24" t="str">
        <f t="shared" si="1"/>
        <v/>
      </c>
      <c r="F13" s="24" t="str">
        <f t="shared" si="1"/>
        <v/>
      </c>
      <c r="G13" s="24" t="str">
        <f t="shared" si="1"/>
        <v/>
      </c>
      <c r="H13" s="24" t="str">
        <f t="shared" si="1"/>
        <v/>
      </c>
      <c r="I13" s="24" t="str">
        <f t="shared" si="1"/>
        <v/>
      </c>
      <c r="J13" s="29">
        <f t="shared" si="2"/>
        <v>0</v>
      </c>
      <c r="K13" s="30" t="str">
        <f t="shared" si="3"/>
        <v/>
      </c>
    </row>
    <row r="14" spans="1:11" x14ac:dyDescent="0.2">
      <c r="A14" s="354" t="s">
        <v>636</v>
      </c>
      <c r="B14" s="355"/>
      <c r="C14" s="24" t="str">
        <f t="shared" si="1"/>
        <v/>
      </c>
      <c r="D14" s="24" t="str">
        <f t="shared" si="1"/>
        <v/>
      </c>
      <c r="E14" s="24" t="str">
        <f t="shared" si="1"/>
        <v/>
      </c>
      <c r="F14" s="24" t="str">
        <f t="shared" si="1"/>
        <v/>
      </c>
      <c r="G14" s="24" t="str">
        <f t="shared" si="1"/>
        <v/>
      </c>
      <c r="H14" s="24" t="str">
        <f t="shared" si="1"/>
        <v/>
      </c>
      <c r="I14" s="24" t="str">
        <f t="shared" si="1"/>
        <v/>
      </c>
      <c r="J14" s="29">
        <f t="shared" si="2"/>
        <v>0</v>
      </c>
      <c r="K14" s="30" t="str">
        <f t="shared" si="3"/>
        <v/>
      </c>
    </row>
    <row r="15" spans="1:11" x14ac:dyDescent="0.2">
      <c r="A15" s="354" t="s">
        <v>637</v>
      </c>
      <c r="B15" s="355"/>
      <c r="C15" s="24" t="str">
        <f t="shared" si="1"/>
        <v/>
      </c>
      <c r="D15" s="24" t="str">
        <f t="shared" si="1"/>
        <v/>
      </c>
      <c r="E15" s="24" t="str">
        <f t="shared" si="1"/>
        <v/>
      </c>
      <c r="F15" s="24" t="str">
        <f t="shared" si="1"/>
        <v/>
      </c>
      <c r="G15" s="24" t="str">
        <f t="shared" si="1"/>
        <v/>
      </c>
      <c r="H15" s="24" t="str">
        <f t="shared" si="1"/>
        <v/>
      </c>
      <c r="I15" s="24" t="str">
        <f t="shared" si="1"/>
        <v/>
      </c>
      <c r="J15" s="29">
        <f t="shared" si="2"/>
        <v>0</v>
      </c>
      <c r="K15" s="30" t="str">
        <f t="shared" si="3"/>
        <v/>
      </c>
    </row>
    <row r="16" spans="1:11" x14ac:dyDescent="0.2">
      <c r="A16" s="354" t="s">
        <v>638</v>
      </c>
      <c r="B16" s="355"/>
      <c r="C16" s="24" t="str">
        <f t="shared" si="1"/>
        <v/>
      </c>
      <c r="D16" s="24" t="str">
        <f t="shared" si="1"/>
        <v/>
      </c>
      <c r="E16" s="24" t="str">
        <f t="shared" si="1"/>
        <v/>
      </c>
      <c r="F16" s="24" t="str">
        <f t="shared" si="1"/>
        <v/>
      </c>
      <c r="G16" s="24" t="str">
        <f t="shared" si="1"/>
        <v/>
      </c>
      <c r="H16" s="24" t="str">
        <f t="shared" si="1"/>
        <v/>
      </c>
      <c r="I16" s="24" t="str">
        <f t="shared" si="1"/>
        <v/>
      </c>
      <c r="J16" s="29">
        <f t="shared" si="2"/>
        <v>0</v>
      </c>
      <c r="K16" s="30" t="str">
        <f t="shared" si="3"/>
        <v/>
      </c>
    </row>
    <row r="17" spans="1:11" x14ac:dyDescent="0.2">
      <c r="A17" s="354" t="s">
        <v>639</v>
      </c>
      <c r="B17" s="355"/>
      <c r="C17" s="24" t="str">
        <f t="shared" si="1"/>
        <v/>
      </c>
      <c r="D17" s="24" t="str">
        <f t="shared" si="1"/>
        <v/>
      </c>
      <c r="E17" s="24" t="str">
        <f t="shared" si="1"/>
        <v/>
      </c>
      <c r="F17" s="24" t="str">
        <f t="shared" si="1"/>
        <v/>
      </c>
      <c r="G17" s="24" t="str">
        <f t="shared" si="1"/>
        <v/>
      </c>
      <c r="H17" s="24" t="str">
        <f t="shared" si="1"/>
        <v/>
      </c>
      <c r="I17" s="24" t="str">
        <f t="shared" si="1"/>
        <v/>
      </c>
      <c r="J17" s="29">
        <f t="shared" si="2"/>
        <v>0</v>
      </c>
      <c r="K17" s="30" t="str">
        <f t="shared" si="3"/>
        <v/>
      </c>
    </row>
    <row r="18" spans="1:11" x14ac:dyDescent="0.2">
      <c r="A18" s="354" t="s">
        <v>640</v>
      </c>
      <c r="B18" s="355"/>
      <c r="C18" s="24" t="str">
        <f t="shared" si="1"/>
        <v/>
      </c>
      <c r="D18" s="24" t="str">
        <f t="shared" si="1"/>
        <v/>
      </c>
      <c r="E18" s="24" t="str">
        <f t="shared" si="1"/>
        <v/>
      </c>
      <c r="F18" s="24" t="str">
        <f t="shared" si="1"/>
        <v/>
      </c>
      <c r="G18" s="24" t="str">
        <f t="shared" si="1"/>
        <v/>
      </c>
      <c r="H18" s="24" t="str">
        <f t="shared" si="1"/>
        <v/>
      </c>
      <c r="I18" s="24" t="str">
        <f t="shared" si="1"/>
        <v/>
      </c>
      <c r="J18" s="29">
        <f t="shared" si="2"/>
        <v>0</v>
      </c>
      <c r="K18" s="30" t="str">
        <f t="shared" si="3"/>
        <v/>
      </c>
    </row>
    <row r="19" spans="1:11" x14ac:dyDescent="0.2">
      <c r="A19" s="354" t="s">
        <v>641</v>
      </c>
      <c r="B19" s="355"/>
      <c r="C19" s="24" t="str">
        <f t="shared" si="1"/>
        <v/>
      </c>
      <c r="D19" s="24" t="str">
        <f t="shared" si="1"/>
        <v/>
      </c>
      <c r="E19" s="24" t="str">
        <f t="shared" si="1"/>
        <v/>
      </c>
      <c r="F19" s="24" t="str">
        <f t="shared" si="1"/>
        <v/>
      </c>
      <c r="G19" s="24" t="str">
        <f t="shared" si="1"/>
        <v/>
      </c>
      <c r="H19" s="24" t="str">
        <f t="shared" si="1"/>
        <v/>
      </c>
      <c r="I19" s="24" t="str">
        <f t="shared" si="1"/>
        <v/>
      </c>
      <c r="J19" s="29">
        <f t="shared" si="2"/>
        <v>0</v>
      </c>
      <c r="K19" s="30" t="str">
        <f t="shared" si="3"/>
        <v/>
      </c>
    </row>
    <row r="20" spans="1:11" x14ac:dyDescent="0.2">
      <c r="A20" s="354" t="s">
        <v>642</v>
      </c>
      <c r="B20" s="355"/>
      <c r="C20" s="24" t="str">
        <f t="shared" si="1"/>
        <v/>
      </c>
      <c r="D20" s="24" t="str">
        <f t="shared" si="1"/>
        <v/>
      </c>
      <c r="E20" s="24" t="str">
        <f t="shared" si="1"/>
        <v/>
      </c>
      <c r="F20" s="24" t="str">
        <f t="shared" si="1"/>
        <v/>
      </c>
      <c r="G20" s="24" t="str">
        <f t="shared" si="1"/>
        <v/>
      </c>
      <c r="H20" s="24" t="str">
        <f t="shared" si="1"/>
        <v/>
      </c>
      <c r="I20" s="24" t="str">
        <f t="shared" si="1"/>
        <v/>
      </c>
      <c r="J20" s="29">
        <f t="shared" si="2"/>
        <v>0</v>
      </c>
      <c r="K20" s="30" t="str">
        <f t="shared" si="3"/>
        <v/>
      </c>
    </row>
    <row r="21" spans="1:11" x14ac:dyDescent="0.2">
      <c r="A21" s="354" t="s">
        <v>643</v>
      </c>
      <c r="B21" s="355"/>
      <c r="C21" s="24" t="str">
        <f t="shared" si="1"/>
        <v/>
      </c>
      <c r="D21" s="24" t="str">
        <f t="shared" si="1"/>
        <v/>
      </c>
      <c r="E21" s="24" t="str">
        <f t="shared" si="1"/>
        <v/>
      </c>
      <c r="F21" s="24" t="str">
        <f t="shared" si="1"/>
        <v/>
      </c>
      <c r="G21" s="24" t="str">
        <f t="shared" si="1"/>
        <v/>
      </c>
      <c r="H21" s="24" t="str">
        <f t="shared" si="1"/>
        <v/>
      </c>
      <c r="I21" s="24" t="str">
        <f t="shared" si="1"/>
        <v/>
      </c>
      <c r="J21" s="29">
        <f t="shared" si="2"/>
        <v>0</v>
      </c>
      <c r="K21" s="30" t="str">
        <f t="shared" si="3"/>
        <v/>
      </c>
    </row>
    <row r="22" spans="1:11" s="27" customFormat="1" x14ac:dyDescent="0.2">
      <c r="A22" s="354" t="s">
        <v>644</v>
      </c>
      <c r="B22" s="355"/>
      <c r="C22" s="24" t="str">
        <f t="shared" si="1"/>
        <v/>
      </c>
      <c r="D22" s="24" t="str">
        <f t="shared" si="1"/>
        <v/>
      </c>
      <c r="E22" s="24" t="str">
        <f t="shared" si="1"/>
        <v/>
      </c>
      <c r="F22" s="24" t="str">
        <f t="shared" si="1"/>
        <v/>
      </c>
      <c r="G22" s="24" t="str">
        <f t="shared" si="1"/>
        <v/>
      </c>
      <c r="H22" s="24" t="str">
        <f t="shared" si="1"/>
        <v/>
      </c>
      <c r="I22" s="24" t="str">
        <f t="shared" si="1"/>
        <v/>
      </c>
      <c r="J22" s="29">
        <f t="shared" si="2"/>
        <v>0</v>
      </c>
      <c r="K22" s="30" t="str">
        <f t="shared" si="3"/>
        <v/>
      </c>
    </row>
    <row r="23" spans="1:11" x14ac:dyDescent="0.2">
      <c r="A23" s="354" t="s">
        <v>645</v>
      </c>
      <c r="B23" s="355"/>
      <c r="C23" s="24" t="str">
        <f t="shared" si="1"/>
        <v/>
      </c>
      <c r="D23" s="24" t="str">
        <f t="shared" si="1"/>
        <v/>
      </c>
      <c r="E23" s="24" t="str">
        <f t="shared" si="1"/>
        <v/>
      </c>
      <c r="F23" s="24" t="str">
        <f t="shared" si="1"/>
        <v/>
      </c>
      <c r="G23" s="24" t="str">
        <f t="shared" si="1"/>
        <v/>
      </c>
      <c r="H23" s="24" t="str">
        <f t="shared" si="1"/>
        <v/>
      </c>
      <c r="I23" s="24" t="str">
        <f t="shared" si="1"/>
        <v/>
      </c>
      <c r="J23" s="29">
        <f t="shared" si="2"/>
        <v>0</v>
      </c>
      <c r="K23" s="30" t="str">
        <f t="shared" si="3"/>
        <v/>
      </c>
    </row>
    <row r="24" spans="1:11" x14ac:dyDescent="0.2">
      <c r="A24" s="336" t="s">
        <v>0</v>
      </c>
      <c r="B24" s="31" t="s">
        <v>1</v>
      </c>
      <c r="C24" s="32">
        <f>C50-C49</f>
        <v>0</v>
      </c>
      <c r="D24" s="32">
        <f t="shared" ref="D24:I24" si="4">D50-D49</f>
        <v>0</v>
      </c>
      <c r="E24" s="32">
        <f t="shared" si="4"/>
        <v>0</v>
      </c>
      <c r="F24" s="32">
        <f t="shared" si="4"/>
        <v>0</v>
      </c>
      <c r="G24" s="32">
        <f t="shared" si="4"/>
        <v>0</v>
      </c>
      <c r="H24" s="32">
        <f t="shared" si="4"/>
        <v>0</v>
      </c>
      <c r="I24" s="32">
        <f t="shared" si="4"/>
        <v>0</v>
      </c>
      <c r="J24" s="29">
        <f>K50-J50-K49+J49</f>
        <v>0</v>
      </c>
      <c r="K24" s="30" t="str">
        <f t="shared" si="3"/>
        <v/>
      </c>
    </row>
    <row r="25" spans="1:11" x14ac:dyDescent="0.2">
      <c r="A25" s="337"/>
      <c r="B25" s="22" t="s">
        <v>2</v>
      </c>
      <c r="C25" s="30" t="str">
        <f t="shared" ref="C25:J25" si="5">IF($J24=0,"",C24/$J24)</f>
        <v/>
      </c>
      <c r="D25" s="30" t="str">
        <f t="shared" si="5"/>
        <v/>
      </c>
      <c r="E25" s="30" t="str">
        <f t="shared" si="5"/>
        <v/>
      </c>
      <c r="F25" s="30" t="str">
        <f t="shared" si="5"/>
        <v/>
      </c>
      <c r="G25" s="30" t="str">
        <f t="shared" si="5"/>
        <v/>
      </c>
      <c r="H25" s="30" t="str">
        <f t="shared" si="5"/>
        <v/>
      </c>
      <c r="I25" s="30" t="str">
        <f t="shared" si="5"/>
        <v/>
      </c>
      <c r="J25" s="30" t="str">
        <f t="shared" si="5"/>
        <v/>
      </c>
      <c r="K25" s="30"/>
    </row>
    <row r="26" spans="1:11" x14ac:dyDescent="0.2">
      <c r="A26" s="18" t="str">
        <f>Titel!$A$15</f>
        <v>© 2025 IFT Institut für Therapieforschung, München</v>
      </c>
      <c r="B26" s="18"/>
      <c r="C26" s="116" t="s">
        <v>553</v>
      </c>
      <c r="D26" s="116"/>
      <c r="E26" s="116"/>
      <c r="F26" s="116"/>
      <c r="G26" s="116"/>
      <c r="H26" s="116"/>
      <c r="I26" s="116"/>
      <c r="J26" s="19" t="s">
        <v>22</v>
      </c>
      <c r="K26" s="20">
        <f>IF(K50=0,0,(J50+K49-J49)/K50)</f>
        <v>0</v>
      </c>
    </row>
    <row r="27" spans="1:11" x14ac:dyDescent="0.2">
      <c r="A27" s="18"/>
      <c r="B27" s="18"/>
    </row>
    <row r="28" spans="1:11" ht="12.75" x14ac:dyDescent="0.2">
      <c r="A28" s="344" t="s">
        <v>375</v>
      </c>
      <c r="B28" s="344"/>
      <c r="C28" s="464" t="s">
        <v>496</v>
      </c>
      <c r="D28" s="465"/>
      <c r="E28" s="465"/>
      <c r="F28" s="465"/>
      <c r="G28" s="465"/>
      <c r="H28" s="465"/>
      <c r="I28" s="465"/>
      <c r="J28" s="465"/>
      <c r="K28" s="466"/>
    </row>
    <row r="29" spans="1:11" ht="45" x14ac:dyDescent="0.2">
      <c r="A29" s="344"/>
      <c r="B29" s="344"/>
      <c r="C29" s="66" t="s">
        <v>497</v>
      </c>
      <c r="D29" s="66" t="s">
        <v>490</v>
      </c>
      <c r="E29" s="66" t="s">
        <v>498</v>
      </c>
      <c r="F29" s="66" t="s">
        <v>492</v>
      </c>
      <c r="G29" s="66" t="s">
        <v>493</v>
      </c>
      <c r="H29" s="66" t="s">
        <v>494</v>
      </c>
      <c r="I29" s="66" t="s">
        <v>495</v>
      </c>
      <c r="J29" s="133" t="s">
        <v>601</v>
      </c>
      <c r="K29" s="75" t="s">
        <v>0</v>
      </c>
    </row>
    <row r="30" spans="1:11" ht="12.75" x14ac:dyDescent="0.2">
      <c r="A30" s="338" t="s">
        <v>627</v>
      </c>
      <c r="B30" s="339"/>
      <c r="C30" s="83">
        <f t="array" ref="C30:J50">[1]gsby250200!$D$1637:$K$1657</f>
        <v>0</v>
      </c>
      <c r="D30" s="83">
        <v>0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130">
        <v>0</v>
      </c>
      <c r="K30" s="37">
        <f>SUM(C30:J30)</f>
        <v>0</v>
      </c>
    </row>
    <row r="31" spans="1:11" ht="12.75" x14ac:dyDescent="0.2">
      <c r="A31" s="338" t="s">
        <v>628</v>
      </c>
      <c r="B31" s="339"/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130">
        <v>0</v>
      </c>
      <c r="K31" s="37">
        <f t="shared" ref="K31:K49" si="6">SUM(C31:J31)</f>
        <v>0</v>
      </c>
    </row>
    <row r="32" spans="1:11" ht="12.75" x14ac:dyDescent="0.2">
      <c r="A32" s="338" t="s">
        <v>629</v>
      </c>
      <c r="B32" s="339"/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130">
        <v>0</v>
      </c>
      <c r="K32" s="37">
        <f t="shared" si="6"/>
        <v>0</v>
      </c>
    </row>
    <row r="33" spans="1:11" ht="12.75" x14ac:dyDescent="0.2">
      <c r="A33" s="338" t="s">
        <v>630</v>
      </c>
      <c r="B33" s="339"/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130">
        <v>0</v>
      </c>
      <c r="K33" s="37">
        <f t="shared" si="6"/>
        <v>0</v>
      </c>
    </row>
    <row r="34" spans="1:11" ht="12.75" x14ac:dyDescent="0.2">
      <c r="A34" s="338" t="s">
        <v>631</v>
      </c>
      <c r="B34" s="339"/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130">
        <v>0</v>
      </c>
      <c r="K34" s="37">
        <f t="shared" si="6"/>
        <v>0</v>
      </c>
    </row>
    <row r="35" spans="1:11" ht="12.75" x14ac:dyDescent="0.2">
      <c r="A35" s="338" t="s">
        <v>632</v>
      </c>
      <c r="B35" s="339"/>
      <c r="C35" s="83">
        <v>0</v>
      </c>
      <c r="D35" s="83">
        <v>0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130">
        <v>0</v>
      </c>
      <c r="K35" s="37">
        <f t="shared" si="6"/>
        <v>0</v>
      </c>
    </row>
    <row r="36" spans="1:11" ht="12.75" x14ac:dyDescent="0.2">
      <c r="A36" s="338" t="s">
        <v>633</v>
      </c>
      <c r="B36" s="339"/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130">
        <v>0</v>
      </c>
      <c r="K36" s="37">
        <f t="shared" si="6"/>
        <v>0</v>
      </c>
    </row>
    <row r="37" spans="1:11" ht="12.75" x14ac:dyDescent="0.2">
      <c r="A37" s="338" t="s">
        <v>634</v>
      </c>
      <c r="B37" s="339"/>
      <c r="C37" s="126">
        <v>0</v>
      </c>
      <c r="D37" s="126">
        <v>0</v>
      </c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30">
        <v>0</v>
      </c>
      <c r="K37" s="37">
        <f t="shared" si="6"/>
        <v>0</v>
      </c>
    </row>
    <row r="38" spans="1:11" ht="12.75" x14ac:dyDescent="0.2">
      <c r="A38" s="338" t="s">
        <v>635</v>
      </c>
      <c r="B38" s="339"/>
      <c r="C38" s="126">
        <v>0</v>
      </c>
      <c r="D38" s="126">
        <v>0</v>
      </c>
      <c r="E38" s="126">
        <v>0</v>
      </c>
      <c r="F38" s="126">
        <v>0</v>
      </c>
      <c r="G38" s="126">
        <v>0</v>
      </c>
      <c r="H38" s="126">
        <v>0</v>
      </c>
      <c r="I38" s="126">
        <v>0</v>
      </c>
      <c r="J38" s="130">
        <v>0</v>
      </c>
      <c r="K38" s="37">
        <f t="shared" si="6"/>
        <v>0</v>
      </c>
    </row>
    <row r="39" spans="1:11" ht="12.75" x14ac:dyDescent="0.2">
      <c r="A39" s="338" t="s">
        <v>636</v>
      </c>
      <c r="B39" s="339"/>
      <c r="C39" s="126">
        <v>0</v>
      </c>
      <c r="D39" s="126">
        <v>0</v>
      </c>
      <c r="E39" s="126">
        <v>0</v>
      </c>
      <c r="F39" s="126">
        <v>0</v>
      </c>
      <c r="G39" s="126">
        <v>0</v>
      </c>
      <c r="H39" s="126">
        <v>0</v>
      </c>
      <c r="I39" s="126">
        <v>0</v>
      </c>
      <c r="J39" s="130">
        <v>0</v>
      </c>
      <c r="K39" s="37">
        <f t="shared" si="6"/>
        <v>0</v>
      </c>
    </row>
    <row r="40" spans="1:11" ht="12.75" x14ac:dyDescent="0.2">
      <c r="A40" s="338" t="s">
        <v>637</v>
      </c>
      <c r="B40" s="339"/>
      <c r="C40" s="126">
        <v>0</v>
      </c>
      <c r="D40" s="126">
        <v>0</v>
      </c>
      <c r="E40" s="126">
        <v>0</v>
      </c>
      <c r="F40" s="126">
        <v>0</v>
      </c>
      <c r="G40" s="126">
        <v>0</v>
      </c>
      <c r="H40" s="126">
        <v>0</v>
      </c>
      <c r="I40" s="126">
        <v>0</v>
      </c>
      <c r="J40" s="130">
        <v>0</v>
      </c>
      <c r="K40" s="37">
        <f t="shared" si="6"/>
        <v>0</v>
      </c>
    </row>
    <row r="41" spans="1:11" ht="12.75" x14ac:dyDescent="0.2">
      <c r="A41" s="338" t="s">
        <v>638</v>
      </c>
      <c r="B41" s="339"/>
      <c r="C41" s="126">
        <v>0</v>
      </c>
      <c r="D41" s="126">
        <v>0</v>
      </c>
      <c r="E41" s="126">
        <v>0</v>
      </c>
      <c r="F41" s="126">
        <v>0</v>
      </c>
      <c r="G41" s="126">
        <v>0</v>
      </c>
      <c r="H41" s="126">
        <v>0</v>
      </c>
      <c r="I41" s="126">
        <v>0</v>
      </c>
      <c r="J41" s="130">
        <v>0</v>
      </c>
      <c r="K41" s="37">
        <f t="shared" si="6"/>
        <v>0</v>
      </c>
    </row>
    <row r="42" spans="1:11" ht="12.75" x14ac:dyDescent="0.2">
      <c r="A42" s="338" t="s">
        <v>639</v>
      </c>
      <c r="B42" s="339"/>
      <c r="C42" s="126">
        <v>0</v>
      </c>
      <c r="D42" s="126">
        <v>0</v>
      </c>
      <c r="E42" s="126">
        <v>0</v>
      </c>
      <c r="F42" s="126">
        <v>0</v>
      </c>
      <c r="G42" s="126">
        <v>0</v>
      </c>
      <c r="H42" s="126">
        <v>0</v>
      </c>
      <c r="I42" s="126">
        <v>0</v>
      </c>
      <c r="J42" s="130">
        <v>0</v>
      </c>
      <c r="K42" s="37">
        <f t="shared" si="6"/>
        <v>0</v>
      </c>
    </row>
    <row r="43" spans="1:11" ht="12.75" x14ac:dyDescent="0.2">
      <c r="A43" s="338" t="s">
        <v>640</v>
      </c>
      <c r="B43" s="339"/>
      <c r="C43" s="126">
        <v>0</v>
      </c>
      <c r="D43" s="126">
        <v>0</v>
      </c>
      <c r="E43" s="126">
        <v>0</v>
      </c>
      <c r="F43" s="126">
        <v>0</v>
      </c>
      <c r="G43" s="126">
        <v>0</v>
      </c>
      <c r="H43" s="126">
        <v>0</v>
      </c>
      <c r="I43" s="126">
        <v>0</v>
      </c>
      <c r="J43" s="130">
        <v>0</v>
      </c>
      <c r="K43" s="37">
        <f t="shared" si="6"/>
        <v>0</v>
      </c>
    </row>
    <row r="44" spans="1:11" ht="12.75" x14ac:dyDescent="0.2">
      <c r="A44" s="338" t="s">
        <v>641</v>
      </c>
      <c r="B44" s="339"/>
      <c r="C44" s="126">
        <v>0</v>
      </c>
      <c r="D44" s="126">
        <v>0</v>
      </c>
      <c r="E44" s="126">
        <v>0</v>
      </c>
      <c r="F44" s="126">
        <v>0</v>
      </c>
      <c r="G44" s="126">
        <v>0</v>
      </c>
      <c r="H44" s="126">
        <v>0</v>
      </c>
      <c r="I44" s="126">
        <v>0</v>
      </c>
      <c r="J44" s="130">
        <v>0</v>
      </c>
      <c r="K44" s="37">
        <f t="shared" si="6"/>
        <v>0</v>
      </c>
    </row>
    <row r="45" spans="1:11" ht="12.75" x14ac:dyDescent="0.2">
      <c r="A45" s="338" t="s">
        <v>642</v>
      </c>
      <c r="B45" s="339"/>
      <c r="C45" s="126">
        <v>0</v>
      </c>
      <c r="D45" s="126">
        <v>0</v>
      </c>
      <c r="E45" s="126">
        <v>0</v>
      </c>
      <c r="F45" s="126">
        <v>0</v>
      </c>
      <c r="G45" s="126">
        <v>0</v>
      </c>
      <c r="H45" s="126">
        <v>0</v>
      </c>
      <c r="I45" s="126">
        <v>0</v>
      </c>
      <c r="J45" s="130">
        <v>0</v>
      </c>
      <c r="K45" s="37">
        <f t="shared" si="6"/>
        <v>0</v>
      </c>
    </row>
    <row r="46" spans="1:11" ht="12.75" x14ac:dyDescent="0.2">
      <c r="A46" s="338" t="s">
        <v>643</v>
      </c>
      <c r="B46" s="339"/>
      <c r="C46" s="126">
        <v>0</v>
      </c>
      <c r="D46" s="126">
        <v>0</v>
      </c>
      <c r="E46" s="126">
        <v>0</v>
      </c>
      <c r="F46" s="126">
        <v>0</v>
      </c>
      <c r="G46" s="126">
        <v>0</v>
      </c>
      <c r="H46" s="126">
        <v>0</v>
      </c>
      <c r="I46" s="126">
        <v>0</v>
      </c>
      <c r="J46" s="130">
        <v>0</v>
      </c>
      <c r="K46" s="37">
        <f t="shared" si="6"/>
        <v>0</v>
      </c>
    </row>
    <row r="47" spans="1:11" ht="12.75" x14ac:dyDescent="0.2">
      <c r="A47" s="338" t="s">
        <v>644</v>
      </c>
      <c r="B47" s="339"/>
      <c r="C47" s="126">
        <v>0</v>
      </c>
      <c r="D47" s="126">
        <v>0</v>
      </c>
      <c r="E47" s="126">
        <v>0</v>
      </c>
      <c r="F47" s="126">
        <v>0</v>
      </c>
      <c r="G47" s="126">
        <v>0</v>
      </c>
      <c r="H47" s="126">
        <v>0</v>
      </c>
      <c r="I47" s="126">
        <v>0</v>
      </c>
      <c r="J47" s="130">
        <v>0</v>
      </c>
      <c r="K47" s="37">
        <f t="shared" si="6"/>
        <v>0</v>
      </c>
    </row>
    <row r="48" spans="1:11" ht="12.75" x14ac:dyDescent="0.2">
      <c r="A48" s="338" t="s">
        <v>645</v>
      </c>
      <c r="B48" s="339"/>
      <c r="C48" s="126">
        <v>0</v>
      </c>
      <c r="D48" s="126">
        <v>0</v>
      </c>
      <c r="E48" s="126">
        <v>0</v>
      </c>
      <c r="F48" s="126">
        <v>0</v>
      </c>
      <c r="G48" s="126">
        <v>0</v>
      </c>
      <c r="H48" s="126">
        <v>0</v>
      </c>
      <c r="I48" s="126">
        <v>0</v>
      </c>
      <c r="J48" s="130">
        <v>0</v>
      </c>
      <c r="K48" s="37">
        <f t="shared" si="6"/>
        <v>0</v>
      </c>
    </row>
    <row r="49" spans="1:11" ht="12.75" x14ac:dyDescent="0.2">
      <c r="A49" s="338" t="s">
        <v>3</v>
      </c>
      <c r="B49" s="339"/>
      <c r="C49" s="126">
        <v>0</v>
      </c>
      <c r="D49" s="126">
        <v>0</v>
      </c>
      <c r="E49" s="126">
        <v>0</v>
      </c>
      <c r="F49" s="126">
        <v>0</v>
      </c>
      <c r="G49" s="126">
        <v>0</v>
      </c>
      <c r="H49" s="126">
        <v>0</v>
      </c>
      <c r="I49" s="126">
        <v>0</v>
      </c>
      <c r="J49" s="130">
        <v>0</v>
      </c>
      <c r="K49" s="37">
        <f t="shared" si="6"/>
        <v>0</v>
      </c>
    </row>
    <row r="50" spans="1:11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f>SUM(K30:K49)</f>
        <v>0</v>
      </c>
    </row>
    <row r="51" spans="1:11" x14ac:dyDescent="0.2">
      <c r="A51" s="11"/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K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I3"/>
    <mergeCell ref="J3:K3"/>
    <mergeCell ref="A5:B5"/>
    <mergeCell ref="A6:B6"/>
  </mergeCells>
  <hyperlinks>
    <hyperlink ref="A1" location="Inhalt!A1" display="Inhalt!A1" xr:uid="{00000000-0004-0000-57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 codeName="Tabelle92"/>
  <dimension ref="A1:N2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7.5703125" style="10" customWidth="1"/>
    <col min="2" max="2" width="9.28515625" style="10" customWidth="1"/>
    <col min="3" max="11" width="12.42578125" style="10" customWidth="1"/>
    <col min="12" max="12" width="9.140625" style="10" customWidth="1"/>
    <col min="13" max="13" width="8.7109375" style="10" customWidth="1"/>
    <col min="14" max="14" width="9.7109375" style="10" customWidth="1"/>
    <col min="15" max="16384" width="11.42578125" style="10"/>
  </cols>
  <sheetData>
    <row r="1" spans="1:14" x14ac:dyDescent="0.2">
      <c r="A1" s="188" t="str">
        <f>Inhalt!B60</f>
        <v>Z2_11</v>
      </c>
      <c r="B1" s="15" t="str">
        <f>Inhalt!C60</f>
        <v>: Zugang zur Einrichtung + Kontaktgründe</v>
      </c>
    </row>
    <row r="3" spans="1:14" ht="12.75" x14ac:dyDescent="0.2">
      <c r="A3" s="436" t="s">
        <v>496</v>
      </c>
      <c r="B3" s="436"/>
      <c r="C3" s="461" t="s">
        <v>587</v>
      </c>
      <c r="D3" s="462"/>
      <c r="E3" s="462"/>
      <c r="F3" s="462"/>
      <c r="G3" s="462"/>
      <c r="H3" s="462"/>
      <c r="I3" s="462"/>
      <c r="J3" s="462"/>
      <c r="K3" s="463"/>
      <c r="L3" s="348" t="s">
        <v>0</v>
      </c>
      <c r="M3" s="353"/>
    </row>
    <row r="4" spans="1:14" ht="33.75" x14ac:dyDescent="0.2">
      <c r="A4" s="436"/>
      <c r="B4" s="436"/>
      <c r="C4" s="128" t="s">
        <v>478</v>
      </c>
      <c r="D4" s="128" t="s">
        <v>479</v>
      </c>
      <c r="E4" s="128" t="s">
        <v>480</v>
      </c>
      <c r="F4" s="128" t="s">
        <v>481</v>
      </c>
      <c r="G4" s="128" t="s">
        <v>482</v>
      </c>
      <c r="H4" s="129" t="s">
        <v>589</v>
      </c>
      <c r="I4" s="128" t="s">
        <v>484</v>
      </c>
      <c r="J4" s="129" t="s">
        <v>485</v>
      </c>
      <c r="K4" s="128" t="s">
        <v>486</v>
      </c>
      <c r="L4" s="127" t="s">
        <v>1</v>
      </c>
      <c r="M4" s="127" t="s">
        <v>2</v>
      </c>
    </row>
    <row r="5" spans="1:14" ht="12.75" x14ac:dyDescent="0.2">
      <c r="A5" s="469" t="s">
        <v>497</v>
      </c>
      <c r="B5" s="470"/>
      <c r="C5" s="24" t="str">
        <f>IF(C$12=0,"",C18/C$12)</f>
        <v/>
      </c>
      <c r="D5" s="24" t="str">
        <f t="shared" ref="D5:K5" si="0">IF(D$12=0,"",D18/D$12)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9">
        <f t="shared" ref="L5:L11" si="1">M18-L18</f>
        <v>0</v>
      </c>
      <c r="M5" s="30" t="str">
        <f t="shared" ref="M5:M12" si="2">IF(L$12=0,"",L5/L$12)</f>
        <v/>
      </c>
    </row>
    <row r="6" spans="1:14" ht="12.75" x14ac:dyDescent="0.2">
      <c r="A6" s="469" t="s">
        <v>490</v>
      </c>
      <c r="B6" s="470"/>
      <c r="C6" s="24" t="str">
        <f t="shared" ref="C6:K11" si="3">IF(C$12=0,"",C19/C$12)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9">
        <f t="shared" si="1"/>
        <v>0</v>
      </c>
      <c r="M6" s="30" t="str">
        <f t="shared" si="2"/>
        <v/>
      </c>
    </row>
    <row r="7" spans="1:14" ht="12.75" x14ac:dyDescent="0.2">
      <c r="A7" s="469" t="s">
        <v>498</v>
      </c>
      <c r="B7" s="470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9">
        <f t="shared" si="1"/>
        <v>0</v>
      </c>
      <c r="M7" s="30" t="str">
        <f t="shared" si="2"/>
        <v/>
      </c>
    </row>
    <row r="8" spans="1:14" ht="12.75" x14ac:dyDescent="0.2">
      <c r="A8" s="469" t="s">
        <v>492</v>
      </c>
      <c r="B8" s="470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9">
        <f t="shared" si="1"/>
        <v>0</v>
      </c>
      <c r="M8" s="30" t="str">
        <f t="shared" si="2"/>
        <v/>
      </c>
    </row>
    <row r="9" spans="1:14" ht="11.25" customHeight="1" x14ac:dyDescent="0.2">
      <c r="A9" s="469" t="s">
        <v>493</v>
      </c>
      <c r="B9" s="470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9">
        <f t="shared" si="1"/>
        <v>0</v>
      </c>
      <c r="M9" s="30" t="str">
        <f t="shared" si="2"/>
        <v/>
      </c>
    </row>
    <row r="10" spans="1:14" ht="12.75" x14ac:dyDescent="0.2">
      <c r="A10" s="469" t="s">
        <v>494</v>
      </c>
      <c r="B10" s="470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9">
        <f t="shared" si="1"/>
        <v>0</v>
      </c>
      <c r="M10" s="30" t="str">
        <f t="shared" si="2"/>
        <v/>
      </c>
    </row>
    <row r="11" spans="1:14" ht="11.25" customHeight="1" x14ac:dyDescent="0.2">
      <c r="A11" s="469" t="s">
        <v>495</v>
      </c>
      <c r="B11" s="470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9">
        <f t="shared" si="1"/>
        <v>0</v>
      </c>
      <c r="M11" s="30" t="str">
        <f t="shared" si="2"/>
        <v/>
      </c>
    </row>
    <row r="12" spans="1:14" x14ac:dyDescent="0.2">
      <c r="A12" s="405" t="s">
        <v>0</v>
      </c>
      <c r="B12" s="31" t="s">
        <v>1</v>
      </c>
      <c r="C12" s="29">
        <f>C26-C25</f>
        <v>0</v>
      </c>
      <c r="D12" s="29">
        <f t="shared" ref="D12:K12" si="4">D26-D25</f>
        <v>0</v>
      </c>
      <c r="E12" s="29">
        <f t="shared" si="4"/>
        <v>0</v>
      </c>
      <c r="F12" s="29">
        <f t="shared" si="4"/>
        <v>0</v>
      </c>
      <c r="G12" s="29">
        <f t="shared" si="4"/>
        <v>0</v>
      </c>
      <c r="H12" s="29">
        <f t="shared" si="4"/>
        <v>0</v>
      </c>
      <c r="I12" s="29">
        <f t="shared" si="4"/>
        <v>0</v>
      </c>
      <c r="J12" s="29">
        <f t="shared" si="4"/>
        <v>0</v>
      </c>
      <c r="K12" s="29">
        <f t="shared" si="4"/>
        <v>0</v>
      </c>
      <c r="L12" s="29">
        <f>M26-L26-M25+L25</f>
        <v>0</v>
      </c>
      <c r="M12" s="30" t="str">
        <f t="shared" si="2"/>
        <v/>
      </c>
    </row>
    <row r="13" spans="1:14" x14ac:dyDescent="0.2">
      <c r="A13" s="393"/>
      <c r="B13" s="22" t="s">
        <v>2</v>
      </c>
      <c r="C13" s="30" t="str">
        <f t="shared" ref="C13:L13" si="5">IF($L12=0,"",C12/$L12)</f>
        <v/>
      </c>
      <c r="D13" s="30" t="str">
        <f t="shared" si="5"/>
        <v/>
      </c>
      <c r="E13" s="30" t="str">
        <f t="shared" si="5"/>
        <v/>
      </c>
      <c r="F13" s="30" t="str">
        <f t="shared" si="5"/>
        <v/>
      </c>
      <c r="G13" s="30" t="str">
        <f t="shared" si="5"/>
        <v/>
      </c>
      <c r="H13" s="30" t="str">
        <f t="shared" si="5"/>
        <v/>
      </c>
      <c r="I13" s="30" t="str">
        <f t="shared" si="5"/>
        <v/>
      </c>
      <c r="J13" s="30" t="str">
        <f t="shared" si="5"/>
        <v/>
      </c>
      <c r="K13" s="30" t="str">
        <f t="shared" si="5"/>
        <v/>
      </c>
      <c r="L13" s="30" t="str">
        <f t="shared" si="5"/>
        <v/>
      </c>
      <c r="M13" s="30"/>
    </row>
    <row r="14" spans="1:14" x14ac:dyDescent="0.2">
      <c r="A14" s="18" t="str">
        <f>Titel!$A$15</f>
        <v>© 2025 IFT Institut für Therapieforschung, München</v>
      </c>
      <c r="B14" s="18"/>
      <c r="C14" s="10" t="s">
        <v>553</v>
      </c>
      <c r="L14" s="19" t="s">
        <v>22</v>
      </c>
      <c r="M14" s="20">
        <f>IF(M26=0,0,(L26+M25-L25)/M26)</f>
        <v>0</v>
      </c>
      <c r="N14" s="20"/>
    </row>
    <row r="16" spans="1:14" ht="12.75" x14ac:dyDescent="0.2">
      <c r="A16" s="451" t="s">
        <v>496</v>
      </c>
      <c r="B16" s="418"/>
      <c r="C16" s="464" t="s">
        <v>588</v>
      </c>
      <c r="D16" s="465"/>
      <c r="E16" s="465"/>
      <c r="F16" s="465"/>
      <c r="G16" s="465"/>
      <c r="H16" s="465"/>
      <c r="I16" s="465"/>
      <c r="J16" s="465"/>
      <c r="K16" s="465"/>
      <c r="L16" s="465"/>
      <c r="M16" s="466"/>
    </row>
    <row r="17" spans="1:13" ht="33.75" x14ac:dyDescent="0.2">
      <c r="A17" s="417"/>
      <c r="B17" s="417"/>
      <c r="C17" s="66" t="s">
        <v>478</v>
      </c>
      <c r="D17" s="66" t="s">
        <v>479</v>
      </c>
      <c r="E17" s="66" t="s">
        <v>480</v>
      </c>
      <c r="F17" s="66" t="s">
        <v>481</v>
      </c>
      <c r="G17" s="66" t="s">
        <v>482</v>
      </c>
      <c r="H17" s="66" t="s">
        <v>589</v>
      </c>
      <c r="I17" s="66" t="s">
        <v>484</v>
      </c>
      <c r="J17" s="66" t="s">
        <v>485</v>
      </c>
      <c r="K17" s="131" t="s">
        <v>486</v>
      </c>
      <c r="L17" s="133" t="s">
        <v>602</v>
      </c>
      <c r="M17" s="75" t="s">
        <v>0</v>
      </c>
    </row>
    <row r="18" spans="1:13" x14ac:dyDescent="0.2">
      <c r="A18" s="416" t="s">
        <v>497</v>
      </c>
      <c r="B18" s="416"/>
      <c r="C18" s="36">
        <f t="array" ref="C18:M26">[1]gsby250200!$D$1658:$N$1666</f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140">
        <v>0</v>
      </c>
      <c r="L18" s="138">
        <v>0</v>
      </c>
      <c r="M18" s="115">
        <v>0</v>
      </c>
    </row>
    <row r="19" spans="1:13" x14ac:dyDescent="0.2">
      <c r="A19" s="416" t="s">
        <v>490</v>
      </c>
      <c r="B19" s="416"/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140">
        <v>0</v>
      </c>
      <c r="L19" s="138">
        <v>0</v>
      </c>
      <c r="M19" s="115">
        <v>0</v>
      </c>
    </row>
    <row r="20" spans="1:13" x14ac:dyDescent="0.2">
      <c r="A20" s="416" t="s">
        <v>498</v>
      </c>
      <c r="B20" s="416"/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140">
        <v>0</v>
      </c>
      <c r="L20" s="138">
        <v>0</v>
      </c>
      <c r="M20" s="115">
        <v>0</v>
      </c>
    </row>
    <row r="21" spans="1:13" x14ac:dyDescent="0.2">
      <c r="A21" s="416" t="s">
        <v>492</v>
      </c>
      <c r="B21" s="416"/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140">
        <v>0</v>
      </c>
      <c r="L21" s="138">
        <v>0</v>
      </c>
      <c r="M21" s="115">
        <v>0</v>
      </c>
    </row>
    <row r="22" spans="1:13" ht="11.25" customHeight="1" x14ac:dyDescent="0.2">
      <c r="A22" s="416" t="s">
        <v>493</v>
      </c>
      <c r="B22" s="416"/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140">
        <v>0</v>
      </c>
      <c r="L22" s="138">
        <v>0</v>
      </c>
      <c r="M22" s="115">
        <v>0</v>
      </c>
    </row>
    <row r="23" spans="1:13" x14ac:dyDescent="0.2">
      <c r="A23" s="416" t="s">
        <v>494</v>
      </c>
      <c r="B23" s="416"/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140">
        <v>0</v>
      </c>
      <c r="L23" s="138">
        <v>0</v>
      </c>
      <c r="M23" s="115">
        <v>0</v>
      </c>
    </row>
    <row r="24" spans="1:13" ht="11.25" customHeight="1" x14ac:dyDescent="0.2">
      <c r="A24" s="416" t="s">
        <v>495</v>
      </c>
      <c r="B24" s="416"/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140">
        <v>0</v>
      </c>
      <c r="L24" s="138">
        <v>0</v>
      </c>
      <c r="M24" s="115">
        <v>0</v>
      </c>
    </row>
    <row r="25" spans="1:13" ht="11.25" customHeight="1" x14ac:dyDescent="0.2">
      <c r="A25" s="446" t="s">
        <v>3</v>
      </c>
      <c r="B25" s="447"/>
      <c r="C25" s="63">
        <v>0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141">
        <v>0</v>
      </c>
      <c r="L25" s="139">
        <v>0</v>
      </c>
      <c r="M25" s="137">
        <v>0</v>
      </c>
    </row>
    <row r="26" spans="1:13" x14ac:dyDescent="0.2">
      <c r="A26" s="419" t="s">
        <v>18</v>
      </c>
      <c r="B26" s="419"/>
      <c r="C26" s="115">
        <v>0</v>
      </c>
      <c r="D26" s="115">
        <v>0</v>
      </c>
      <c r="E26" s="115">
        <v>0</v>
      </c>
      <c r="F26" s="115">
        <v>0</v>
      </c>
      <c r="G26" s="115">
        <v>0</v>
      </c>
      <c r="H26" s="115">
        <v>0</v>
      </c>
      <c r="I26" s="115">
        <v>0</v>
      </c>
      <c r="J26" s="115">
        <v>0</v>
      </c>
      <c r="K26" s="142">
        <v>0</v>
      </c>
      <c r="L26" s="115">
        <v>0</v>
      </c>
      <c r="M26" s="115">
        <v>0</v>
      </c>
    </row>
    <row r="27" spans="1:13" x14ac:dyDescent="0.2">
      <c r="A27" s="11" t="s">
        <v>586</v>
      </c>
    </row>
    <row r="28" spans="1:13" x14ac:dyDescent="0.2">
      <c r="A28" s="11" t="s">
        <v>576</v>
      </c>
    </row>
  </sheetData>
  <mergeCells count="22">
    <mergeCell ref="A25:B25"/>
    <mergeCell ref="A26:B26"/>
    <mergeCell ref="L3:M3"/>
    <mergeCell ref="C3:K3"/>
    <mergeCell ref="A5:B5"/>
    <mergeCell ref="A6:B6"/>
    <mergeCell ref="A7:B7"/>
    <mergeCell ref="C16:M16"/>
    <mergeCell ref="A21:B21"/>
    <mergeCell ref="A22:B22"/>
    <mergeCell ref="A23:B23"/>
    <mergeCell ref="A24:B24"/>
    <mergeCell ref="A12:A13"/>
    <mergeCell ref="A16:B17"/>
    <mergeCell ref="A18:B18"/>
    <mergeCell ref="A19:B19"/>
    <mergeCell ref="A3:B4"/>
    <mergeCell ref="A20:B20"/>
    <mergeCell ref="A8:B8"/>
    <mergeCell ref="A9:B9"/>
    <mergeCell ref="A10:B10"/>
    <mergeCell ref="A11:B11"/>
  </mergeCells>
  <hyperlinks>
    <hyperlink ref="A1" location="Inhalt!A1" display="Inhalt!A1" xr:uid="{00000000-0004-0000-58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 codeName="Tabelle93"/>
  <dimension ref="A1:N2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5.7109375" style="10" customWidth="1"/>
    <col min="2" max="2" width="11.42578125" style="10" customWidth="1"/>
    <col min="3" max="3" width="11.85546875" style="10" customWidth="1"/>
    <col min="4" max="10" width="11.42578125" style="10"/>
    <col min="11" max="11" width="10.7109375" style="10" customWidth="1"/>
    <col min="12" max="12" width="10.7109375" style="33" customWidth="1"/>
    <col min="13" max="13" width="8.140625" style="10" customWidth="1"/>
    <col min="14" max="14" width="7.140625" style="10" customWidth="1"/>
    <col min="15" max="16384" width="11.42578125" style="10"/>
  </cols>
  <sheetData>
    <row r="1" spans="1:14" x14ac:dyDescent="0.2">
      <c r="A1" s="188" t="str">
        <f>Inhalt!B61</f>
        <v>Z2_12</v>
      </c>
      <c r="B1" s="15" t="str">
        <f>Inhalt!C61</f>
        <v>: Zugang zur Einrichtung + Dauer der Betreuung</v>
      </c>
      <c r="C1" s="15"/>
    </row>
    <row r="3" spans="1:14" ht="12.75" x14ac:dyDescent="0.2">
      <c r="A3" s="360" t="s">
        <v>496</v>
      </c>
      <c r="B3" s="361"/>
      <c r="C3" s="362" t="s">
        <v>590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14" ht="22.5" x14ac:dyDescent="0.2">
      <c r="A4" s="361"/>
      <c r="B4" s="361"/>
      <c r="C4" s="69" t="s">
        <v>369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358</v>
      </c>
      <c r="M4" s="12" t="s">
        <v>1</v>
      </c>
      <c r="N4" s="12" t="s">
        <v>2</v>
      </c>
    </row>
    <row r="5" spans="1:14" ht="12.75" x14ac:dyDescent="0.2">
      <c r="A5" s="453" t="s">
        <v>497</v>
      </c>
      <c r="B5" s="339" t="s">
        <v>489</v>
      </c>
      <c r="C5" s="24" t="str">
        <f>IF(C$12=0,"",C18/C$12)</f>
        <v/>
      </c>
      <c r="D5" s="24" t="str">
        <f t="shared" ref="D5:K5" si="0">IF(D$12=0,"",D18/D$12)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11" si="1">L18</f>
        <v>0</v>
      </c>
      <c r="M5" s="29">
        <f t="shared" ref="M5:M11" si="2">N18-M18</f>
        <v>0</v>
      </c>
      <c r="N5" s="30" t="str">
        <f t="shared" ref="N5:N12" si="3">IF(M$12=0,"",M5/M$12)</f>
        <v/>
      </c>
    </row>
    <row r="6" spans="1:14" ht="12.75" x14ac:dyDescent="0.2">
      <c r="A6" s="354" t="s">
        <v>490</v>
      </c>
      <c r="B6" s="339" t="s">
        <v>490</v>
      </c>
      <c r="C6" s="24" t="str">
        <f t="shared" ref="C6:K11" si="4">IF(C$12=0,"",C19/C$12)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si="4"/>
        <v/>
      </c>
      <c r="J6" s="24" t="str">
        <f t="shared" si="4"/>
        <v/>
      </c>
      <c r="K6" s="24" t="str">
        <f t="shared" si="4"/>
        <v/>
      </c>
      <c r="L6" s="45">
        <f t="shared" si="1"/>
        <v>0</v>
      </c>
      <c r="M6" s="29">
        <f t="shared" si="2"/>
        <v>0</v>
      </c>
      <c r="N6" s="30" t="str">
        <f t="shared" si="3"/>
        <v/>
      </c>
    </row>
    <row r="7" spans="1:14" ht="12.75" x14ac:dyDescent="0.2">
      <c r="A7" s="453" t="s">
        <v>498</v>
      </c>
      <c r="B7" s="339" t="s">
        <v>491</v>
      </c>
      <c r="C7" s="24" t="str">
        <f t="shared" si="4"/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45">
        <f t="shared" si="1"/>
        <v>0</v>
      </c>
      <c r="M7" s="29">
        <f t="shared" si="2"/>
        <v>0</v>
      </c>
      <c r="N7" s="30" t="str">
        <f t="shared" si="3"/>
        <v/>
      </c>
    </row>
    <row r="8" spans="1:14" ht="12.75" x14ac:dyDescent="0.2">
      <c r="A8" s="354" t="s">
        <v>492</v>
      </c>
      <c r="B8" s="339" t="s">
        <v>492</v>
      </c>
      <c r="C8" s="24" t="str">
        <f t="shared" si="4"/>
        <v/>
      </c>
      <c r="D8" s="24" t="str">
        <f t="shared" si="4"/>
        <v/>
      </c>
      <c r="E8" s="24" t="str">
        <f t="shared" si="4"/>
        <v/>
      </c>
      <c r="F8" s="24" t="str">
        <f t="shared" si="4"/>
        <v/>
      </c>
      <c r="G8" s="24" t="str">
        <f t="shared" si="4"/>
        <v/>
      </c>
      <c r="H8" s="24" t="str">
        <f t="shared" si="4"/>
        <v/>
      </c>
      <c r="I8" s="24" t="str">
        <f t="shared" si="4"/>
        <v/>
      </c>
      <c r="J8" s="24" t="str">
        <f t="shared" si="4"/>
        <v/>
      </c>
      <c r="K8" s="24" t="str">
        <f t="shared" si="4"/>
        <v/>
      </c>
      <c r="L8" s="45">
        <f t="shared" si="1"/>
        <v>0</v>
      </c>
      <c r="M8" s="29">
        <f t="shared" si="2"/>
        <v>0</v>
      </c>
      <c r="N8" s="30" t="str">
        <f t="shared" si="3"/>
        <v/>
      </c>
    </row>
    <row r="9" spans="1:14" ht="11.25" customHeight="1" x14ac:dyDescent="0.2">
      <c r="A9" s="354" t="s">
        <v>493</v>
      </c>
      <c r="B9" s="339" t="s">
        <v>493</v>
      </c>
      <c r="C9" s="24" t="str">
        <f t="shared" si="4"/>
        <v/>
      </c>
      <c r="D9" s="24" t="str">
        <f t="shared" si="4"/>
        <v/>
      </c>
      <c r="E9" s="24" t="str">
        <f t="shared" si="4"/>
        <v/>
      </c>
      <c r="F9" s="24" t="str">
        <f t="shared" si="4"/>
        <v/>
      </c>
      <c r="G9" s="24" t="str">
        <f t="shared" si="4"/>
        <v/>
      </c>
      <c r="H9" s="24" t="str">
        <f t="shared" si="4"/>
        <v/>
      </c>
      <c r="I9" s="24" t="str">
        <f t="shared" si="4"/>
        <v/>
      </c>
      <c r="J9" s="24" t="str">
        <f t="shared" si="4"/>
        <v/>
      </c>
      <c r="K9" s="24" t="str">
        <f t="shared" si="4"/>
        <v/>
      </c>
      <c r="L9" s="45">
        <f t="shared" si="1"/>
        <v>0</v>
      </c>
      <c r="M9" s="29">
        <f t="shared" si="2"/>
        <v>0</v>
      </c>
      <c r="N9" s="30" t="str">
        <f t="shared" si="3"/>
        <v/>
      </c>
    </row>
    <row r="10" spans="1:14" ht="11.25" customHeight="1" x14ac:dyDescent="0.2">
      <c r="A10" s="354" t="s">
        <v>494</v>
      </c>
      <c r="B10" s="339" t="s">
        <v>494</v>
      </c>
      <c r="C10" s="24" t="str">
        <f t="shared" si="4"/>
        <v/>
      </c>
      <c r="D10" s="24" t="str">
        <f t="shared" si="4"/>
        <v/>
      </c>
      <c r="E10" s="24" t="str">
        <f t="shared" si="4"/>
        <v/>
      </c>
      <c r="F10" s="24" t="str">
        <f t="shared" si="4"/>
        <v/>
      </c>
      <c r="G10" s="24" t="str">
        <f t="shared" si="4"/>
        <v/>
      </c>
      <c r="H10" s="24" t="str">
        <f t="shared" si="4"/>
        <v/>
      </c>
      <c r="I10" s="24" t="str">
        <f t="shared" si="4"/>
        <v/>
      </c>
      <c r="J10" s="24" t="str">
        <f t="shared" si="4"/>
        <v/>
      </c>
      <c r="K10" s="24" t="str">
        <f t="shared" si="4"/>
        <v/>
      </c>
      <c r="L10" s="45">
        <f t="shared" si="1"/>
        <v>0</v>
      </c>
      <c r="M10" s="29">
        <f t="shared" si="2"/>
        <v>0</v>
      </c>
      <c r="N10" s="30" t="str">
        <f t="shared" si="3"/>
        <v/>
      </c>
    </row>
    <row r="11" spans="1:14" ht="11.25" customHeight="1" x14ac:dyDescent="0.2">
      <c r="A11" s="354" t="s">
        <v>495</v>
      </c>
      <c r="B11" s="339" t="s">
        <v>495</v>
      </c>
      <c r="C11" s="24" t="str">
        <f t="shared" si="4"/>
        <v/>
      </c>
      <c r="D11" s="24" t="str">
        <f t="shared" si="4"/>
        <v/>
      </c>
      <c r="E11" s="24" t="str">
        <f t="shared" si="4"/>
        <v/>
      </c>
      <c r="F11" s="24" t="str">
        <f t="shared" si="4"/>
        <v/>
      </c>
      <c r="G11" s="24" t="str">
        <f t="shared" si="4"/>
        <v/>
      </c>
      <c r="H11" s="24" t="str">
        <f t="shared" si="4"/>
        <v/>
      </c>
      <c r="I11" s="24" t="str">
        <f t="shared" si="4"/>
        <v/>
      </c>
      <c r="J11" s="24" t="str">
        <f t="shared" si="4"/>
        <v/>
      </c>
      <c r="K11" s="24" t="str">
        <f t="shared" si="4"/>
        <v/>
      </c>
      <c r="L11" s="45">
        <f t="shared" si="1"/>
        <v>0</v>
      </c>
      <c r="M11" s="29">
        <f t="shared" si="2"/>
        <v>0</v>
      </c>
      <c r="N11" s="30" t="str">
        <f t="shared" si="3"/>
        <v/>
      </c>
    </row>
    <row r="12" spans="1:14" x14ac:dyDescent="0.2">
      <c r="A12" s="405" t="s">
        <v>0</v>
      </c>
      <c r="B12" s="31" t="s">
        <v>1</v>
      </c>
      <c r="C12" s="29">
        <f>C26-C25</f>
        <v>0</v>
      </c>
      <c r="D12" s="29">
        <f t="shared" ref="D12:K12" si="5">D26-D25</f>
        <v>0</v>
      </c>
      <c r="E12" s="29">
        <f t="shared" si="5"/>
        <v>0</v>
      </c>
      <c r="F12" s="29">
        <f t="shared" si="5"/>
        <v>0</v>
      </c>
      <c r="G12" s="29">
        <f t="shared" si="5"/>
        <v>0</v>
      </c>
      <c r="H12" s="29">
        <f t="shared" si="5"/>
        <v>0</v>
      </c>
      <c r="I12" s="29">
        <f t="shared" si="5"/>
        <v>0</v>
      </c>
      <c r="J12" s="29">
        <f t="shared" si="5"/>
        <v>0</v>
      </c>
      <c r="K12" s="29">
        <f t="shared" si="5"/>
        <v>0</v>
      </c>
      <c r="L12" s="46">
        <f>IF(M12=0,0,L26)</f>
        <v>0</v>
      </c>
      <c r="M12" s="29">
        <f>N26-M26-N25+M25</f>
        <v>0</v>
      </c>
      <c r="N12" s="30" t="str">
        <f t="shared" si="3"/>
        <v/>
      </c>
    </row>
    <row r="13" spans="1:14" x14ac:dyDescent="0.2">
      <c r="A13" s="393"/>
      <c r="B13" s="22" t="s">
        <v>2</v>
      </c>
      <c r="C13" s="30" t="str">
        <f t="shared" ref="C13:M13" si="6">IF($M12=0,"",C12/$M12)</f>
        <v/>
      </c>
      <c r="D13" s="30" t="str">
        <f t="shared" si="6"/>
        <v/>
      </c>
      <c r="E13" s="30" t="str">
        <f t="shared" si="6"/>
        <v/>
      </c>
      <c r="F13" s="30" t="str">
        <f t="shared" si="6"/>
        <v/>
      </c>
      <c r="G13" s="30" t="str">
        <f t="shared" si="6"/>
        <v/>
      </c>
      <c r="H13" s="30" t="str">
        <f t="shared" si="6"/>
        <v/>
      </c>
      <c r="I13" s="30" t="str">
        <f t="shared" si="6"/>
        <v/>
      </c>
      <c r="J13" s="30" t="str">
        <f t="shared" si="6"/>
        <v/>
      </c>
      <c r="K13" s="30" t="str">
        <f t="shared" si="6"/>
        <v/>
      </c>
      <c r="L13" s="231"/>
      <c r="M13" s="30" t="str">
        <f t="shared" si="6"/>
        <v/>
      </c>
      <c r="N13" s="30"/>
    </row>
    <row r="14" spans="1:14" x14ac:dyDescent="0.2">
      <c r="A14" s="18" t="str">
        <f>Titel!$A$15</f>
        <v>© 2025 IFT Institut für Therapieforschung, München</v>
      </c>
      <c r="B14" s="18"/>
      <c r="C14" s="238" t="s">
        <v>553</v>
      </c>
      <c r="L14" s="217"/>
      <c r="M14" s="19" t="s">
        <v>22</v>
      </c>
      <c r="N14" s="20">
        <f>IF(N26=0,0,(M26+N25-M25)/N26)</f>
        <v>0</v>
      </c>
    </row>
    <row r="16" spans="1:14" ht="12.75" x14ac:dyDescent="0.2">
      <c r="A16" s="457" t="s">
        <v>496</v>
      </c>
      <c r="B16" s="458"/>
      <c r="C16" s="439" t="s">
        <v>170</v>
      </c>
      <c r="D16" s="440"/>
      <c r="E16" s="440"/>
      <c r="F16" s="440"/>
      <c r="G16" s="440"/>
      <c r="H16" s="440"/>
      <c r="I16" s="440"/>
      <c r="J16" s="440"/>
      <c r="K16" s="440"/>
      <c r="L16" s="440"/>
      <c r="M16" s="440"/>
      <c r="N16" s="441"/>
    </row>
    <row r="17" spans="1:14" ht="22.5" x14ac:dyDescent="0.2">
      <c r="A17" s="459"/>
      <c r="B17" s="460"/>
      <c r="C17" s="54" t="s">
        <v>369</v>
      </c>
      <c r="D17" s="68" t="s">
        <v>172</v>
      </c>
      <c r="E17" s="68" t="s">
        <v>173</v>
      </c>
      <c r="F17" s="68" t="s">
        <v>174</v>
      </c>
      <c r="G17" s="68" t="s">
        <v>175</v>
      </c>
      <c r="H17" s="68" t="s">
        <v>176</v>
      </c>
      <c r="I17" s="68" t="s">
        <v>177</v>
      </c>
      <c r="J17" s="68" t="s">
        <v>178</v>
      </c>
      <c r="K17" s="68" t="s">
        <v>179</v>
      </c>
      <c r="L17" s="43" t="s">
        <v>358</v>
      </c>
      <c r="M17" s="25" t="s">
        <v>3</v>
      </c>
      <c r="N17" s="26" t="s">
        <v>0</v>
      </c>
    </row>
    <row r="18" spans="1:14" ht="12.75" x14ac:dyDescent="0.2">
      <c r="A18" s="338" t="s">
        <v>497</v>
      </c>
      <c r="B18" s="339" t="s">
        <v>489</v>
      </c>
      <c r="C18" s="79">
        <f t="array" ref="C18:M26">[1]gsby250200!$D$1667:$N$1675</f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79">
        <v>0</v>
      </c>
      <c r="L18" s="232">
        <v>0</v>
      </c>
      <c r="M18" s="79">
        <v>0</v>
      </c>
      <c r="N18" s="37">
        <f>SUM(C18:K18) + M18</f>
        <v>0</v>
      </c>
    </row>
    <row r="19" spans="1:14" ht="12.75" x14ac:dyDescent="0.2">
      <c r="A19" s="338" t="s">
        <v>490</v>
      </c>
      <c r="B19" s="339" t="s">
        <v>490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232">
        <v>0</v>
      </c>
      <c r="M19" s="79">
        <v>0</v>
      </c>
      <c r="N19" s="37">
        <f t="shared" ref="N19:N25" si="7">SUM(C19:K19) + M19</f>
        <v>0</v>
      </c>
    </row>
    <row r="20" spans="1:14" ht="12.75" x14ac:dyDescent="0.2">
      <c r="A20" s="338" t="s">
        <v>498</v>
      </c>
      <c r="B20" s="339" t="s">
        <v>491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232">
        <v>0</v>
      </c>
      <c r="M20" s="79">
        <v>0</v>
      </c>
      <c r="N20" s="37">
        <f t="shared" si="7"/>
        <v>0</v>
      </c>
    </row>
    <row r="21" spans="1:14" ht="12.75" x14ac:dyDescent="0.2">
      <c r="A21" s="338" t="s">
        <v>492</v>
      </c>
      <c r="B21" s="339" t="s">
        <v>492</v>
      </c>
      <c r="C21" s="79">
        <v>0</v>
      </c>
      <c r="D21" s="79">
        <v>0</v>
      </c>
      <c r="E21" s="79">
        <v>0</v>
      </c>
      <c r="F21" s="79">
        <v>0</v>
      </c>
      <c r="G21" s="79">
        <v>0</v>
      </c>
      <c r="H21" s="79">
        <v>0</v>
      </c>
      <c r="I21" s="79">
        <v>0</v>
      </c>
      <c r="J21" s="79">
        <v>0</v>
      </c>
      <c r="K21" s="79">
        <v>0</v>
      </c>
      <c r="L21" s="232">
        <v>0</v>
      </c>
      <c r="M21" s="79">
        <v>0</v>
      </c>
      <c r="N21" s="37">
        <f t="shared" si="7"/>
        <v>0</v>
      </c>
    </row>
    <row r="22" spans="1:14" ht="11.25" customHeight="1" x14ac:dyDescent="0.2">
      <c r="A22" s="338" t="s">
        <v>493</v>
      </c>
      <c r="B22" s="339" t="s">
        <v>493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79">
        <v>0</v>
      </c>
      <c r="I22" s="79">
        <v>0</v>
      </c>
      <c r="J22" s="79">
        <v>0</v>
      </c>
      <c r="K22" s="79">
        <v>0</v>
      </c>
      <c r="L22" s="232">
        <v>0</v>
      </c>
      <c r="M22" s="79">
        <v>0</v>
      </c>
      <c r="N22" s="37">
        <f t="shared" si="7"/>
        <v>0</v>
      </c>
    </row>
    <row r="23" spans="1:14" ht="11.25" customHeight="1" x14ac:dyDescent="0.2">
      <c r="A23" s="338" t="s">
        <v>494</v>
      </c>
      <c r="B23" s="339" t="s">
        <v>494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  <c r="L23" s="232">
        <v>0</v>
      </c>
      <c r="M23" s="79">
        <v>0</v>
      </c>
      <c r="N23" s="37">
        <f t="shared" si="7"/>
        <v>0</v>
      </c>
    </row>
    <row r="24" spans="1:14" ht="11.25" customHeight="1" x14ac:dyDescent="0.2">
      <c r="A24" s="338" t="s">
        <v>495</v>
      </c>
      <c r="B24" s="339" t="s">
        <v>495</v>
      </c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232">
        <v>0</v>
      </c>
      <c r="M24" s="79">
        <v>0</v>
      </c>
      <c r="N24" s="37">
        <f t="shared" si="7"/>
        <v>0</v>
      </c>
    </row>
    <row r="25" spans="1:14" ht="11.25" customHeight="1" x14ac:dyDescent="0.2">
      <c r="A25" s="446" t="s">
        <v>3</v>
      </c>
      <c r="B25" s="447"/>
      <c r="C25" s="135">
        <v>0</v>
      </c>
      <c r="D25" s="135">
        <v>0</v>
      </c>
      <c r="E25" s="135">
        <v>0</v>
      </c>
      <c r="F25" s="135">
        <v>0</v>
      </c>
      <c r="G25" s="135">
        <v>0</v>
      </c>
      <c r="H25" s="135">
        <v>0</v>
      </c>
      <c r="I25" s="135">
        <v>0</v>
      </c>
      <c r="J25" s="135">
        <v>0</v>
      </c>
      <c r="K25" s="135">
        <v>0</v>
      </c>
      <c r="L25" s="232">
        <v>0</v>
      </c>
      <c r="M25" s="135">
        <v>0</v>
      </c>
      <c r="N25" s="37">
        <f t="shared" si="7"/>
        <v>0</v>
      </c>
    </row>
    <row r="26" spans="1:14" x14ac:dyDescent="0.2">
      <c r="A26" s="419" t="s">
        <v>18</v>
      </c>
      <c r="B26" s="419"/>
      <c r="C26" s="80">
        <v>0</v>
      </c>
      <c r="D26" s="80">
        <v>0</v>
      </c>
      <c r="E26" s="80">
        <v>0</v>
      </c>
      <c r="F26" s="80">
        <v>0</v>
      </c>
      <c r="G26" s="80">
        <v>0</v>
      </c>
      <c r="H26" s="80">
        <v>0</v>
      </c>
      <c r="I26" s="80">
        <v>0</v>
      </c>
      <c r="J26" s="80">
        <v>0</v>
      </c>
      <c r="K26" s="80">
        <v>0</v>
      </c>
      <c r="L26" s="233">
        <v>0</v>
      </c>
      <c r="M26" s="80">
        <v>0</v>
      </c>
      <c r="N26" s="80">
        <f>SUM(N18:N25)</f>
        <v>0</v>
      </c>
    </row>
    <row r="27" spans="1:14" ht="11.25" customHeight="1" x14ac:dyDescent="0.2">
      <c r="A27" s="11"/>
    </row>
    <row r="28" spans="1:14" ht="11.25" customHeight="1" x14ac:dyDescent="0.2">
      <c r="A28" s="11"/>
    </row>
  </sheetData>
  <mergeCells count="22">
    <mergeCell ref="A25:B25"/>
    <mergeCell ref="A26:B26"/>
    <mergeCell ref="A21:B21"/>
    <mergeCell ref="A22:B22"/>
    <mergeCell ref="A23:B23"/>
    <mergeCell ref="A24:B24"/>
    <mergeCell ref="A18:B18"/>
    <mergeCell ref="A19:B19"/>
    <mergeCell ref="A20:B20"/>
    <mergeCell ref="A10:B10"/>
    <mergeCell ref="A11:B11"/>
    <mergeCell ref="A3:B4"/>
    <mergeCell ref="C3:L3"/>
    <mergeCell ref="A12:A13"/>
    <mergeCell ref="A16:B17"/>
    <mergeCell ref="C16:N16"/>
    <mergeCell ref="M3:N3"/>
    <mergeCell ref="A5:B5"/>
    <mergeCell ref="A6:B6"/>
    <mergeCell ref="A7:B7"/>
    <mergeCell ref="A8:B8"/>
    <mergeCell ref="A9:B9"/>
  </mergeCells>
  <hyperlinks>
    <hyperlink ref="A1" location="Inhalt!A1" display="Inhalt!A1" xr:uid="{00000000-0004-0000-5900-000000000000}"/>
  </hyperlinks>
  <pageMargins left="0.39374999999999999" right="0.19652777777777777" top="0.39374999999999999" bottom="0.39374999999999999" header="0.19652777777777777" footer="0.19652777777777777"/>
  <pageSetup paperSize="9" scale="92" firstPageNumber="0" fitToHeight="0" orientation="landscape" horizontalDpi="300" verticalDpi="300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 codeName="Tabelle94"/>
  <dimension ref="A1:L26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7.42578125" style="10" customWidth="1"/>
    <col min="2" max="2" width="10.42578125" style="10" customWidth="1"/>
    <col min="3" max="6" width="13" style="10" customWidth="1"/>
    <col min="7" max="7" width="11.85546875" style="10" customWidth="1"/>
    <col min="8" max="8" width="14.7109375" style="10" customWidth="1"/>
    <col min="9" max="9" width="14.5703125" style="10" customWidth="1"/>
    <col min="10" max="10" width="11.42578125" style="10"/>
    <col min="11" max="12" width="9.7109375" style="10" customWidth="1"/>
    <col min="13" max="16384" width="11.42578125" style="10"/>
  </cols>
  <sheetData>
    <row r="1" spans="1:12" x14ac:dyDescent="0.2">
      <c r="A1" s="188" t="str">
        <f>Inhalt!B62</f>
        <v>Z2_13</v>
      </c>
      <c r="B1" s="15" t="str">
        <f>Inhalt!C62</f>
        <v>: Zugang zur Einrichtung + Art der Beendigung</v>
      </c>
    </row>
    <row r="3" spans="1:12" x14ac:dyDescent="0.2">
      <c r="A3" s="360" t="s">
        <v>496</v>
      </c>
      <c r="B3" s="361"/>
      <c r="C3" s="362" t="s">
        <v>591</v>
      </c>
      <c r="D3" s="362"/>
      <c r="E3" s="362"/>
      <c r="F3" s="362"/>
      <c r="G3" s="362"/>
      <c r="H3" s="362"/>
      <c r="I3" s="362"/>
      <c r="J3" s="362"/>
      <c r="K3" s="367" t="s">
        <v>0</v>
      </c>
      <c r="L3" s="367"/>
    </row>
    <row r="4" spans="1:12" ht="33.75" x14ac:dyDescent="0.2">
      <c r="A4" s="361"/>
      <c r="B4" s="361"/>
      <c r="C4" s="39" t="s">
        <v>140</v>
      </c>
      <c r="D4" s="39" t="s">
        <v>5</v>
      </c>
      <c r="E4" s="39" t="s">
        <v>6</v>
      </c>
      <c r="F4" s="39" t="s">
        <v>7</v>
      </c>
      <c r="G4" s="39" t="s">
        <v>8</v>
      </c>
      <c r="H4" s="39" t="s">
        <v>9</v>
      </c>
      <c r="I4" s="39" t="s">
        <v>10</v>
      </c>
      <c r="J4" s="23" t="s">
        <v>11</v>
      </c>
      <c r="K4" s="17" t="s">
        <v>1</v>
      </c>
      <c r="L4" s="17" t="s">
        <v>2</v>
      </c>
    </row>
    <row r="5" spans="1:12" ht="12.75" x14ac:dyDescent="0.2">
      <c r="A5" s="453" t="s">
        <v>497</v>
      </c>
      <c r="B5" s="339" t="s">
        <v>489</v>
      </c>
      <c r="C5" s="24" t="str">
        <f>IF(C$12=0,"",C18/C$12)</f>
        <v/>
      </c>
      <c r="D5" s="24" t="str">
        <f t="shared" ref="D5:J5" si="0">IF(D$12=0,"",D18/D$12)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9">
        <f t="shared" ref="K5:K11" si="1">L18-K18</f>
        <v>0</v>
      </c>
      <c r="L5" s="30" t="str">
        <f t="shared" ref="L5:L12" si="2">IF(K$12=0,"",K5/K$12)</f>
        <v/>
      </c>
    </row>
    <row r="6" spans="1:12" ht="12.75" x14ac:dyDescent="0.2">
      <c r="A6" s="354" t="s">
        <v>490</v>
      </c>
      <c r="B6" s="339" t="s">
        <v>490</v>
      </c>
      <c r="C6" s="24" t="str">
        <f t="shared" ref="C6:J11" si="3">IF(C$12=0,"",C19/C$12)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9">
        <f t="shared" si="1"/>
        <v>0</v>
      </c>
      <c r="L6" s="30" t="str">
        <f t="shared" si="2"/>
        <v/>
      </c>
    </row>
    <row r="7" spans="1:12" ht="12.75" x14ac:dyDescent="0.2">
      <c r="A7" s="453" t="s">
        <v>498</v>
      </c>
      <c r="B7" s="339" t="s">
        <v>491</v>
      </c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9">
        <f t="shared" si="1"/>
        <v>0</v>
      </c>
      <c r="L7" s="30" t="str">
        <f t="shared" si="2"/>
        <v/>
      </c>
    </row>
    <row r="8" spans="1:12" ht="12.75" x14ac:dyDescent="0.2">
      <c r="A8" s="354" t="s">
        <v>492</v>
      </c>
      <c r="B8" s="339" t="s">
        <v>492</v>
      </c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9">
        <f t="shared" si="1"/>
        <v>0</v>
      </c>
      <c r="L8" s="30" t="str">
        <f t="shared" si="2"/>
        <v/>
      </c>
    </row>
    <row r="9" spans="1:12" ht="11.25" customHeight="1" x14ac:dyDescent="0.2">
      <c r="A9" s="354" t="s">
        <v>493</v>
      </c>
      <c r="B9" s="339" t="s">
        <v>493</v>
      </c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9">
        <f t="shared" si="1"/>
        <v>0</v>
      </c>
      <c r="L9" s="30" t="str">
        <f t="shared" si="2"/>
        <v/>
      </c>
    </row>
    <row r="10" spans="1:12" ht="11.25" customHeight="1" x14ac:dyDescent="0.2">
      <c r="A10" s="354" t="s">
        <v>494</v>
      </c>
      <c r="B10" s="339" t="s">
        <v>494</v>
      </c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9">
        <f t="shared" si="1"/>
        <v>0</v>
      </c>
      <c r="L10" s="30" t="str">
        <f t="shared" si="2"/>
        <v/>
      </c>
    </row>
    <row r="11" spans="1:12" ht="11.25" customHeight="1" x14ac:dyDescent="0.2">
      <c r="A11" s="354" t="s">
        <v>495</v>
      </c>
      <c r="B11" s="339" t="s">
        <v>495</v>
      </c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9">
        <f t="shared" si="1"/>
        <v>0</v>
      </c>
      <c r="L11" s="30" t="str">
        <f t="shared" si="2"/>
        <v/>
      </c>
    </row>
    <row r="12" spans="1:12" x14ac:dyDescent="0.2">
      <c r="A12" s="405" t="s">
        <v>0</v>
      </c>
      <c r="B12" s="31" t="s">
        <v>1</v>
      </c>
      <c r="C12" s="29">
        <f>C26-C25</f>
        <v>0</v>
      </c>
      <c r="D12" s="29">
        <f t="shared" ref="D12:J12" si="4">D26-D25</f>
        <v>0</v>
      </c>
      <c r="E12" s="29">
        <f t="shared" si="4"/>
        <v>0</v>
      </c>
      <c r="F12" s="29">
        <f t="shared" si="4"/>
        <v>0</v>
      </c>
      <c r="G12" s="29">
        <f t="shared" si="4"/>
        <v>0</v>
      </c>
      <c r="H12" s="29">
        <f t="shared" si="4"/>
        <v>0</v>
      </c>
      <c r="I12" s="29">
        <f t="shared" si="4"/>
        <v>0</v>
      </c>
      <c r="J12" s="29">
        <f t="shared" si="4"/>
        <v>0</v>
      </c>
      <c r="K12" s="29">
        <f>L26-K26-L25+K25</f>
        <v>0</v>
      </c>
      <c r="L12" s="30" t="str">
        <f t="shared" si="2"/>
        <v/>
      </c>
    </row>
    <row r="13" spans="1:12" x14ac:dyDescent="0.2">
      <c r="A13" s="393"/>
      <c r="B13" s="22" t="s">
        <v>2</v>
      </c>
      <c r="C13" s="30" t="str">
        <f t="shared" ref="C13:K13" si="5">IF($K12=0,"",C12/$K12)</f>
        <v/>
      </c>
      <c r="D13" s="30" t="str">
        <f t="shared" si="5"/>
        <v/>
      </c>
      <c r="E13" s="30" t="str">
        <f t="shared" si="5"/>
        <v/>
      </c>
      <c r="F13" s="30" t="str">
        <f t="shared" si="5"/>
        <v/>
      </c>
      <c r="G13" s="30" t="str">
        <f t="shared" si="5"/>
        <v/>
      </c>
      <c r="H13" s="30" t="str">
        <f t="shared" si="5"/>
        <v/>
      </c>
      <c r="I13" s="30" t="str">
        <f t="shared" si="5"/>
        <v/>
      </c>
      <c r="J13" s="30" t="str">
        <f t="shared" si="5"/>
        <v/>
      </c>
      <c r="K13" s="30" t="str">
        <f t="shared" si="5"/>
        <v/>
      </c>
      <c r="L13" s="30"/>
    </row>
    <row r="14" spans="1:12" x14ac:dyDescent="0.2">
      <c r="A14" s="18" t="str">
        <f>Titel!$A$15</f>
        <v>© 2025 IFT Institut für Therapieforschung, München</v>
      </c>
      <c r="B14" s="18"/>
      <c r="C14" s="10" t="s">
        <v>553</v>
      </c>
      <c r="J14" s="53"/>
      <c r="K14" s="19" t="s">
        <v>22</v>
      </c>
      <c r="L14" s="20">
        <f>IF(L26=0,0,(K26+L25-K25)/L26)</f>
        <v>0</v>
      </c>
    </row>
    <row r="16" spans="1:12" x14ac:dyDescent="0.2">
      <c r="A16" s="457" t="s">
        <v>496</v>
      </c>
      <c r="B16" s="458"/>
      <c r="C16" s="368" t="s">
        <v>39</v>
      </c>
      <c r="D16" s="368"/>
      <c r="E16" s="368"/>
      <c r="F16" s="368"/>
      <c r="G16" s="368"/>
      <c r="H16" s="368"/>
      <c r="I16" s="368"/>
      <c r="J16" s="368"/>
      <c r="K16" s="368"/>
      <c r="L16" s="368"/>
    </row>
    <row r="17" spans="1:12" ht="33.75" x14ac:dyDescent="0.2">
      <c r="A17" s="459"/>
      <c r="B17" s="460"/>
      <c r="C17" s="43" t="s">
        <v>140</v>
      </c>
      <c r="D17" s="43" t="s">
        <v>5</v>
      </c>
      <c r="E17" s="43" t="s">
        <v>119</v>
      </c>
      <c r="F17" s="43" t="s">
        <v>7</v>
      </c>
      <c r="G17" s="43" t="s">
        <v>8</v>
      </c>
      <c r="H17" s="43" t="s">
        <v>248</v>
      </c>
      <c r="I17" s="43" t="s">
        <v>10</v>
      </c>
      <c r="J17" s="25" t="s">
        <v>11</v>
      </c>
      <c r="K17" s="25" t="s">
        <v>3</v>
      </c>
      <c r="L17" s="26" t="s">
        <v>0</v>
      </c>
    </row>
    <row r="18" spans="1:12" ht="12.75" x14ac:dyDescent="0.2">
      <c r="A18" s="338" t="s">
        <v>497</v>
      </c>
      <c r="B18" s="339" t="s">
        <v>489</v>
      </c>
      <c r="C18" s="36">
        <f t="array" ref="C18:K26">[1]gsby250200!$D$1676:$L$1684</f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7">
        <f>SUM(C18:K18)</f>
        <v>0</v>
      </c>
    </row>
    <row r="19" spans="1:12" ht="12.75" x14ac:dyDescent="0.2">
      <c r="A19" s="338" t="s">
        <v>490</v>
      </c>
      <c r="B19" s="339" t="s">
        <v>490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7">
        <f t="shared" ref="L19:L26" si="6">SUM(C19:K19)</f>
        <v>0</v>
      </c>
    </row>
    <row r="20" spans="1:12" ht="12.75" x14ac:dyDescent="0.2">
      <c r="A20" s="338" t="s">
        <v>498</v>
      </c>
      <c r="B20" s="339" t="s">
        <v>491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7">
        <f t="shared" si="6"/>
        <v>0</v>
      </c>
    </row>
    <row r="21" spans="1:12" ht="12.75" x14ac:dyDescent="0.2">
      <c r="A21" s="338" t="s">
        <v>492</v>
      </c>
      <c r="B21" s="339" t="s">
        <v>492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7">
        <f t="shared" si="6"/>
        <v>0</v>
      </c>
    </row>
    <row r="22" spans="1:12" ht="11.25" customHeight="1" x14ac:dyDescent="0.2">
      <c r="A22" s="338" t="s">
        <v>493</v>
      </c>
      <c r="B22" s="339" t="s">
        <v>493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7">
        <f t="shared" si="6"/>
        <v>0</v>
      </c>
    </row>
    <row r="23" spans="1:12" ht="11.25" customHeight="1" x14ac:dyDescent="0.2">
      <c r="A23" s="338" t="s">
        <v>494</v>
      </c>
      <c r="B23" s="339" t="s">
        <v>494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7">
        <f t="shared" si="6"/>
        <v>0</v>
      </c>
    </row>
    <row r="24" spans="1:12" ht="11.25" customHeight="1" x14ac:dyDescent="0.2">
      <c r="A24" s="338" t="s">
        <v>495</v>
      </c>
      <c r="B24" s="339" t="s">
        <v>495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7">
        <f t="shared" si="6"/>
        <v>0</v>
      </c>
    </row>
    <row r="25" spans="1:12" ht="11.25" customHeight="1" x14ac:dyDescent="0.2">
      <c r="A25" s="446" t="s">
        <v>3</v>
      </c>
      <c r="B25" s="447"/>
      <c r="C25" s="63">
        <v>0</v>
      </c>
      <c r="D25" s="63">
        <v>0</v>
      </c>
      <c r="E25" s="63">
        <v>0</v>
      </c>
      <c r="F25" s="63">
        <v>0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119">
        <f t="shared" si="6"/>
        <v>0</v>
      </c>
    </row>
    <row r="26" spans="1:12" x14ac:dyDescent="0.2">
      <c r="A26" s="419" t="s">
        <v>18</v>
      </c>
      <c r="B26" s="419"/>
      <c r="C26" s="115">
        <v>0</v>
      </c>
      <c r="D26" s="115">
        <v>0</v>
      </c>
      <c r="E26" s="115">
        <v>0</v>
      </c>
      <c r="F26" s="115">
        <v>0</v>
      </c>
      <c r="G26" s="115">
        <v>0</v>
      </c>
      <c r="H26" s="115">
        <v>0</v>
      </c>
      <c r="I26" s="115">
        <v>0</v>
      </c>
      <c r="J26" s="115">
        <v>0</v>
      </c>
      <c r="K26" s="115">
        <v>0</v>
      </c>
      <c r="L26" s="119">
        <f t="shared" si="6"/>
        <v>0</v>
      </c>
    </row>
  </sheetData>
  <mergeCells count="22">
    <mergeCell ref="A25:B25"/>
    <mergeCell ref="A26:B26"/>
    <mergeCell ref="A21:B21"/>
    <mergeCell ref="A22:B22"/>
    <mergeCell ref="A23:B23"/>
    <mergeCell ref="A24:B24"/>
    <mergeCell ref="A18:B18"/>
    <mergeCell ref="A19:B19"/>
    <mergeCell ref="A20:B20"/>
    <mergeCell ref="A10:B10"/>
    <mergeCell ref="A11:B11"/>
    <mergeCell ref="A3:B4"/>
    <mergeCell ref="C3:J3"/>
    <mergeCell ref="A12:A13"/>
    <mergeCell ref="A16:B17"/>
    <mergeCell ref="C16:L16"/>
    <mergeCell ref="K3:L3"/>
    <mergeCell ref="A5:B5"/>
    <mergeCell ref="A6:B6"/>
    <mergeCell ref="A7:B7"/>
    <mergeCell ref="A8:B8"/>
    <mergeCell ref="A9:B9"/>
  </mergeCells>
  <hyperlinks>
    <hyperlink ref="A1" location="Inhalt!A1" display="Inhalt!A1" xr:uid="{00000000-0004-0000-5A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 codeName="Tabelle28"/>
  <dimension ref="A1:AA5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7.140625" style="11" bestFit="1" customWidth="1"/>
    <col min="2" max="2" width="16" style="11" customWidth="1"/>
    <col min="3" max="3" width="12.42578125" style="10" bestFit="1" customWidth="1"/>
    <col min="4" max="4" width="6.85546875" style="10" bestFit="1" customWidth="1"/>
    <col min="5" max="5" width="8.140625" style="10" bestFit="1" customWidth="1"/>
    <col min="6" max="6" width="9.140625" style="10" bestFit="1" customWidth="1"/>
    <col min="7" max="7" width="7.140625" style="10" bestFit="1" customWidth="1"/>
    <col min="8" max="9" width="10.7109375" style="10" customWidth="1"/>
    <col min="10" max="10" width="13" style="10" customWidth="1"/>
    <col min="11" max="11" width="11.85546875" style="10" customWidth="1"/>
    <col min="12" max="12" width="12.28515625" style="10" customWidth="1"/>
    <col min="13" max="13" width="16.28515625" style="10" customWidth="1"/>
    <col min="14" max="15" width="9.28515625" style="10" bestFit="1" customWidth="1"/>
    <col min="16" max="16" width="9.7109375" style="10" customWidth="1"/>
    <col min="17" max="17" width="8.85546875" style="10" bestFit="1" customWidth="1"/>
    <col min="18" max="18" width="8.42578125" style="10" bestFit="1" customWidth="1"/>
    <col min="19" max="19" width="8.5703125" style="10" bestFit="1" customWidth="1"/>
    <col min="20" max="20" width="9.5703125" style="10" bestFit="1" customWidth="1"/>
    <col min="21" max="21" width="9" style="10" bestFit="1" customWidth="1"/>
    <col min="22" max="22" width="10.85546875" style="10" customWidth="1"/>
    <col min="23" max="23" width="9.140625" style="10" bestFit="1" customWidth="1"/>
    <col min="24" max="24" width="10.7109375" style="10" customWidth="1"/>
    <col min="25" max="25" width="9.42578125" style="10" bestFit="1" customWidth="1"/>
    <col min="26" max="26" width="8.7109375" style="10" bestFit="1" customWidth="1"/>
    <col min="27" max="27" width="7.140625" style="10" bestFit="1" customWidth="1"/>
    <col min="28" max="16384" width="11.42578125" style="10"/>
  </cols>
  <sheetData>
    <row r="1" spans="1:27" x14ac:dyDescent="0.2">
      <c r="A1" s="188" t="str">
        <f>Inhalt!B64</f>
        <v>Z3_01</v>
      </c>
      <c r="B1" s="15" t="str">
        <f>Inhalt!C64</f>
        <v>: Spielformen in den letzten 12 Monaten + Vermittlung durch</v>
      </c>
      <c r="H1" s="15"/>
      <c r="Q1" s="15"/>
      <c r="X1" s="15"/>
    </row>
    <row r="2" spans="1:27" x14ac:dyDescent="0.2">
      <c r="H2" s="15"/>
      <c r="Q2" s="15"/>
      <c r="X2" s="15"/>
    </row>
    <row r="3" spans="1:27" ht="11.25" customHeight="1" x14ac:dyDescent="0.2">
      <c r="A3" s="436" t="s">
        <v>592</v>
      </c>
      <c r="B3" s="436"/>
      <c r="C3" s="461" t="s">
        <v>351</v>
      </c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2"/>
      <c r="X3" s="462"/>
      <c r="Y3" s="462"/>
      <c r="Z3" s="348" t="s">
        <v>0</v>
      </c>
      <c r="AA3" s="353"/>
    </row>
    <row r="4" spans="1:27" ht="45" x14ac:dyDescent="0.2">
      <c r="A4" s="436"/>
      <c r="B4" s="436"/>
      <c r="C4" s="300" t="s">
        <v>659</v>
      </c>
      <c r="D4" s="300" t="s">
        <v>660</v>
      </c>
      <c r="E4" s="300" t="s">
        <v>661</v>
      </c>
      <c r="F4" s="300" t="s">
        <v>241</v>
      </c>
      <c r="G4" s="300" t="s">
        <v>662</v>
      </c>
      <c r="H4" s="300" t="s">
        <v>759</v>
      </c>
      <c r="I4" s="300" t="s">
        <v>664</v>
      </c>
      <c r="J4" s="300" t="s">
        <v>665</v>
      </c>
      <c r="K4" s="300" t="s">
        <v>666</v>
      </c>
      <c r="L4" s="300" t="s">
        <v>758</v>
      </c>
      <c r="M4" s="300" t="s">
        <v>757</v>
      </c>
      <c r="N4" s="300" t="s">
        <v>764</v>
      </c>
      <c r="O4" s="300" t="s">
        <v>763</v>
      </c>
      <c r="P4" s="300" t="s">
        <v>762</v>
      </c>
      <c r="Q4" s="300" t="s">
        <v>671</v>
      </c>
      <c r="R4" s="300" t="s">
        <v>672</v>
      </c>
      <c r="S4" s="300" t="s">
        <v>673</v>
      </c>
      <c r="T4" s="300" t="s">
        <v>761</v>
      </c>
      <c r="U4" s="300" t="s">
        <v>675</v>
      </c>
      <c r="V4" s="300" t="s">
        <v>765</v>
      </c>
      <c r="W4" s="300" t="s">
        <v>766</v>
      </c>
      <c r="X4" s="300" t="s">
        <v>760</v>
      </c>
      <c r="Y4" s="300" t="s">
        <v>679</v>
      </c>
      <c r="Z4" s="127" t="s">
        <v>1</v>
      </c>
      <c r="AA4" s="127" t="s">
        <v>2</v>
      </c>
    </row>
    <row r="5" spans="1:27" ht="11.25" customHeight="1" x14ac:dyDescent="0.2">
      <c r="A5" s="354" t="s">
        <v>627</v>
      </c>
      <c r="B5" s="355"/>
      <c r="C5" s="24" t="str">
        <f t="shared" ref="C5:Y16" si="0">IF(C$24=0,"",C30/C$24)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4" t="str">
        <f t="shared" si="0"/>
        <v/>
      </c>
      <c r="Q5" s="24" t="str">
        <f t="shared" si="0"/>
        <v/>
      </c>
      <c r="R5" s="24" t="str">
        <f t="shared" si="0"/>
        <v/>
      </c>
      <c r="S5" s="24" t="str">
        <f t="shared" si="0"/>
        <v/>
      </c>
      <c r="T5" s="24" t="str">
        <f t="shared" si="0"/>
        <v/>
      </c>
      <c r="U5" s="24" t="str">
        <f t="shared" si="0"/>
        <v/>
      </c>
      <c r="V5" s="24" t="str">
        <f t="shared" si="0"/>
        <v/>
      </c>
      <c r="W5" s="24" t="str">
        <f t="shared" si="0"/>
        <v/>
      </c>
      <c r="X5" s="24" t="str">
        <f t="shared" si="0"/>
        <v/>
      </c>
      <c r="Y5" s="24" t="str">
        <f t="shared" si="0"/>
        <v/>
      </c>
      <c r="Z5" s="29">
        <f t="shared" ref="Z5:Z23" si="1">AA30-Z30</f>
        <v>0</v>
      </c>
      <c r="AA5" s="30" t="str">
        <f t="shared" ref="AA5:AA24" si="2">IF(Z$24=0,"",Z5/Z$24)</f>
        <v/>
      </c>
    </row>
    <row r="6" spans="1:27" ht="11.25" customHeight="1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4" t="str">
        <f t="shared" si="0"/>
        <v/>
      </c>
      <c r="K6" s="24" t="str">
        <f t="shared" si="0"/>
        <v/>
      </c>
      <c r="L6" s="24" t="str">
        <f t="shared" si="0"/>
        <v/>
      </c>
      <c r="M6" s="24" t="str">
        <f t="shared" si="0"/>
        <v/>
      </c>
      <c r="N6" s="24" t="str">
        <f t="shared" si="0"/>
        <v/>
      </c>
      <c r="O6" s="24" t="str">
        <f t="shared" si="0"/>
        <v/>
      </c>
      <c r="P6" s="24" t="str">
        <f t="shared" si="0"/>
        <v/>
      </c>
      <c r="Q6" s="24" t="str">
        <f t="shared" si="0"/>
        <v/>
      </c>
      <c r="R6" s="24" t="str">
        <f t="shared" si="0"/>
        <v/>
      </c>
      <c r="S6" s="24" t="str">
        <f t="shared" si="0"/>
        <v/>
      </c>
      <c r="T6" s="24" t="str">
        <f t="shared" si="0"/>
        <v/>
      </c>
      <c r="U6" s="24" t="str">
        <f t="shared" si="0"/>
        <v/>
      </c>
      <c r="V6" s="24" t="str">
        <f t="shared" si="0"/>
        <v/>
      </c>
      <c r="W6" s="24" t="str">
        <f t="shared" si="0"/>
        <v/>
      </c>
      <c r="X6" s="24" t="str">
        <f t="shared" si="0"/>
        <v/>
      </c>
      <c r="Y6" s="24" t="str">
        <f t="shared" si="0"/>
        <v/>
      </c>
      <c r="Z6" s="29">
        <f t="shared" si="1"/>
        <v>0</v>
      </c>
      <c r="AA6" s="30" t="str">
        <f t="shared" si="2"/>
        <v/>
      </c>
    </row>
    <row r="7" spans="1:27" ht="11.25" customHeight="1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4" t="str">
        <f t="shared" si="0"/>
        <v/>
      </c>
      <c r="J7" s="24" t="str">
        <f t="shared" si="0"/>
        <v/>
      </c>
      <c r="K7" s="24" t="str">
        <f t="shared" si="0"/>
        <v/>
      </c>
      <c r="L7" s="24" t="str">
        <f t="shared" si="0"/>
        <v/>
      </c>
      <c r="M7" s="24" t="str">
        <f t="shared" si="0"/>
        <v/>
      </c>
      <c r="N7" s="24" t="str">
        <f t="shared" si="0"/>
        <v/>
      </c>
      <c r="O7" s="24" t="str">
        <f t="shared" si="0"/>
        <v/>
      </c>
      <c r="P7" s="24" t="str">
        <f t="shared" si="0"/>
        <v/>
      </c>
      <c r="Q7" s="24" t="str">
        <f t="shared" si="0"/>
        <v/>
      </c>
      <c r="R7" s="24" t="str">
        <f t="shared" si="0"/>
        <v/>
      </c>
      <c r="S7" s="24" t="str">
        <f t="shared" si="0"/>
        <v/>
      </c>
      <c r="T7" s="24" t="str">
        <f t="shared" si="0"/>
        <v/>
      </c>
      <c r="U7" s="24" t="str">
        <f t="shared" si="0"/>
        <v/>
      </c>
      <c r="V7" s="24" t="str">
        <f t="shared" si="0"/>
        <v/>
      </c>
      <c r="W7" s="24" t="str">
        <f t="shared" si="0"/>
        <v/>
      </c>
      <c r="X7" s="24" t="str">
        <f t="shared" si="0"/>
        <v/>
      </c>
      <c r="Y7" s="24" t="str">
        <f t="shared" si="0"/>
        <v/>
      </c>
      <c r="Z7" s="29">
        <f t="shared" si="1"/>
        <v>0</v>
      </c>
      <c r="AA7" s="30" t="str">
        <f t="shared" si="2"/>
        <v/>
      </c>
    </row>
    <row r="8" spans="1:27" ht="11.25" customHeight="1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4" t="str">
        <f t="shared" si="0"/>
        <v/>
      </c>
      <c r="J8" s="24" t="str">
        <f t="shared" si="0"/>
        <v/>
      </c>
      <c r="K8" s="24" t="str">
        <f t="shared" si="0"/>
        <v/>
      </c>
      <c r="L8" s="24" t="str">
        <f t="shared" si="0"/>
        <v/>
      </c>
      <c r="M8" s="24" t="str">
        <f t="shared" si="0"/>
        <v/>
      </c>
      <c r="N8" s="24" t="str">
        <f t="shared" si="0"/>
        <v/>
      </c>
      <c r="O8" s="24" t="str">
        <f t="shared" si="0"/>
        <v/>
      </c>
      <c r="P8" s="24" t="str">
        <f t="shared" si="0"/>
        <v/>
      </c>
      <c r="Q8" s="24" t="str">
        <f t="shared" si="0"/>
        <v/>
      </c>
      <c r="R8" s="24" t="str">
        <f t="shared" si="0"/>
        <v/>
      </c>
      <c r="S8" s="24" t="str">
        <f t="shared" si="0"/>
        <v/>
      </c>
      <c r="T8" s="24" t="str">
        <f t="shared" si="0"/>
        <v/>
      </c>
      <c r="U8" s="24" t="str">
        <f t="shared" si="0"/>
        <v/>
      </c>
      <c r="V8" s="24" t="str">
        <f t="shared" si="0"/>
        <v/>
      </c>
      <c r="W8" s="24" t="str">
        <f t="shared" si="0"/>
        <v/>
      </c>
      <c r="X8" s="24" t="str">
        <f t="shared" si="0"/>
        <v/>
      </c>
      <c r="Y8" s="24" t="str">
        <f t="shared" si="0"/>
        <v/>
      </c>
      <c r="Z8" s="29">
        <f t="shared" si="1"/>
        <v>0</v>
      </c>
      <c r="AA8" s="30" t="str">
        <f t="shared" si="2"/>
        <v/>
      </c>
    </row>
    <row r="9" spans="1:27" ht="11.25" customHeight="1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4" t="str">
        <f t="shared" si="0"/>
        <v/>
      </c>
      <c r="J9" s="24" t="str">
        <f t="shared" si="0"/>
        <v/>
      </c>
      <c r="K9" s="24" t="str">
        <f t="shared" si="0"/>
        <v/>
      </c>
      <c r="L9" s="24" t="str">
        <f t="shared" si="0"/>
        <v/>
      </c>
      <c r="M9" s="24" t="str">
        <f t="shared" si="0"/>
        <v/>
      </c>
      <c r="N9" s="24" t="str">
        <f t="shared" si="0"/>
        <v/>
      </c>
      <c r="O9" s="24" t="str">
        <f t="shared" si="0"/>
        <v/>
      </c>
      <c r="P9" s="24" t="str">
        <f t="shared" si="0"/>
        <v/>
      </c>
      <c r="Q9" s="24" t="str">
        <f t="shared" si="0"/>
        <v/>
      </c>
      <c r="R9" s="24" t="str">
        <f t="shared" si="0"/>
        <v/>
      </c>
      <c r="S9" s="24" t="str">
        <f t="shared" si="0"/>
        <v/>
      </c>
      <c r="T9" s="24" t="str">
        <f t="shared" si="0"/>
        <v/>
      </c>
      <c r="U9" s="24" t="str">
        <f t="shared" si="0"/>
        <v/>
      </c>
      <c r="V9" s="24" t="str">
        <f t="shared" si="0"/>
        <v/>
      </c>
      <c r="W9" s="24" t="str">
        <f t="shared" si="0"/>
        <v/>
      </c>
      <c r="X9" s="24" t="str">
        <f t="shared" si="0"/>
        <v/>
      </c>
      <c r="Y9" s="24" t="str">
        <f t="shared" si="0"/>
        <v/>
      </c>
      <c r="Z9" s="29">
        <f t="shared" si="1"/>
        <v>0</v>
      </c>
      <c r="AA9" s="30" t="str">
        <f t="shared" si="2"/>
        <v/>
      </c>
    </row>
    <row r="10" spans="1:27" ht="11.25" customHeight="1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4" t="str">
        <f t="shared" si="0"/>
        <v/>
      </c>
      <c r="J10" s="24" t="str">
        <f t="shared" si="0"/>
        <v/>
      </c>
      <c r="K10" s="24" t="str">
        <f t="shared" si="0"/>
        <v/>
      </c>
      <c r="L10" s="24" t="str">
        <f t="shared" si="0"/>
        <v/>
      </c>
      <c r="M10" s="24" t="str">
        <f t="shared" si="0"/>
        <v/>
      </c>
      <c r="N10" s="24" t="str">
        <f t="shared" si="0"/>
        <v/>
      </c>
      <c r="O10" s="24" t="str">
        <f t="shared" si="0"/>
        <v/>
      </c>
      <c r="P10" s="24" t="str">
        <f t="shared" si="0"/>
        <v/>
      </c>
      <c r="Q10" s="24" t="str">
        <f t="shared" si="0"/>
        <v/>
      </c>
      <c r="R10" s="24" t="str">
        <f t="shared" si="0"/>
        <v/>
      </c>
      <c r="S10" s="24" t="str">
        <f t="shared" si="0"/>
        <v/>
      </c>
      <c r="T10" s="24" t="str">
        <f t="shared" si="0"/>
        <v/>
      </c>
      <c r="U10" s="24" t="str">
        <f t="shared" si="0"/>
        <v/>
      </c>
      <c r="V10" s="24" t="str">
        <f t="shared" si="0"/>
        <v/>
      </c>
      <c r="W10" s="24" t="str">
        <f t="shared" si="0"/>
        <v/>
      </c>
      <c r="X10" s="24" t="str">
        <f t="shared" si="0"/>
        <v/>
      </c>
      <c r="Y10" s="24" t="str">
        <f t="shared" si="0"/>
        <v/>
      </c>
      <c r="Z10" s="29">
        <f t="shared" si="1"/>
        <v>0</v>
      </c>
      <c r="AA10" s="30" t="str">
        <f t="shared" si="2"/>
        <v/>
      </c>
    </row>
    <row r="11" spans="1:27" ht="11.25" customHeight="1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4" t="str">
        <f t="shared" si="0"/>
        <v/>
      </c>
      <c r="J11" s="24" t="str">
        <f t="shared" si="0"/>
        <v/>
      </c>
      <c r="K11" s="24" t="str">
        <f t="shared" si="0"/>
        <v/>
      </c>
      <c r="L11" s="24" t="str">
        <f t="shared" si="0"/>
        <v/>
      </c>
      <c r="M11" s="24" t="str">
        <f t="shared" si="0"/>
        <v/>
      </c>
      <c r="N11" s="24" t="str">
        <f t="shared" si="0"/>
        <v/>
      </c>
      <c r="O11" s="24" t="str">
        <f t="shared" si="0"/>
        <v/>
      </c>
      <c r="P11" s="24" t="str">
        <f t="shared" si="0"/>
        <v/>
      </c>
      <c r="Q11" s="24" t="str">
        <f t="shared" si="0"/>
        <v/>
      </c>
      <c r="R11" s="24" t="str">
        <f t="shared" si="0"/>
        <v/>
      </c>
      <c r="S11" s="24" t="str">
        <f t="shared" si="0"/>
        <v/>
      </c>
      <c r="T11" s="24" t="str">
        <f t="shared" si="0"/>
        <v/>
      </c>
      <c r="U11" s="24" t="str">
        <f t="shared" si="0"/>
        <v/>
      </c>
      <c r="V11" s="24" t="str">
        <f t="shared" si="0"/>
        <v/>
      </c>
      <c r="W11" s="24" t="str">
        <f t="shared" si="0"/>
        <v/>
      </c>
      <c r="X11" s="24" t="str">
        <f t="shared" si="0"/>
        <v/>
      </c>
      <c r="Y11" s="24" t="str">
        <f t="shared" si="0"/>
        <v/>
      </c>
      <c r="Z11" s="29">
        <f t="shared" si="1"/>
        <v>0</v>
      </c>
      <c r="AA11" s="30" t="str">
        <f t="shared" si="2"/>
        <v/>
      </c>
    </row>
    <row r="12" spans="1:27" ht="11.25" customHeight="1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4" t="str">
        <f t="shared" si="0"/>
        <v/>
      </c>
      <c r="J12" s="24" t="str">
        <f t="shared" si="0"/>
        <v/>
      </c>
      <c r="K12" s="24" t="str">
        <f t="shared" si="0"/>
        <v/>
      </c>
      <c r="L12" s="24" t="str">
        <f t="shared" si="0"/>
        <v/>
      </c>
      <c r="M12" s="24" t="str">
        <f t="shared" si="0"/>
        <v/>
      </c>
      <c r="N12" s="24" t="str">
        <f t="shared" si="0"/>
        <v/>
      </c>
      <c r="O12" s="24" t="str">
        <f t="shared" si="0"/>
        <v/>
      </c>
      <c r="P12" s="24" t="str">
        <f t="shared" si="0"/>
        <v/>
      </c>
      <c r="Q12" s="24" t="str">
        <f t="shared" si="0"/>
        <v/>
      </c>
      <c r="R12" s="24" t="str">
        <f t="shared" si="0"/>
        <v/>
      </c>
      <c r="S12" s="24" t="str">
        <f t="shared" si="0"/>
        <v/>
      </c>
      <c r="T12" s="24" t="str">
        <f t="shared" si="0"/>
        <v/>
      </c>
      <c r="U12" s="24" t="str">
        <f t="shared" si="0"/>
        <v/>
      </c>
      <c r="V12" s="24" t="str">
        <f t="shared" si="0"/>
        <v/>
      </c>
      <c r="W12" s="24" t="str">
        <f t="shared" si="0"/>
        <v/>
      </c>
      <c r="X12" s="24" t="str">
        <f t="shared" si="0"/>
        <v/>
      </c>
      <c r="Y12" s="24" t="str">
        <f t="shared" si="0"/>
        <v/>
      </c>
      <c r="Z12" s="29">
        <f t="shared" si="1"/>
        <v>0</v>
      </c>
      <c r="AA12" s="30" t="str">
        <f t="shared" si="2"/>
        <v/>
      </c>
    </row>
    <row r="13" spans="1:27" s="27" customFormat="1" ht="11.25" customHeigh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4" t="str">
        <f t="shared" si="0"/>
        <v/>
      </c>
      <c r="J13" s="24" t="str">
        <f t="shared" si="0"/>
        <v/>
      </c>
      <c r="K13" s="24" t="str">
        <f t="shared" si="0"/>
        <v/>
      </c>
      <c r="L13" s="24" t="str">
        <f t="shared" si="0"/>
        <v/>
      </c>
      <c r="M13" s="24" t="str">
        <f t="shared" si="0"/>
        <v/>
      </c>
      <c r="N13" s="24" t="str">
        <f t="shared" si="0"/>
        <v/>
      </c>
      <c r="O13" s="24" t="str">
        <f t="shared" si="0"/>
        <v/>
      </c>
      <c r="P13" s="24" t="str">
        <f t="shared" si="0"/>
        <v/>
      </c>
      <c r="Q13" s="24" t="str">
        <f t="shared" si="0"/>
        <v/>
      </c>
      <c r="R13" s="24" t="str">
        <f t="shared" si="0"/>
        <v/>
      </c>
      <c r="S13" s="24" t="str">
        <f t="shared" si="0"/>
        <v/>
      </c>
      <c r="T13" s="24" t="str">
        <f t="shared" si="0"/>
        <v/>
      </c>
      <c r="U13" s="24" t="str">
        <f t="shared" si="0"/>
        <v/>
      </c>
      <c r="V13" s="24" t="str">
        <f t="shared" si="0"/>
        <v/>
      </c>
      <c r="W13" s="24" t="str">
        <f t="shared" si="0"/>
        <v/>
      </c>
      <c r="X13" s="24" t="str">
        <f t="shared" si="0"/>
        <v/>
      </c>
      <c r="Y13" s="24" t="str">
        <f t="shared" si="0"/>
        <v/>
      </c>
      <c r="Z13" s="29">
        <f t="shared" si="1"/>
        <v>0</v>
      </c>
      <c r="AA13" s="30" t="str">
        <f t="shared" si="2"/>
        <v/>
      </c>
    </row>
    <row r="14" spans="1:27" ht="11.25" customHeight="1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4" t="str">
        <f t="shared" si="0"/>
        <v/>
      </c>
      <c r="J14" s="24" t="str">
        <f t="shared" si="0"/>
        <v/>
      </c>
      <c r="K14" s="24" t="str">
        <f t="shared" si="0"/>
        <v/>
      </c>
      <c r="L14" s="24" t="str">
        <f t="shared" si="0"/>
        <v/>
      </c>
      <c r="M14" s="24" t="str">
        <f t="shared" si="0"/>
        <v/>
      </c>
      <c r="N14" s="24" t="str">
        <f t="shared" si="0"/>
        <v/>
      </c>
      <c r="O14" s="24" t="str">
        <f t="shared" si="0"/>
        <v/>
      </c>
      <c r="P14" s="24" t="str">
        <f t="shared" si="0"/>
        <v/>
      </c>
      <c r="Q14" s="24" t="str">
        <f t="shared" si="0"/>
        <v/>
      </c>
      <c r="R14" s="24" t="str">
        <f t="shared" si="0"/>
        <v/>
      </c>
      <c r="S14" s="24" t="str">
        <f t="shared" si="0"/>
        <v/>
      </c>
      <c r="T14" s="24" t="str">
        <f t="shared" si="0"/>
        <v/>
      </c>
      <c r="U14" s="24" t="str">
        <f t="shared" si="0"/>
        <v/>
      </c>
      <c r="V14" s="24" t="str">
        <f t="shared" si="0"/>
        <v/>
      </c>
      <c r="W14" s="24" t="str">
        <f t="shared" si="0"/>
        <v/>
      </c>
      <c r="X14" s="24" t="str">
        <f t="shared" si="0"/>
        <v/>
      </c>
      <c r="Y14" s="24" t="str">
        <f t="shared" si="0"/>
        <v/>
      </c>
      <c r="Z14" s="29">
        <f t="shared" si="1"/>
        <v>0</v>
      </c>
      <c r="AA14" s="30" t="str">
        <f t="shared" si="2"/>
        <v/>
      </c>
    </row>
    <row r="15" spans="1:27" ht="11.25" customHeight="1" x14ac:dyDescent="0.2">
      <c r="A15" s="354" t="s">
        <v>637</v>
      </c>
      <c r="B15" s="355"/>
      <c r="C15" s="24" t="str">
        <f t="shared" si="0"/>
        <v/>
      </c>
      <c r="D15" s="24" t="str">
        <f t="shared" si="0"/>
        <v/>
      </c>
      <c r="E15" s="24" t="str">
        <f t="shared" si="0"/>
        <v/>
      </c>
      <c r="F15" s="24" t="str">
        <f t="shared" si="0"/>
        <v/>
      </c>
      <c r="G15" s="24" t="str">
        <f t="shared" si="0"/>
        <v/>
      </c>
      <c r="H15" s="24" t="str">
        <f t="shared" si="0"/>
        <v/>
      </c>
      <c r="I15" s="24" t="str">
        <f t="shared" si="0"/>
        <v/>
      </c>
      <c r="J15" s="24" t="str">
        <f t="shared" si="0"/>
        <v/>
      </c>
      <c r="K15" s="24" t="str">
        <f t="shared" si="0"/>
        <v/>
      </c>
      <c r="L15" s="24" t="str">
        <f t="shared" si="0"/>
        <v/>
      </c>
      <c r="M15" s="24" t="str">
        <f t="shared" si="0"/>
        <v/>
      </c>
      <c r="N15" s="24" t="str">
        <f t="shared" si="0"/>
        <v/>
      </c>
      <c r="O15" s="24" t="str">
        <f t="shared" si="0"/>
        <v/>
      </c>
      <c r="P15" s="24" t="str">
        <f t="shared" si="0"/>
        <v/>
      </c>
      <c r="Q15" s="24" t="str">
        <f t="shared" si="0"/>
        <v/>
      </c>
      <c r="R15" s="24" t="str">
        <f t="shared" si="0"/>
        <v/>
      </c>
      <c r="S15" s="24" t="str">
        <f t="shared" si="0"/>
        <v/>
      </c>
      <c r="T15" s="24" t="str">
        <f t="shared" si="0"/>
        <v/>
      </c>
      <c r="U15" s="24" t="str">
        <f t="shared" si="0"/>
        <v/>
      </c>
      <c r="V15" s="24" t="str">
        <f t="shared" si="0"/>
        <v/>
      </c>
      <c r="W15" s="24" t="str">
        <f t="shared" si="0"/>
        <v/>
      </c>
      <c r="X15" s="24" t="str">
        <f t="shared" si="0"/>
        <v/>
      </c>
      <c r="Y15" s="24" t="str">
        <f t="shared" si="0"/>
        <v/>
      </c>
      <c r="Z15" s="29">
        <f t="shared" si="1"/>
        <v>0</v>
      </c>
      <c r="AA15" s="30" t="str">
        <f t="shared" si="2"/>
        <v/>
      </c>
    </row>
    <row r="16" spans="1:27" ht="11.25" customHeight="1" x14ac:dyDescent="0.2">
      <c r="A16" s="354" t="s">
        <v>638</v>
      </c>
      <c r="B16" s="355"/>
      <c r="C16" s="24" t="str">
        <f t="shared" si="0"/>
        <v/>
      </c>
      <c r="D16" s="24" t="str">
        <f t="shared" si="0"/>
        <v/>
      </c>
      <c r="E16" s="24" t="str">
        <f t="shared" ref="D16:Y23" si="3">IF(E$24=0,"",E41/E$24)</f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4" t="str">
        <f t="shared" si="3"/>
        <v/>
      </c>
      <c r="M16" s="24" t="str">
        <f t="shared" si="3"/>
        <v/>
      </c>
      <c r="N16" s="24" t="str">
        <f t="shared" si="3"/>
        <v/>
      </c>
      <c r="O16" s="24" t="str">
        <f t="shared" si="3"/>
        <v/>
      </c>
      <c r="P16" s="24" t="str">
        <f t="shared" si="3"/>
        <v/>
      </c>
      <c r="Q16" s="24" t="str">
        <f t="shared" si="3"/>
        <v/>
      </c>
      <c r="R16" s="24" t="str">
        <f t="shared" si="3"/>
        <v/>
      </c>
      <c r="S16" s="24" t="str">
        <f t="shared" si="3"/>
        <v/>
      </c>
      <c r="T16" s="24" t="str">
        <f t="shared" si="3"/>
        <v/>
      </c>
      <c r="U16" s="24" t="str">
        <f t="shared" si="3"/>
        <v/>
      </c>
      <c r="V16" s="24" t="str">
        <f t="shared" si="3"/>
        <v/>
      </c>
      <c r="W16" s="24" t="str">
        <f t="shared" si="3"/>
        <v/>
      </c>
      <c r="X16" s="24" t="str">
        <f t="shared" si="3"/>
        <v/>
      </c>
      <c r="Y16" s="24" t="str">
        <f t="shared" si="3"/>
        <v/>
      </c>
      <c r="Z16" s="29">
        <f t="shared" si="1"/>
        <v>0</v>
      </c>
      <c r="AA16" s="30" t="str">
        <f t="shared" si="2"/>
        <v/>
      </c>
    </row>
    <row r="17" spans="1:27" ht="11.25" customHeight="1" x14ac:dyDescent="0.2">
      <c r="A17" s="354" t="s">
        <v>639</v>
      </c>
      <c r="B17" s="355"/>
      <c r="C17" s="24" t="str">
        <f t="shared" ref="C17:C23" si="4">IF(C$24=0,"",C42/C$24)</f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4" t="str">
        <f t="shared" si="3"/>
        <v/>
      </c>
      <c r="M17" s="24" t="str">
        <f t="shared" si="3"/>
        <v/>
      </c>
      <c r="N17" s="24" t="str">
        <f t="shared" si="3"/>
        <v/>
      </c>
      <c r="O17" s="24" t="str">
        <f t="shared" si="3"/>
        <v/>
      </c>
      <c r="P17" s="24" t="str">
        <f t="shared" si="3"/>
        <v/>
      </c>
      <c r="Q17" s="24" t="str">
        <f t="shared" si="3"/>
        <v/>
      </c>
      <c r="R17" s="24" t="str">
        <f t="shared" si="3"/>
        <v/>
      </c>
      <c r="S17" s="24" t="str">
        <f t="shared" si="3"/>
        <v/>
      </c>
      <c r="T17" s="24" t="str">
        <f t="shared" si="3"/>
        <v/>
      </c>
      <c r="U17" s="24" t="str">
        <f t="shared" si="3"/>
        <v/>
      </c>
      <c r="V17" s="24" t="str">
        <f t="shared" si="3"/>
        <v/>
      </c>
      <c r="W17" s="24" t="str">
        <f t="shared" si="3"/>
        <v/>
      </c>
      <c r="X17" s="24" t="str">
        <f t="shared" si="3"/>
        <v/>
      </c>
      <c r="Y17" s="24" t="str">
        <f t="shared" si="3"/>
        <v/>
      </c>
      <c r="Z17" s="29">
        <f t="shared" si="1"/>
        <v>0</v>
      </c>
      <c r="AA17" s="30" t="str">
        <f t="shared" si="2"/>
        <v/>
      </c>
    </row>
    <row r="18" spans="1:27" ht="11.25" customHeight="1" x14ac:dyDescent="0.2">
      <c r="A18" s="354" t="s">
        <v>640</v>
      </c>
      <c r="B18" s="355"/>
      <c r="C18" s="24" t="str">
        <f t="shared" si="4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4" t="str">
        <f t="shared" si="3"/>
        <v/>
      </c>
      <c r="M18" s="24" t="str">
        <f t="shared" si="3"/>
        <v/>
      </c>
      <c r="N18" s="24" t="str">
        <f t="shared" si="3"/>
        <v/>
      </c>
      <c r="O18" s="24" t="str">
        <f t="shared" si="3"/>
        <v/>
      </c>
      <c r="P18" s="24" t="str">
        <f t="shared" si="3"/>
        <v/>
      </c>
      <c r="Q18" s="24" t="str">
        <f t="shared" si="3"/>
        <v/>
      </c>
      <c r="R18" s="24" t="str">
        <f t="shared" si="3"/>
        <v/>
      </c>
      <c r="S18" s="24" t="str">
        <f t="shared" si="3"/>
        <v/>
      </c>
      <c r="T18" s="24" t="str">
        <f t="shared" si="3"/>
        <v/>
      </c>
      <c r="U18" s="24" t="str">
        <f t="shared" si="3"/>
        <v/>
      </c>
      <c r="V18" s="24" t="str">
        <f t="shared" si="3"/>
        <v/>
      </c>
      <c r="W18" s="24" t="str">
        <f t="shared" si="3"/>
        <v/>
      </c>
      <c r="X18" s="24" t="str">
        <f t="shared" si="3"/>
        <v/>
      </c>
      <c r="Y18" s="24" t="str">
        <f t="shared" si="3"/>
        <v/>
      </c>
      <c r="Z18" s="29">
        <f t="shared" si="1"/>
        <v>0</v>
      </c>
      <c r="AA18" s="30" t="str">
        <f t="shared" si="2"/>
        <v/>
      </c>
    </row>
    <row r="19" spans="1:27" ht="11.25" customHeight="1" x14ac:dyDescent="0.2">
      <c r="A19" s="354" t="s">
        <v>641</v>
      </c>
      <c r="B19" s="355"/>
      <c r="C19" s="24" t="str">
        <f t="shared" si="4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4" t="str">
        <f t="shared" si="3"/>
        <v/>
      </c>
      <c r="M19" s="24" t="str">
        <f t="shared" si="3"/>
        <v/>
      </c>
      <c r="N19" s="24" t="str">
        <f t="shared" si="3"/>
        <v/>
      </c>
      <c r="O19" s="24" t="str">
        <f t="shared" si="3"/>
        <v/>
      </c>
      <c r="P19" s="24" t="str">
        <f t="shared" si="3"/>
        <v/>
      </c>
      <c r="Q19" s="24" t="str">
        <f t="shared" si="3"/>
        <v/>
      </c>
      <c r="R19" s="24" t="str">
        <f t="shared" si="3"/>
        <v/>
      </c>
      <c r="S19" s="24" t="str">
        <f t="shared" si="3"/>
        <v/>
      </c>
      <c r="T19" s="24" t="str">
        <f t="shared" si="3"/>
        <v/>
      </c>
      <c r="U19" s="24" t="str">
        <f t="shared" si="3"/>
        <v/>
      </c>
      <c r="V19" s="24" t="str">
        <f t="shared" si="3"/>
        <v/>
      </c>
      <c r="W19" s="24" t="str">
        <f t="shared" si="3"/>
        <v/>
      </c>
      <c r="X19" s="24" t="str">
        <f t="shared" si="3"/>
        <v/>
      </c>
      <c r="Y19" s="24" t="str">
        <f t="shared" si="3"/>
        <v/>
      </c>
      <c r="Z19" s="29">
        <f t="shared" si="1"/>
        <v>0</v>
      </c>
      <c r="AA19" s="30" t="str">
        <f t="shared" si="2"/>
        <v/>
      </c>
    </row>
    <row r="20" spans="1:27" ht="11.25" customHeight="1" x14ac:dyDescent="0.2">
      <c r="A20" s="354" t="s">
        <v>642</v>
      </c>
      <c r="B20" s="355"/>
      <c r="C20" s="24" t="str">
        <f t="shared" si="4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si="3"/>
        <v/>
      </c>
      <c r="L20" s="24" t="str">
        <f t="shared" si="3"/>
        <v/>
      </c>
      <c r="M20" s="24" t="str">
        <f t="shared" si="3"/>
        <v/>
      </c>
      <c r="N20" s="24" t="str">
        <f t="shared" si="3"/>
        <v/>
      </c>
      <c r="O20" s="24" t="str">
        <f t="shared" si="3"/>
        <v/>
      </c>
      <c r="P20" s="24" t="str">
        <f t="shared" si="3"/>
        <v/>
      </c>
      <c r="Q20" s="24" t="str">
        <f t="shared" si="3"/>
        <v/>
      </c>
      <c r="R20" s="24" t="str">
        <f t="shared" si="3"/>
        <v/>
      </c>
      <c r="S20" s="24" t="str">
        <f t="shared" si="3"/>
        <v/>
      </c>
      <c r="T20" s="24" t="str">
        <f t="shared" si="3"/>
        <v/>
      </c>
      <c r="U20" s="24" t="str">
        <f t="shared" si="3"/>
        <v/>
      </c>
      <c r="V20" s="24" t="str">
        <f t="shared" si="3"/>
        <v/>
      </c>
      <c r="W20" s="24" t="str">
        <f t="shared" si="3"/>
        <v/>
      </c>
      <c r="X20" s="24" t="str">
        <f t="shared" si="3"/>
        <v/>
      </c>
      <c r="Y20" s="24" t="str">
        <f t="shared" si="3"/>
        <v/>
      </c>
      <c r="Z20" s="29">
        <f t="shared" si="1"/>
        <v>0</v>
      </c>
      <c r="AA20" s="30" t="str">
        <f t="shared" si="2"/>
        <v/>
      </c>
    </row>
    <row r="21" spans="1:27" ht="11.25" customHeight="1" x14ac:dyDescent="0.2">
      <c r="A21" s="354" t="s">
        <v>643</v>
      </c>
      <c r="B21" s="355"/>
      <c r="C21" s="24" t="str">
        <f t="shared" si="4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4" t="str">
        <f t="shared" si="3"/>
        <v/>
      </c>
      <c r="L21" s="24" t="str">
        <f t="shared" si="3"/>
        <v/>
      </c>
      <c r="M21" s="24" t="str">
        <f t="shared" si="3"/>
        <v/>
      </c>
      <c r="N21" s="24" t="str">
        <f t="shared" si="3"/>
        <v/>
      </c>
      <c r="O21" s="24" t="str">
        <f t="shared" si="3"/>
        <v/>
      </c>
      <c r="P21" s="24" t="str">
        <f t="shared" si="3"/>
        <v/>
      </c>
      <c r="Q21" s="24" t="str">
        <f t="shared" si="3"/>
        <v/>
      </c>
      <c r="R21" s="24" t="str">
        <f t="shared" si="3"/>
        <v/>
      </c>
      <c r="S21" s="24" t="str">
        <f t="shared" si="3"/>
        <v/>
      </c>
      <c r="T21" s="24" t="str">
        <f t="shared" si="3"/>
        <v/>
      </c>
      <c r="U21" s="24" t="str">
        <f t="shared" si="3"/>
        <v/>
      </c>
      <c r="V21" s="24" t="str">
        <f t="shared" si="3"/>
        <v/>
      </c>
      <c r="W21" s="24" t="str">
        <f t="shared" si="3"/>
        <v/>
      </c>
      <c r="X21" s="24" t="str">
        <f t="shared" si="3"/>
        <v/>
      </c>
      <c r="Y21" s="24" t="str">
        <f t="shared" si="3"/>
        <v/>
      </c>
      <c r="Z21" s="29">
        <f t="shared" si="1"/>
        <v>0</v>
      </c>
      <c r="AA21" s="30" t="str">
        <f t="shared" si="2"/>
        <v/>
      </c>
    </row>
    <row r="22" spans="1:27" s="27" customFormat="1" ht="11.25" customHeight="1" x14ac:dyDescent="0.2">
      <c r="A22" s="354" t="s">
        <v>644</v>
      </c>
      <c r="B22" s="355"/>
      <c r="C22" s="24" t="str">
        <f t="shared" si="4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4" t="str">
        <f t="shared" si="3"/>
        <v/>
      </c>
      <c r="J22" s="24" t="str">
        <f t="shared" si="3"/>
        <v/>
      </c>
      <c r="K22" s="24" t="str">
        <f t="shared" si="3"/>
        <v/>
      </c>
      <c r="L22" s="24" t="str">
        <f t="shared" si="3"/>
        <v/>
      </c>
      <c r="M22" s="24" t="str">
        <f t="shared" si="3"/>
        <v/>
      </c>
      <c r="N22" s="24" t="str">
        <f t="shared" si="3"/>
        <v/>
      </c>
      <c r="O22" s="24" t="str">
        <f t="shared" si="3"/>
        <v/>
      </c>
      <c r="P22" s="24" t="str">
        <f t="shared" si="3"/>
        <v/>
      </c>
      <c r="Q22" s="24" t="str">
        <f t="shared" si="3"/>
        <v/>
      </c>
      <c r="R22" s="24" t="str">
        <f t="shared" si="3"/>
        <v/>
      </c>
      <c r="S22" s="24" t="str">
        <f t="shared" si="3"/>
        <v/>
      </c>
      <c r="T22" s="24" t="str">
        <f t="shared" si="3"/>
        <v/>
      </c>
      <c r="U22" s="24" t="str">
        <f t="shared" si="3"/>
        <v/>
      </c>
      <c r="V22" s="24" t="str">
        <f t="shared" si="3"/>
        <v/>
      </c>
      <c r="W22" s="24" t="str">
        <f t="shared" si="3"/>
        <v/>
      </c>
      <c r="X22" s="24" t="str">
        <f t="shared" si="3"/>
        <v/>
      </c>
      <c r="Y22" s="24" t="str">
        <f t="shared" si="3"/>
        <v/>
      </c>
      <c r="Z22" s="29">
        <f t="shared" si="1"/>
        <v>0</v>
      </c>
      <c r="AA22" s="30" t="str">
        <f t="shared" si="2"/>
        <v/>
      </c>
    </row>
    <row r="23" spans="1:27" ht="11.25" customHeight="1" x14ac:dyDescent="0.2">
      <c r="A23" s="354" t="s">
        <v>645</v>
      </c>
      <c r="B23" s="355"/>
      <c r="C23" s="24" t="str">
        <f t="shared" si="4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4" t="str">
        <f t="shared" si="3"/>
        <v/>
      </c>
      <c r="J23" s="24" t="str">
        <f t="shared" si="3"/>
        <v/>
      </c>
      <c r="K23" s="24" t="str">
        <f t="shared" si="3"/>
        <v/>
      </c>
      <c r="L23" s="24" t="str">
        <f t="shared" si="3"/>
        <v/>
      </c>
      <c r="M23" s="24" t="str">
        <f t="shared" si="3"/>
        <v/>
      </c>
      <c r="N23" s="24" t="str">
        <f t="shared" si="3"/>
        <v/>
      </c>
      <c r="O23" s="24" t="str">
        <f t="shared" si="3"/>
        <v/>
      </c>
      <c r="P23" s="24" t="str">
        <f t="shared" si="3"/>
        <v/>
      </c>
      <c r="Q23" s="24" t="str">
        <f t="shared" si="3"/>
        <v/>
      </c>
      <c r="R23" s="24" t="str">
        <f t="shared" si="3"/>
        <v/>
      </c>
      <c r="S23" s="24" t="str">
        <f t="shared" si="3"/>
        <v/>
      </c>
      <c r="T23" s="24" t="str">
        <f t="shared" si="3"/>
        <v/>
      </c>
      <c r="U23" s="24" t="str">
        <f t="shared" si="3"/>
        <v/>
      </c>
      <c r="V23" s="24" t="str">
        <f t="shared" si="3"/>
        <v/>
      </c>
      <c r="W23" s="24" t="str">
        <f t="shared" si="3"/>
        <v/>
      </c>
      <c r="X23" s="24" t="str">
        <f t="shared" si="3"/>
        <v/>
      </c>
      <c r="Y23" s="24" t="str">
        <f t="shared" si="3"/>
        <v/>
      </c>
      <c r="Z23" s="29">
        <f t="shared" si="1"/>
        <v>0</v>
      </c>
      <c r="AA23" s="30" t="str">
        <f t="shared" si="2"/>
        <v/>
      </c>
    </row>
    <row r="24" spans="1:27" ht="11.25" customHeight="1" x14ac:dyDescent="0.2">
      <c r="A24" s="370" t="s">
        <v>0</v>
      </c>
      <c r="B24" s="31" t="s">
        <v>1</v>
      </c>
      <c r="C24" s="32">
        <f>C50</f>
        <v>0</v>
      </c>
      <c r="D24" s="32">
        <f t="shared" ref="D24:Y24" si="5">D50</f>
        <v>0</v>
      </c>
      <c r="E24" s="32">
        <f t="shared" si="5"/>
        <v>0</v>
      </c>
      <c r="F24" s="32">
        <f t="shared" si="5"/>
        <v>0</v>
      </c>
      <c r="G24" s="32">
        <f t="shared" si="5"/>
        <v>0</v>
      </c>
      <c r="H24" s="32">
        <f t="shared" si="5"/>
        <v>0</v>
      </c>
      <c r="I24" s="32">
        <f t="shared" si="5"/>
        <v>0</v>
      </c>
      <c r="J24" s="32">
        <f t="shared" si="5"/>
        <v>0</v>
      </c>
      <c r="K24" s="32">
        <f t="shared" si="5"/>
        <v>0</v>
      </c>
      <c r="L24" s="32">
        <f t="shared" si="5"/>
        <v>0</v>
      </c>
      <c r="M24" s="32">
        <f t="shared" si="5"/>
        <v>0</v>
      </c>
      <c r="N24" s="32">
        <f t="shared" si="5"/>
        <v>0</v>
      </c>
      <c r="O24" s="32">
        <f t="shared" si="5"/>
        <v>0</v>
      </c>
      <c r="P24" s="32">
        <f t="shared" si="5"/>
        <v>0</v>
      </c>
      <c r="Q24" s="32">
        <f t="shared" si="5"/>
        <v>0</v>
      </c>
      <c r="R24" s="32">
        <f t="shared" si="5"/>
        <v>0</v>
      </c>
      <c r="S24" s="32">
        <f t="shared" si="5"/>
        <v>0</v>
      </c>
      <c r="T24" s="32">
        <f t="shared" si="5"/>
        <v>0</v>
      </c>
      <c r="U24" s="32">
        <f t="shared" si="5"/>
        <v>0</v>
      </c>
      <c r="V24" s="32">
        <f t="shared" si="5"/>
        <v>0</v>
      </c>
      <c r="W24" s="32">
        <f t="shared" si="5"/>
        <v>0</v>
      </c>
      <c r="X24" s="32">
        <f t="shared" si="5"/>
        <v>0</v>
      </c>
      <c r="Y24" s="32">
        <f t="shared" si="5"/>
        <v>0</v>
      </c>
      <c r="Z24" s="29">
        <f>AA50-Z50</f>
        <v>0</v>
      </c>
      <c r="AA24" s="30" t="str">
        <f t="shared" si="2"/>
        <v/>
      </c>
    </row>
    <row r="25" spans="1:27" ht="11.25" customHeight="1" x14ac:dyDescent="0.2">
      <c r="A25" s="370"/>
      <c r="B25" s="22" t="s">
        <v>2</v>
      </c>
      <c r="C25" s="30" t="str">
        <f t="shared" ref="C25:Z25" si="6">IF($Z24=0,"",C24/$Z24)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 t="str">
        <f t="shared" si="6"/>
        <v/>
      </c>
      <c r="L25" s="30" t="str">
        <f t="shared" si="6"/>
        <v/>
      </c>
      <c r="M25" s="30" t="str">
        <f t="shared" si="6"/>
        <v/>
      </c>
      <c r="N25" s="30" t="str">
        <f t="shared" si="6"/>
        <v/>
      </c>
      <c r="O25" s="30" t="str">
        <f t="shared" si="6"/>
        <v/>
      </c>
      <c r="P25" s="30" t="str">
        <f t="shared" si="6"/>
        <v/>
      </c>
      <c r="Q25" s="30" t="str">
        <f t="shared" si="6"/>
        <v/>
      </c>
      <c r="R25" s="30" t="str">
        <f t="shared" si="6"/>
        <v/>
      </c>
      <c r="S25" s="30" t="str">
        <f t="shared" si="6"/>
        <v/>
      </c>
      <c r="T25" s="30" t="str">
        <f t="shared" si="6"/>
        <v/>
      </c>
      <c r="U25" s="30" t="str">
        <f t="shared" si="6"/>
        <v/>
      </c>
      <c r="V25" s="30" t="str">
        <f t="shared" si="6"/>
        <v/>
      </c>
      <c r="W25" s="30" t="str">
        <f t="shared" si="6"/>
        <v/>
      </c>
      <c r="X25" s="30" t="str">
        <f t="shared" si="6"/>
        <v/>
      </c>
      <c r="Y25" s="30" t="str">
        <f t="shared" si="6"/>
        <v/>
      </c>
      <c r="Z25" s="30" t="str">
        <f t="shared" si="6"/>
        <v/>
      </c>
      <c r="AA25" s="30"/>
    </row>
    <row r="26" spans="1:27" ht="11.25" customHeight="1" x14ac:dyDescent="0.2">
      <c r="A26" s="18" t="str">
        <f>Titel!$A$15</f>
        <v>© 2025 IFT Institut für Therapieforschung, München</v>
      </c>
      <c r="B26" s="18"/>
      <c r="C26" s="10" t="s">
        <v>553</v>
      </c>
      <c r="Z26" s="19" t="s">
        <v>22</v>
      </c>
      <c r="AA26" s="20">
        <f>IF(AA50=0,0,Z50/AA50)</f>
        <v>0</v>
      </c>
    </row>
    <row r="27" spans="1:27" ht="11.25" customHeight="1" x14ac:dyDescent="0.2">
      <c r="A27" s="18"/>
      <c r="B27" s="18"/>
      <c r="Z27" s="19"/>
      <c r="AA27" s="20"/>
    </row>
    <row r="28" spans="1:27" ht="12.75" customHeight="1" x14ac:dyDescent="0.2">
      <c r="A28" s="457" t="s">
        <v>585</v>
      </c>
      <c r="B28" s="458"/>
      <c r="C28" s="471" t="s">
        <v>351</v>
      </c>
      <c r="D28" s="462"/>
      <c r="E28" s="462"/>
      <c r="F28" s="462"/>
      <c r="G28" s="462"/>
      <c r="H28" s="462"/>
      <c r="I28" s="462"/>
      <c r="J28" s="462"/>
      <c r="K28" s="462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3"/>
    </row>
    <row r="29" spans="1:27" ht="45" x14ac:dyDescent="0.2">
      <c r="A29" s="459"/>
      <c r="B29" s="460"/>
      <c r="C29" s="256" t="s">
        <v>659</v>
      </c>
      <c r="D29" s="256" t="s">
        <v>660</v>
      </c>
      <c r="E29" s="256" t="s">
        <v>661</v>
      </c>
      <c r="F29" s="256" t="s">
        <v>241</v>
      </c>
      <c r="G29" s="256" t="s">
        <v>662</v>
      </c>
      <c r="H29" s="256" t="s">
        <v>759</v>
      </c>
      <c r="I29" s="256" t="s">
        <v>664</v>
      </c>
      <c r="J29" s="256" t="s">
        <v>665</v>
      </c>
      <c r="K29" s="256" t="s">
        <v>666</v>
      </c>
      <c r="L29" s="256" t="s">
        <v>758</v>
      </c>
      <c r="M29" s="256" t="s">
        <v>757</v>
      </c>
      <c r="N29" s="256" t="s">
        <v>764</v>
      </c>
      <c r="O29" s="256" t="s">
        <v>763</v>
      </c>
      <c r="P29" s="256" t="s">
        <v>762</v>
      </c>
      <c r="Q29" s="256" t="s">
        <v>671</v>
      </c>
      <c r="R29" s="256" t="s">
        <v>672</v>
      </c>
      <c r="S29" s="256" t="s">
        <v>673</v>
      </c>
      <c r="T29" s="256" t="s">
        <v>761</v>
      </c>
      <c r="U29" s="256" t="s">
        <v>675</v>
      </c>
      <c r="V29" s="256" t="s">
        <v>765</v>
      </c>
      <c r="W29" s="256" t="s">
        <v>766</v>
      </c>
      <c r="X29" s="256" t="s">
        <v>760</v>
      </c>
      <c r="Y29" s="256" t="s">
        <v>679</v>
      </c>
      <c r="Z29" s="256" t="s">
        <v>3</v>
      </c>
      <c r="AA29" s="257" t="s">
        <v>0</v>
      </c>
    </row>
    <row r="30" spans="1:27" ht="11.25" customHeight="1" x14ac:dyDescent="0.2">
      <c r="A30" s="338" t="s">
        <v>627</v>
      </c>
      <c r="B30" s="339"/>
      <c r="C30" s="255">
        <f t="array" ref="C30:AA50">[1]gsby250200!$D$1685:$AB$1705</f>
        <v>0</v>
      </c>
      <c r="D30" s="255">
        <v>0</v>
      </c>
      <c r="E30" s="255">
        <v>0</v>
      </c>
      <c r="F30" s="255">
        <v>0</v>
      </c>
      <c r="G30" s="255">
        <v>0</v>
      </c>
      <c r="H30" s="255">
        <v>0</v>
      </c>
      <c r="I30" s="255">
        <v>0</v>
      </c>
      <c r="J30" s="255">
        <v>0</v>
      </c>
      <c r="K30" s="255">
        <v>0</v>
      </c>
      <c r="L30" s="255">
        <v>0</v>
      </c>
      <c r="M30" s="255">
        <v>0</v>
      </c>
      <c r="N30" s="255">
        <v>0</v>
      </c>
      <c r="O30" s="255">
        <v>0</v>
      </c>
      <c r="P30" s="255">
        <v>0</v>
      </c>
      <c r="Q30" s="255">
        <v>0</v>
      </c>
      <c r="R30" s="255">
        <v>0</v>
      </c>
      <c r="S30" s="255">
        <v>0</v>
      </c>
      <c r="T30" s="255">
        <v>0</v>
      </c>
      <c r="U30" s="255">
        <v>0</v>
      </c>
      <c r="V30" s="255">
        <v>0</v>
      </c>
      <c r="W30" s="255">
        <v>0</v>
      </c>
      <c r="X30" s="255">
        <v>0</v>
      </c>
      <c r="Y30" s="255">
        <v>0</v>
      </c>
      <c r="Z30" s="255">
        <v>0</v>
      </c>
      <c r="AA30" s="187">
        <v>0</v>
      </c>
    </row>
    <row r="31" spans="1:27" ht="11.25" customHeight="1" x14ac:dyDescent="0.2">
      <c r="A31" s="338" t="s">
        <v>628</v>
      </c>
      <c r="B31" s="339"/>
      <c r="C31" s="255">
        <v>0</v>
      </c>
      <c r="D31" s="255">
        <v>0</v>
      </c>
      <c r="E31" s="255">
        <v>0</v>
      </c>
      <c r="F31" s="255">
        <v>0</v>
      </c>
      <c r="G31" s="255">
        <v>0</v>
      </c>
      <c r="H31" s="255">
        <v>0</v>
      </c>
      <c r="I31" s="255">
        <v>0</v>
      </c>
      <c r="J31" s="255">
        <v>0</v>
      </c>
      <c r="K31" s="255">
        <v>0</v>
      </c>
      <c r="L31" s="255">
        <v>0</v>
      </c>
      <c r="M31" s="255">
        <v>0</v>
      </c>
      <c r="N31" s="255">
        <v>0</v>
      </c>
      <c r="O31" s="255">
        <v>0</v>
      </c>
      <c r="P31" s="255">
        <v>0</v>
      </c>
      <c r="Q31" s="255">
        <v>0</v>
      </c>
      <c r="R31" s="255">
        <v>0</v>
      </c>
      <c r="S31" s="255">
        <v>0</v>
      </c>
      <c r="T31" s="255">
        <v>0</v>
      </c>
      <c r="U31" s="255">
        <v>0</v>
      </c>
      <c r="V31" s="255">
        <v>0</v>
      </c>
      <c r="W31" s="255">
        <v>0</v>
      </c>
      <c r="X31" s="255">
        <v>0</v>
      </c>
      <c r="Y31" s="255">
        <v>0</v>
      </c>
      <c r="Z31" s="255">
        <v>0</v>
      </c>
      <c r="AA31" s="187">
        <v>0</v>
      </c>
    </row>
    <row r="32" spans="1:27" ht="11.25" customHeight="1" x14ac:dyDescent="0.2">
      <c r="A32" s="338" t="s">
        <v>629</v>
      </c>
      <c r="B32" s="339"/>
      <c r="C32" s="255">
        <v>0</v>
      </c>
      <c r="D32" s="255">
        <v>0</v>
      </c>
      <c r="E32" s="255">
        <v>0</v>
      </c>
      <c r="F32" s="255">
        <v>0</v>
      </c>
      <c r="G32" s="255">
        <v>0</v>
      </c>
      <c r="H32" s="255">
        <v>0</v>
      </c>
      <c r="I32" s="255">
        <v>0</v>
      </c>
      <c r="J32" s="255">
        <v>0</v>
      </c>
      <c r="K32" s="255">
        <v>0</v>
      </c>
      <c r="L32" s="255">
        <v>0</v>
      </c>
      <c r="M32" s="255">
        <v>0</v>
      </c>
      <c r="N32" s="255">
        <v>0</v>
      </c>
      <c r="O32" s="255">
        <v>0</v>
      </c>
      <c r="P32" s="255">
        <v>0</v>
      </c>
      <c r="Q32" s="255">
        <v>0</v>
      </c>
      <c r="R32" s="255">
        <v>0</v>
      </c>
      <c r="S32" s="255">
        <v>0</v>
      </c>
      <c r="T32" s="255">
        <v>0</v>
      </c>
      <c r="U32" s="255">
        <v>0</v>
      </c>
      <c r="V32" s="255">
        <v>0</v>
      </c>
      <c r="W32" s="255">
        <v>0</v>
      </c>
      <c r="X32" s="255">
        <v>0</v>
      </c>
      <c r="Y32" s="255">
        <v>0</v>
      </c>
      <c r="Z32" s="255">
        <v>0</v>
      </c>
      <c r="AA32" s="187">
        <v>0</v>
      </c>
    </row>
    <row r="33" spans="1:27" ht="12.75" x14ac:dyDescent="0.2">
      <c r="A33" s="338" t="s">
        <v>630</v>
      </c>
      <c r="B33" s="339"/>
      <c r="C33" s="255">
        <v>0</v>
      </c>
      <c r="D33" s="255">
        <v>0</v>
      </c>
      <c r="E33" s="255">
        <v>0</v>
      </c>
      <c r="F33" s="255">
        <v>0</v>
      </c>
      <c r="G33" s="255">
        <v>0</v>
      </c>
      <c r="H33" s="255">
        <v>0</v>
      </c>
      <c r="I33" s="255">
        <v>0</v>
      </c>
      <c r="J33" s="255">
        <v>0</v>
      </c>
      <c r="K33" s="255">
        <v>0</v>
      </c>
      <c r="L33" s="255">
        <v>0</v>
      </c>
      <c r="M33" s="255">
        <v>0</v>
      </c>
      <c r="N33" s="255">
        <v>0</v>
      </c>
      <c r="O33" s="255">
        <v>0</v>
      </c>
      <c r="P33" s="255">
        <v>0</v>
      </c>
      <c r="Q33" s="255">
        <v>0</v>
      </c>
      <c r="R33" s="255">
        <v>0</v>
      </c>
      <c r="S33" s="255">
        <v>0</v>
      </c>
      <c r="T33" s="255">
        <v>0</v>
      </c>
      <c r="U33" s="255">
        <v>0</v>
      </c>
      <c r="V33" s="255">
        <v>0</v>
      </c>
      <c r="W33" s="255">
        <v>0</v>
      </c>
      <c r="X33" s="255">
        <v>0</v>
      </c>
      <c r="Y33" s="255">
        <v>0</v>
      </c>
      <c r="Z33" s="255">
        <v>0</v>
      </c>
      <c r="AA33" s="187">
        <v>0</v>
      </c>
    </row>
    <row r="34" spans="1:27" ht="11.25" customHeight="1" x14ac:dyDescent="0.2">
      <c r="A34" s="338" t="s">
        <v>631</v>
      </c>
      <c r="B34" s="339"/>
      <c r="C34" s="255">
        <v>0</v>
      </c>
      <c r="D34" s="255">
        <v>0</v>
      </c>
      <c r="E34" s="255">
        <v>0</v>
      </c>
      <c r="F34" s="255">
        <v>0</v>
      </c>
      <c r="G34" s="255">
        <v>0</v>
      </c>
      <c r="H34" s="255">
        <v>0</v>
      </c>
      <c r="I34" s="255">
        <v>0</v>
      </c>
      <c r="J34" s="255">
        <v>0</v>
      </c>
      <c r="K34" s="255">
        <v>0</v>
      </c>
      <c r="L34" s="255">
        <v>0</v>
      </c>
      <c r="M34" s="255">
        <v>0</v>
      </c>
      <c r="N34" s="255">
        <v>0</v>
      </c>
      <c r="O34" s="255">
        <v>0</v>
      </c>
      <c r="P34" s="255">
        <v>0</v>
      </c>
      <c r="Q34" s="255">
        <v>0</v>
      </c>
      <c r="R34" s="255">
        <v>0</v>
      </c>
      <c r="S34" s="255">
        <v>0</v>
      </c>
      <c r="T34" s="255">
        <v>0</v>
      </c>
      <c r="U34" s="255">
        <v>0</v>
      </c>
      <c r="V34" s="255">
        <v>0</v>
      </c>
      <c r="W34" s="255">
        <v>0</v>
      </c>
      <c r="X34" s="255">
        <v>0</v>
      </c>
      <c r="Y34" s="255">
        <v>0</v>
      </c>
      <c r="Z34" s="255">
        <v>0</v>
      </c>
      <c r="AA34" s="187">
        <v>0</v>
      </c>
    </row>
    <row r="35" spans="1:27" ht="11.25" customHeight="1" x14ac:dyDescent="0.2">
      <c r="A35" s="338" t="s">
        <v>632</v>
      </c>
      <c r="B35" s="339"/>
      <c r="C35" s="255">
        <v>0</v>
      </c>
      <c r="D35" s="255">
        <v>0</v>
      </c>
      <c r="E35" s="255">
        <v>0</v>
      </c>
      <c r="F35" s="255">
        <v>0</v>
      </c>
      <c r="G35" s="255">
        <v>0</v>
      </c>
      <c r="H35" s="255">
        <v>0</v>
      </c>
      <c r="I35" s="255">
        <v>0</v>
      </c>
      <c r="J35" s="255">
        <v>0</v>
      </c>
      <c r="K35" s="255">
        <v>0</v>
      </c>
      <c r="L35" s="255">
        <v>0</v>
      </c>
      <c r="M35" s="255">
        <v>0</v>
      </c>
      <c r="N35" s="255">
        <v>0</v>
      </c>
      <c r="O35" s="255">
        <v>0</v>
      </c>
      <c r="P35" s="255">
        <v>0</v>
      </c>
      <c r="Q35" s="255">
        <v>0</v>
      </c>
      <c r="R35" s="255">
        <v>0</v>
      </c>
      <c r="S35" s="255">
        <v>0</v>
      </c>
      <c r="T35" s="255">
        <v>0</v>
      </c>
      <c r="U35" s="255">
        <v>0</v>
      </c>
      <c r="V35" s="255">
        <v>0</v>
      </c>
      <c r="W35" s="255">
        <v>0</v>
      </c>
      <c r="X35" s="255">
        <v>0</v>
      </c>
      <c r="Y35" s="255">
        <v>0</v>
      </c>
      <c r="Z35" s="255">
        <v>0</v>
      </c>
      <c r="AA35" s="187">
        <v>0</v>
      </c>
    </row>
    <row r="36" spans="1:27" ht="11.25" customHeight="1" x14ac:dyDescent="0.2">
      <c r="A36" s="338" t="s">
        <v>633</v>
      </c>
      <c r="B36" s="339"/>
      <c r="C36" s="255">
        <v>0</v>
      </c>
      <c r="D36" s="255">
        <v>0</v>
      </c>
      <c r="E36" s="255">
        <v>0</v>
      </c>
      <c r="F36" s="255">
        <v>0</v>
      </c>
      <c r="G36" s="255">
        <v>0</v>
      </c>
      <c r="H36" s="255">
        <v>0</v>
      </c>
      <c r="I36" s="255">
        <v>0</v>
      </c>
      <c r="J36" s="255">
        <v>0</v>
      </c>
      <c r="K36" s="255">
        <v>0</v>
      </c>
      <c r="L36" s="255">
        <v>0</v>
      </c>
      <c r="M36" s="255">
        <v>0</v>
      </c>
      <c r="N36" s="255">
        <v>0</v>
      </c>
      <c r="O36" s="255">
        <v>0</v>
      </c>
      <c r="P36" s="255">
        <v>0</v>
      </c>
      <c r="Q36" s="255">
        <v>0</v>
      </c>
      <c r="R36" s="255">
        <v>0</v>
      </c>
      <c r="S36" s="255">
        <v>0</v>
      </c>
      <c r="T36" s="255">
        <v>0</v>
      </c>
      <c r="U36" s="255">
        <v>0</v>
      </c>
      <c r="V36" s="255">
        <v>0</v>
      </c>
      <c r="W36" s="255">
        <v>0</v>
      </c>
      <c r="X36" s="255">
        <v>0</v>
      </c>
      <c r="Y36" s="255">
        <v>0</v>
      </c>
      <c r="Z36" s="255">
        <v>0</v>
      </c>
      <c r="AA36" s="187">
        <v>0</v>
      </c>
    </row>
    <row r="37" spans="1:27" ht="12.75" x14ac:dyDescent="0.2">
      <c r="A37" s="338" t="s">
        <v>634</v>
      </c>
      <c r="B37" s="339"/>
      <c r="C37" s="255">
        <v>0</v>
      </c>
      <c r="D37" s="255">
        <v>0</v>
      </c>
      <c r="E37" s="255">
        <v>0</v>
      </c>
      <c r="F37" s="255">
        <v>0</v>
      </c>
      <c r="G37" s="255">
        <v>0</v>
      </c>
      <c r="H37" s="255">
        <v>0</v>
      </c>
      <c r="I37" s="255">
        <v>0</v>
      </c>
      <c r="J37" s="255">
        <v>0</v>
      </c>
      <c r="K37" s="255">
        <v>0</v>
      </c>
      <c r="L37" s="255">
        <v>0</v>
      </c>
      <c r="M37" s="255">
        <v>0</v>
      </c>
      <c r="N37" s="255">
        <v>0</v>
      </c>
      <c r="O37" s="255">
        <v>0</v>
      </c>
      <c r="P37" s="255">
        <v>0</v>
      </c>
      <c r="Q37" s="255">
        <v>0</v>
      </c>
      <c r="R37" s="255">
        <v>0</v>
      </c>
      <c r="S37" s="255">
        <v>0</v>
      </c>
      <c r="T37" s="255">
        <v>0</v>
      </c>
      <c r="U37" s="255">
        <v>0</v>
      </c>
      <c r="V37" s="255">
        <v>0</v>
      </c>
      <c r="W37" s="255">
        <v>0</v>
      </c>
      <c r="X37" s="255">
        <v>0</v>
      </c>
      <c r="Y37" s="255">
        <v>0</v>
      </c>
      <c r="Z37" s="255">
        <v>0</v>
      </c>
      <c r="AA37" s="187">
        <v>0</v>
      </c>
    </row>
    <row r="38" spans="1:27" ht="12.75" x14ac:dyDescent="0.2">
      <c r="A38" s="338" t="s">
        <v>635</v>
      </c>
      <c r="B38" s="339"/>
      <c r="C38" s="255">
        <v>0</v>
      </c>
      <c r="D38" s="255">
        <v>0</v>
      </c>
      <c r="E38" s="255">
        <v>0</v>
      </c>
      <c r="F38" s="255">
        <v>0</v>
      </c>
      <c r="G38" s="255">
        <v>0</v>
      </c>
      <c r="H38" s="255">
        <v>0</v>
      </c>
      <c r="I38" s="255">
        <v>0</v>
      </c>
      <c r="J38" s="255">
        <v>0</v>
      </c>
      <c r="K38" s="255">
        <v>0</v>
      </c>
      <c r="L38" s="255">
        <v>0</v>
      </c>
      <c r="M38" s="255">
        <v>0</v>
      </c>
      <c r="N38" s="255">
        <v>0</v>
      </c>
      <c r="O38" s="255">
        <v>0</v>
      </c>
      <c r="P38" s="255">
        <v>0</v>
      </c>
      <c r="Q38" s="255">
        <v>0</v>
      </c>
      <c r="R38" s="255">
        <v>0</v>
      </c>
      <c r="S38" s="255">
        <v>0</v>
      </c>
      <c r="T38" s="255">
        <v>0</v>
      </c>
      <c r="U38" s="255">
        <v>0</v>
      </c>
      <c r="V38" s="255">
        <v>0</v>
      </c>
      <c r="W38" s="255">
        <v>0</v>
      </c>
      <c r="X38" s="255">
        <v>0</v>
      </c>
      <c r="Y38" s="255">
        <v>0</v>
      </c>
      <c r="Z38" s="255">
        <v>0</v>
      </c>
      <c r="AA38" s="187">
        <v>0</v>
      </c>
    </row>
    <row r="39" spans="1:27" ht="11.25" customHeight="1" x14ac:dyDescent="0.2">
      <c r="A39" s="338" t="s">
        <v>636</v>
      </c>
      <c r="B39" s="339"/>
      <c r="C39" s="255">
        <v>0</v>
      </c>
      <c r="D39" s="255">
        <v>0</v>
      </c>
      <c r="E39" s="255">
        <v>0</v>
      </c>
      <c r="F39" s="255">
        <v>0</v>
      </c>
      <c r="G39" s="255">
        <v>0</v>
      </c>
      <c r="H39" s="255">
        <v>0</v>
      </c>
      <c r="I39" s="255">
        <v>0</v>
      </c>
      <c r="J39" s="255">
        <v>0</v>
      </c>
      <c r="K39" s="255">
        <v>0</v>
      </c>
      <c r="L39" s="255">
        <v>0</v>
      </c>
      <c r="M39" s="255">
        <v>0</v>
      </c>
      <c r="N39" s="255">
        <v>0</v>
      </c>
      <c r="O39" s="255">
        <v>0</v>
      </c>
      <c r="P39" s="255">
        <v>0</v>
      </c>
      <c r="Q39" s="255">
        <v>0</v>
      </c>
      <c r="R39" s="255">
        <v>0</v>
      </c>
      <c r="S39" s="255">
        <v>0</v>
      </c>
      <c r="T39" s="255">
        <v>0</v>
      </c>
      <c r="U39" s="255">
        <v>0</v>
      </c>
      <c r="V39" s="255">
        <v>0</v>
      </c>
      <c r="W39" s="255">
        <v>0</v>
      </c>
      <c r="X39" s="255">
        <v>0</v>
      </c>
      <c r="Y39" s="255">
        <v>0</v>
      </c>
      <c r="Z39" s="255">
        <v>0</v>
      </c>
      <c r="AA39" s="187">
        <v>0</v>
      </c>
    </row>
    <row r="40" spans="1:27" ht="12.75" x14ac:dyDescent="0.2">
      <c r="A40" s="338" t="s">
        <v>637</v>
      </c>
      <c r="B40" s="339"/>
      <c r="C40" s="255">
        <v>0</v>
      </c>
      <c r="D40" s="255">
        <v>0</v>
      </c>
      <c r="E40" s="255">
        <v>0</v>
      </c>
      <c r="F40" s="255">
        <v>0</v>
      </c>
      <c r="G40" s="255">
        <v>0</v>
      </c>
      <c r="H40" s="255">
        <v>0</v>
      </c>
      <c r="I40" s="255">
        <v>0</v>
      </c>
      <c r="J40" s="255">
        <v>0</v>
      </c>
      <c r="K40" s="255">
        <v>0</v>
      </c>
      <c r="L40" s="255">
        <v>0</v>
      </c>
      <c r="M40" s="255">
        <v>0</v>
      </c>
      <c r="N40" s="255">
        <v>0</v>
      </c>
      <c r="O40" s="255">
        <v>0</v>
      </c>
      <c r="P40" s="255">
        <v>0</v>
      </c>
      <c r="Q40" s="255">
        <v>0</v>
      </c>
      <c r="R40" s="255">
        <v>0</v>
      </c>
      <c r="S40" s="255">
        <v>0</v>
      </c>
      <c r="T40" s="255">
        <v>0</v>
      </c>
      <c r="U40" s="255">
        <v>0</v>
      </c>
      <c r="V40" s="255">
        <v>0</v>
      </c>
      <c r="W40" s="255">
        <v>0</v>
      </c>
      <c r="X40" s="255">
        <v>0</v>
      </c>
      <c r="Y40" s="255">
        <v>0</v>
      </c>
      <c r="Z40" s="255">
        <v>0</v>
      </c>
      <c r="AA40" s="187">
        <v>0</v>
      </c>
    </row>
    <row r="41" spans="1:27" ht="11.25" customHeight="1" x14ac:dyDescent="0.2">
      <c r="A41" s="338" t="s">
        <v>638</v>
      </c>
      <c r="B41" s="339"/>
      <c r="C41" s="255">
        <v>0</v>
      </c>
      <c r="D41" s="255">
        <v>0</v>
      </c>
      <c r="E41" s="255">
        <v>0</v>
      </c>
      <c r="F41" s="255">
        <v>0</v>
      </c>
      <c r="G41" s="255">
        <v>0</v>
      </c>
      <c r="H41" s="255">
        <v>0</v>
      </c>
      <c r="I41" s="255">
        <v>0</v>
      </c>
      <c r="J41" s="255">
        <v>0</v>
      </c>
      <c r="K41" s="255">
        <v>0</v>
      </c>
      <c r="L41" s="255">
        <v>0</v>
      </c>
      <c r="M41" s="255">
        <v>0</v>
      </c>
      <c r="N41" s="255">
        <v>0</v>
      </c>
      <c r="O41" s="255">
        <v>0</v>
      </c>
      <c r="P41" s="255">
        <v>0</v>
      </c>
      <c r="Q41" s="255">
        <v>0</v>
      </c>
      <c r="R41" s="255">
        <v>0</v>
      </c>
      <c r="S41" s="255">
        <v>0</v>
      </c>
      <c r="T41" s="255">
        <v>0</v>
      </c>
      <c r="U41" s="255">
        <v>0</v>
      </c>
      <c r="V41" s="255">
        <v>0</v>
      </c>
      <c r="W41" s="255">
        <v>0</v>
      </c>
      <c r="X41" s="255">
        <v>0</v>
      </c>
      <c r="Y41" s="255">
        <v>0</v>
      </c>
      <c r="Z41" s="255">
        <v>0</v>
      </c>
      <c r="AA41" s="187">
        <v>0</v>
      </c>
    </row>
    <row r="42" spans="1:27" ht="11.25" customHeight="1" x14ac:dyDescent="0.2">
      <c r="A42" s="338" t="s">
        <v>639</v>
      </c>
      <c r="B42" s="339"/>
      <c r="C42" s="255">
        <v>0</v>
      </c>
      <c r="D42" s="255">
        <v>0</v>
      </c>
      <c r="E42" s="255">
        <v>0</v>
      </c>
      <c r="F42" s="255">
        <v>0</v>
      </c>
      <c r="G42" s="255">
        <v>0</v>
      </c>
      <c r="H42" s="255">
        <v>0</v>
      </c>
      <c r="I42" s="255">
        <v>0</v>
      </c>
      <c r="J42" s="255">
        <v>0</v>
      </c>
      <c r="K42" s="255">
        <v>0</v>
      </c>
      <c r="L42" s="255">
        <v>0</v>
      </c>
      <c r="M42" s="255">
        <v>0</v>
      </c>
      <c r="N42" s="255">
        <v>0</v>
      </c>
      <c r="O42" s="255">
        <v>0</v>
      </c>
      <c r="P42" s="255">
        <v>0</v>
      </c>
      <c r="Q42" s="255">
        <v>0</v>
      </c>
      <c r="R42" s="255">
        <v>0</v>
      </c>
      <c r="S42" s="255">
        <v>0</v>
      </c>
      <c r="T42" s="255">
        <v>0</v>
      </c>
      <c r="U42" s="255">
        <v>0</v>
      </c>
      <c r="V42" s="255">
        <v>0</v>
      </c>
      <c r="W42" s="255">
        <v>0</v>
      </c>
      <c r="X42" s="255">
        <v>0</v>
      </c>
      <c r="Y42" s="255">
        <v>0</v>
      </c>
      <c r="Z42" s="255">
        <v>0</v>
      </c>
      <c r="AA42" s="187">
        <v>0</v>
      </c>
    </row>
    <row r="43" spans="1:27" ht="11.25" customHeight="1" x14ac:dyDescent="0.2">
      <c r="A43" s="338" t="s">
        <v>640</v>
      </c>
      <c r="B43" s="339"/>
      <c r="C43" s="255">
        <v>0</v>
      </c>
      <c r="D43" s="255">
        <v>0</v>
      </c>
      <c r="E43" s="255">
        <v>0</v>
      </c>
      <c r="F43" s="255">
        <v>0</v>
      </c>
      <c r="G43" s="255">
        <v>0</v>
      </c>
      <c r="H43" s="255">
        <v>0</v>
      </c>
      <c r="I43" s="255">
        <v>0</v>
      </c>
      <c r="J43" s="255">
        <v>0</v>
      </c>
      <c r="K43" s="255">
        <v>0</v>
      </c>
      <c r="L43" s="255">
        <v>0</v>
      </c>
      <c r="M43" s="255">
        <v>0</v>
      </c>
      <c r="N43" s="255">
        <v>0</v>
      </c>
      <c r="O43" s="255">
        <v>0</v>
      </c>
      <c r="P43" s="255">
        <v>0</v>
      </c>
      <c r="Q43" s="255">
        <v>0</v>
      </c>
      <c r="R43" s="255">
        <v>0</v>
      </c>
      <c r="S43" s="255">
        <v>0</v>
      </c>
      <c r="T43" s="255">
        <v>0</v>
      </c>
      <c r="U43" s="255">
        <v>0</v>
      </c>
      <c r="V43" s="255">
        <v>0</v>
      </c>
      <c r="W43" s="255">
        <v>0</v>
      </c>
      <c r="X43" s="255">
        <v>0</v>
      </c>
      <c r="Y43" s="255">
        <v>0</v>
      </c>
      <c r="Z43" s="255">
        <v>0</v>
      </c>
      <c r="AA43" s="187">
        <v>0</v>
      </c>
    </row>
    <row r="44" spans="1:27" ht="11.25" customHeight="1" x14ac:dyDescent="0.2">
      <c r="A44" s="338" t="s">
        <v>641</v>
      </c>
      <c r="B44" s="339"/>
      <c r="C44" s="255">
        <v>0</v>
      </c>
      <c r="D44" s="255">
        <v>0</v>
      </c>
      <c r="E44" s="255">
        <v>0</v>
      </c>
      <c r="F44" s="255">
        <v>0</v>
      </c>
      <c r="G44" s="255">
        <v>0</v>
      </c>
      <c r="H44" s="255">
        <v>0</v>
      </c>
      <c r="I44" s="255">
        <v>0</v>
      </c>
      <c r="J44" s="255">
        <v>0</v>
      </c>
      <c r="K44" s="255">
        <v>0</v>
      </c>
      <c r="L44" s="255">
        <v>0</v>
      </c>
      <c r="M44" s="255">
        <v>0</v>
      </c>
      <c r="N44" s="255">
        <v>0</v>
      </c>
      <c r="O44" s="255">
        <v>0</v>
      </c>
      <c r="P44" s="255">
        <v>0</v>
      </c>
      <c r="Q44" s="255">
        <v>0</v>
      </c>
      <c r="R44" s="255">
        <v>0</v>
      </c>
      <c r="S44" s="255">
        <v>0</v>
      </c>
      <c r="T44" s="255">
        <v>0</v>
      </c>
      <c r="U44" s="255">
        <v>0</v>
      </c>
      <c r="V44" s="255">
        <v>0</v>
      </c>
      <c r="W44" s="255">
        <v>0</v>
      </c>
      <c r="X44" s="255">
        <v>0</v>
      </c>
      <c r="Y44" s="255">
        <v>0</v>
      </c>
      <c r="Z44" s="255">
        <v>0</v>
      </c>
      <c r="AA44" s="187">
        <v>0</v>
      </c>
    </row>
    <row r="45" spans="1:27" ht="11.25" customHeight="1" x14ac:dyDescent="0.2">
      <c r="A45" s="338" t="s">
        <v>642</v>
      </c>
      <c r="B45" s="339"/>
      <c r="C45" s="255">
        <v>0</v>
      </c>
      <c r="D45" s="255">
        <v>0</v>
      </c>
      <c r="E45" s="255">
        <v>0</v>
      </c>
      <c r="F45" s="255">
        <v>0</v>
      </c>
      <c r="G45" s="255">
        <v>0</v>
      </c>
      <c r="H45" s="255">
        <v>0</v>
      </c>
      <c r="I45" s="255">
        <v>0</v>
      </c>
      <c r="J45" s="255">
        <v>0</v>
      </c>
      <c r="K45" s="255">
        <v>0</v>
      </c>
      <c r="L45" s="255">
        <v>0</v>
      </c>
      <c r="M45" s="255">
        <v>0</v>
      </c>
      <c r="N45" s="255">
        <v>0</v>
      </c>
      <c r="O45" s="255">
        <v>0</v>
      </c>
      <c r="P45" s="255">
        <v>0</v>
      </c>
      <c r="Q45" s="255">
        <v>0</v>
      </c>
      <c r="R45" s="255">
        <v>0</v>
      </c>
      <c r="S45" s="255">
        <v>0</v>
      </c>
      <c r="T45" s="255">
        <v>0</v>
      </c>
      <c r="U45" s="255">
        <v>0</v>
      </c>
      <c r="V45" s="255">
        <v>0</v>
      </c>
      <c r="W45" s="255">
        <v>0</v>
      </c>
      <c r="X45" s="255">
        <v>0</v>
      </c>
      <c r="Y45" s="255">
        <v>0</v>
      </c>
      <c r="Z45" s="255">
        <v>0</v>
      </c>
      <c r="AA45" s="187">
        <v>0</v>
      </c>
    </row>
    <row r="46" spans="1:27" ht="12.75" x14ac:dyDescent="0.2">
      <c r="A46" s="338" t="s">
        <v>643</v>
      </c>
      <c r="B46" s="339"/>
      <c r="C46" s="255">
        <v>0</v>
      </c>
      <c r="D46" s="255">
        <v>0</v>
      </c>
      <c r="E46" s="255">
        <v>0</v>
      </c>
      <c r="F46" s="255">
        <v>0</v>
      </c>
      <c r="G46" s="255">
        <v>0</v>
      </c>
      <c r="H46" s="255">
        <v>0</v>
      </c>
      <c r="I46" s="255">
        <v>0</v>
      </c>
      <c r="J46" s="255">
        <v>0</v>
      </c>
      <c r="K46" s="255">
        <v>0</v>
      </c>
      <c r="L46" s="255">
        <v>0</v>
      </c>
      <c r="M46" s="255">
        <v>0</v>
      </c>
      <c r="N46" s="255">
        <v>0</v>
      </c>
      <c r="O46" s="255">
        <v>0</v>
      </c>
      <c r="P46" s="255">
        <v>0</v>
      </c>
      <c r="Q46" s="255">
        <v>0</v>
      </c>
      <c r="R46" s="255">
        <v>0</v>
      </c>
      <c r="S46" s="255">
        <v>0</v>
      </c>
      <c r="T46" s="255">
        <v>0</v>
      </c>
      <c r="U46" s="255">
        <v>0</v>
      </c>
      <c r="V46" s="255">
        <v>0</v>
      </c>
      <c r="W46" s="255">
        <v>0</v>
      </c>
      <c r="X46" s="255">
        <v>0</v>
      </c>
      <c r="Y46" s="255">
        <v>0</v>
      </c>
      <c r="Z46" s="255">
        <v>0</v>
      </c>
      <c r="AA46" s="187">
        <v>0</v>
      </c>
    </row>
    <row r="47" spans="1:27" ht="11.25" customHeight="1" x14ac:dyDescent="0.2">
      <c r="A47" s="338" t="s">
        <v>644</v>
      </c>
      <c r="B47" s="339"/>
      <c r="C47" s="255">
        <v>0</v>
      </c>
      <c r="D47" s="255">
        <v>0</v>
      </c>
      <c r="E47" s="255">
        <v>0</v>
      </c>
      <c r="F47" s="255">
        <v>0</v>
      </c>
      <c r="G47" s="255">
        <v>0</v>
      </c>
      <c r="H47" s="255">
        <v>0</v>
      </c>
      <c r="I47" s="255">
        <v>0</v>
      </c>
      <c r="J47" s="255">
        <v>0</v>
      </c>
      <c r="K47" s="255">
        <v>0</v>
      </c>
      <c r="L47" s="255">
        <v>0</v>
      </c>
      <c r="M47" s="255">
        <v>0</v>
      </c>
      <c r="N47" s="255">
        <v>0</v>
      </c>
      <c r="O47" s="255">
        <v>0</v>
      </c>
      <c r="P47" s="255">
        <v>0</v>
      </c>
      <c r="Q47" s="255">
        <v>0</v>
      </c>
      <c r="R47" s="255">
        <v>0</v>
      </c>
      <c r="S47" s="255">
        <v>0</v>
      </c>
      <c r="T47" s="255">
        <v>0</v>
      </c>
      <c r="U47" s="255">
        <v>0</v>
      </c>
      <c r="V47" s="255">
        <v>0</v>
      </c>
      <c r="W47" s="255">
        <v>0</v>
      </c>
      <c r="X47" s="255">
        <v>0</v>
      </c>
      <c r="Y47" s="255">
        <v>0</v>
      </c>
      <c r="Z47" s="255">
        <v>0</v>
      </c>
      <c r="AA47" s="187">
        <v>0</v>
      </c>
    </row>
    <row r="48" spans="1:27" ht="13.5" thickBot="1" x14ac:dyDescent="0.25">
      <c r="A48" s="338" t="s">
        <v>645</v>
      </c>
      <c r="B48" s="339"/>
      <c r="C48" s="260">
        <v>0</v>
      </c>
      <c r="D48" s="260">
        <v>0</v>
      </c>
      <c r="E48" s="260">
        <v>0</v>
      </c>
      <c r="F48" s="260">
        <v>0</v>
      </c>
      <c r="G48" s="260">
        <v>0</v>
      </c>
      <c r="H48" s="260">
        <v>0</v>
      </c>
      <c r="I48" s="260">
        <v>0</v>
      </c>
      <c r="J48" s="260">
        <v>0</v>
      </c>
      <c r="K48" s="260">
        <v>0</v>
      </c>
      <c r="L48" s="260">
        <v>0</v>
      </c>
      <c r="M48" s="260">
        <v>0</v>
      </c>
      <c r="N48" s="260">
        <v>0</v>
      </c>
      <c r="O48" s="260">
        <v>0</v>
      </c>
      <c r="P48" s="260">
        <v>0</v>
      </c>
      <c r="Q48" s="260">
        <v>0</v>
      </c>
      <c r="R48" s="260">
        <v>0</v>
      </c>
      <c r="S48" s="260">
        <v>0</v>
      </c>
      <c r="T48" s="260">
        <v>0</v>
      </c>
      <c r="U48" s="260">
        <v>0</v>
      </c>
      <c r="V48" s="260">
        <v>0</v>
      </c>
      <c r="W48" s="260">
        <v>0</v>
      </c>
      <c r="X48" s="260">
        <v>0</v>
      </c>
      <c r="Y48" s="260">
        <v>0</v>
      </c>
      <c r="Z48" s="260">
        <v>0</v>
      </c>
      <c r="AA48" s="261">
        <v>0</v>
      </c>
    </row>
    <row r="49" spans="1:27" ht="1.5" hidden="1" customHeight="1" thickTop="1" x14ac:dyDescent="0.2">
      <c r="A49" s="338" t="s">
        <v>3</v>
      </c>
      <c r="B49" s="339"/>
      <c r="C49" s="258">
        <v>0</v>
      </c>
      <c r="D49" s="258">
        <v>0</v>
      </c>
      <c r="E49" s="258">
        <v>0</v>
      </c>
      <c r="F49" s="258">
        <v>0</v>
      </c>
      <c r="G49" s="258">
        <v>0</v>
      </c>
      <c r="H49" s="258">
        <v>0</v>
      </c>
      <c r="I49" s="258">
        <v>0</v>
      </c>
      <c r="J49" s="258">
        <v>0</v>
      </c>
      <c r="K49" s="258">
        <v>0</v>
      </c>
      <c r="L49" s="258">
        <v>0</v>
      </c>
      <c r="M49" s="258">
        <v>0</v>
      </c>
      <c r="N49" s="258">
        <v>0</v>
      </c>
      <c r="O49" s="258">
        <v>0</v>
      </c>
      <c r="P49" s="258">
        <v>0</v>
      </c>
      <c r="Q49" s="258">
        <v>0</v>
      </c>
      <c r="R49" s="258">
        <v>0</v>
      </c>
      <c r="S49" s="258">
        <v>0</v>
      </c>
      <c r="T49" s="258">
        <v>0</v>
      </c>
      <c r="U49" s="258">
        <v>0</v>
      </c>
      <c r="V49" s="258">
        <v>0</v>
      </c>
      <c r="W49" s="258">
        <v>0</v>
      </c>
      <c r="X49" s="258">
        <v>0</v>
      </c>
      <c r="Y49" s="258">
        <v>0</v>
      </c>
      <c r="Z49" s="258">
        <v>0</v>
      </c>
      <c r="AA49" s="259">
        <v>0</v>
      </c>
    </row>
    <row r="50" spans="1:27" ht="13.5" thickTop="1" x14ac:dyDescent="0.2">
      <c r="A50" s="334" t="s">
        <v>18</v>
      </c>
      <c r="B50" s="335"/>
      <c r="C50" s="187">
        <v>0</v>
      </c>
      <c r="D50" s="187">
        <v>0</v>
      </c>
      <c r="E50" s="187">
        <v>0</v>
      </c>
      <c r="F50" s="187">
        <v>0</v>
      </c>
      <c r="G50" s="187">
        <v>0</v>
      </c>
      <c r="H50" s="187">
        <v>0</v>
      </c>
      <c r="I50" s="187">
        <v>0</v>
      </c>
      <c r="J50" s="187">
        <v>0</v>
      </c>
      <c r="K50" s="187">
        <v>0</v>
      </c>
      <c r="L50" s="187">
        <v>0</v>
      </c>
      <c r="M50" s="187">
        <v>0</v>
      </c>
      <c r="N50" s="187">
        <v>0</v>
      </c>
      <c r="O50" s="187">
        <v>0</v>
      </c>
      <c r="P50" s="187">
        <v>0</v>
      </c>
      <c r="Q50" s="187">
        <v>0</v>
      </c>
      <c r="R50" s="187">
        <v>0</v>
      </c>
      <c r="S50" s="187">
        <v>0</v>
      </c>
      <c r="T50" s="187">
        <v>0</v>
      </c>
      <c r="U50" s="187">
        <v>0</v>
      </c>
      <c r="V50" s="187">
        <v>0</v>
      </c>
      <c r="W50" s="187">
        <v>0</v>
      </c>
      <c r="X50" s="187">
        <v>0</v>
      </c>
      <c r="Y50" s="187">
        <v>0</v>
      </c>
      <c r="Z50" s="187">
        <v>0</v>
      </c>
      <c r="AA50" s="187">
        <v>0</v>
      </c>
    </row>
    <row r="51" spans="1:27" x14ac:dyDescent="0.2">
      <c r="A51" s="11" t="s">
        <v>586</v>
      </c>
    </row>
    <row r="52" spans="1:27" x14ac:dyDescent="0.2">
      <c r="A52" s="11" t="s">
        <v>603</v>
      </c>
    </row>
  </sheetData>
  <mergeCells count="46">
    <mergeCell ref="A7:B7"/>
    <mergeCell ref="A3:B4"/>
    <mergeCell ref="C3:Y3"/>
    <mergeCell ref="Z3:AA3"/>
    <mergeCell ref="A5:B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B22"/>
    <mergeCell ref="A23:B23"/>
    <mergeCell ref="A24:A25"/>
    <mergeCell ref="A40:B40"/>
    <mergeCell ref="C28:AA28"/>
    <mergeCell ref="A30:B30"/>
    <mergeCell ref="A31:B31"/>
    <mergeCell ref="A32:B32"/>
    <mergeCell ref="A33:B33"/>
    <mergeCell ref="A34:B34"/>
    <mergeCell ref="A28:B29"/>
    <mergeCell ref="A35:B35"/>
    <mergeCell ref="A36:B36"/>
    <mergeCell ref="A37:B37"/>
    <mergeCell ref="A38:B38"/>
    <mergeCell ref="A39:B39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</mergeCells>
  <hyperlinks>
    <hyperlink ref="A1" location="Inhalt!A1" display="Inhalt!A1" xr:uid="{00000000-0004-0000-5B00-000000000000}"/>
  </hyperlinks>
  <pageMargins left="0.39374999999999999" right="0.19652777777777777" top="0.39374999999999999" bottom="0.39374999999999999" header="0.19652777777777777" footer="0.19652777777777777"/>
  <pageSetup paperSize="9" scale="80" firstPageNumber="0" fitToHeight="0" orientation="landscape" horizontalDpi="300" verticalDpi="300" r:id="rId1"/>
  <headerFooter alignWithMargins="0"/>
  <rowBreaks count="1" manualBreakCount="1">
    <brk id="27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 codeName="Tabelle96"/>
  <dimension ref="A1:AA5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7.140625" style="11" bestFit="1" customWidth="1"/>
    <col min="2" max="2" width="16" style="11" customWidth="1"/>
    <col min="3" max="3" width="12.42578125" style="10" bestFit="1" customWidth="1"/>
    <col min="4" max="4" width="6.85546875" style="10" bestFit="1" customWidth="1"/>
    <col min="5" max="5" width="8.140625" style="10" bestFit="1" customWidth="1"/>
    <col min="6" max="6" width="9.140625" style="10" bestFit="1" customWidth="1"/>
    <col min="7" max="7" width="7.140625" style="10" bestFit="1" customWidth="1"/>
    <col min="8" max="9" width="10.7109375" style="10" customWidth="1"/>
    <col min="10" max="10" width="13" style="10" customWidth="1"/>
    <col min="11" max="11" width="11.85546875" style="10" customWidth="1"/>
    <col min="12" max="12" width="12.28515625" style="10" customWidth="1"/>
    <col min="13" max="13" width="16.28515625" style="10" customWidth="1"/>
    <col min="14" max="15" width="9.28515625" style="10" bestFit="1" customWidth="1"/>
    <col min="16" max="16" width="9.7109375" style="10" customWidth="1"/>
    <col min="17" max="17" width="8.85546875" style="10" bestFit="1" customWidth="1"/>
    <col min="18" max="18" width="8.42578125" style="10" bestFit="1" customWidth="1"/>
    <col min="19" max="19" width="8.5703125" style="10" bestFit="1" customWidth="1"/>
    <col min="20" max="20" width="9.5703125" style="10" bestFit="1" customWidth="1"/>
    <col min="21" max="21" width="9" style="10" bestFit="1" customWidth="1"/>
    <col min="22" max="22" width="10.85546875" style="10" customWidth="1"/>
    <col min="23" max="23" width="9.140625" style="10" bestFit="1" customWidth="1"/>
    <col min="24" max="24" width="10.7109375" style="10" customWidth="1"/>
    <col min="25" max="25" width="9.42578125" style="10" bestFit="1" customWidth="1"/>
    <col min="26" max="26" width="8.7109375" style="10" bestFit="1" customWidth="1"/>
    <col min="27" max="27" width="7.140625" style="10" bestFit="1" customWidth="1"/>
    <col min="28" max="16384" width="11.42578125" style="10"/>
  </cols>
  <sheetData>
    <row r="1" spans="1:27" x14ac:dyDescent="0.2">
      <c r="A1" s="188" t="str">
        <f>Inhalt!B64</f>
        <v>Z3_01</v>
      </c>
      <c r="B1" s="15" t="str">
        <f t="array" ref="B1">Inhalt!C64&amp;" (Männer)"</f>
        <v>: Spielformen in den letzten 12 Monaten + Vermittlung durch (Männer)</v>
      </c>
      <c r="H1" s="15"/>
      <c r="Q1" s="15"/>
      <c r="X1" s="15"/>
    </row>
    <row r="2" spans="1:27" x14ac:dyDescent="0.2">
      <c r="H2" s="15"/>
      <c r="Q2" s="15"/>
      <c r="X2" s="15"/>
    </row>
    <row r="3" spans="1:27" ht="11.25" customHeight="1" x14ac:dyDescent="0.2">
      <c r="A3" s="436" t="s">
        <v>592</v>
      </c>
      <c r="B3" s="436"/>
      <c r="C3" s="461" t="s">
        <v>351</v>
      </c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2"/>
      <c r="X3" s="462"/>
      <c r="Y3" s="462"/>
      <c r="Z3" s="348" t="s">
        <v>0</v>
      </c>
      <c r="AA3" s="353"/>
    </row>
    <row r="4" spans="1:27" ht="45" x14ac:dyDescent="0.2">
      <c r="A4" s="436"/>
      <c r="B4" s="436"/>
      <c r="C4" s="300" t="s">
        <v>659</v>
      </c>
      <c r="D4" s="300" t="s">
        <v>660</v>
      </c>
      <c r="E4" s="300" t="s">
        <v>661</v>
      </c>
      <c r="F4" s="300" t="s">
        <v>241</v>
      </c>
      <c r="G4" s="300" t="s">
        <v>662</v>
      </c>
      <c r="H4" s="300" t="s">
        <v>759</v>
      </c>
      <c r="I4" s="300" t="s">
        <v>664</v>
      </c>
      <c r="J4" s="300" t="s">
        <v>665</v>
      </c>
      <c r="K4" s="300" t="s">
        <v>666</v>
      </c>
      <c r="L4" s="300" t="s">
        <v>758</v>
      </c>
      <c r="M4" s="300" t="s">
        <v>757</v>
      </c>
      <c r="N4" s="300" t="s">
        <v>764</v>
      </c>
      <c r="O4" s="300" t="s">
        <v>763</v>
      </c>
      <c r="P4" s="300" t="s">
        <v>762</v>
      </c>
      <c r="Q4" s="300" t="s">
        <v>671</v>
      </c>
      <c r="R4" s="300" t="s">
        <v>672</v>
      </c>
      <c r="S4" s="300" t="s">
        <v>673</v>
      </c>
      <c r="T4" s="300" t="s">
        <v>761</v>
      </c>
      <c r="U4" s="300" t="s">
        <v>675</v>
      </c>
      <c r="V4" s="300" t="s">
        <v>765</v>
      </c>
      <c r="W4" s="300" t="s">
        <v>766</v>
      </c>
      <c r="X4" s="300" t="s">
        <v>760</v>
      </c>
      <c r="Y4" s="300" t="s">
        <v>679</v>
      </c>
      <c r="Z4" s="127" t="s">
        <v>1</v>
      </c>
      <c r="AA4" s="127" t="s">
        <v>2</v>
      </c>
    </row>
    <row r="5" spans="1:27" ht="11.25" customHeight="1" x14ac:dyDescent="0.2">
      <c r="A5" s="354" t="s">
        <v>627</v>
      </c>
      <c r="B5" s="355"/>
      <c r="C5" s="24" t="str">
        <f t="shared" ref="C5:Y14" si="0">IF(C$24=0,"",C30/C$24)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4" t="str">
        <f t="shared" si="0"/>
        <v/>
      </c>
      <c r="Q5" s="24" t="str">
        <f t="shared" si="0"/>
        <v/>
      </c>
      <c r="R5" s="24" t="str">
        <f t="shared" si="0"/>
        <v/>
      </c>
      <c r="S5" s="24" t="str">
        <f t="shared" si="0"/>
        <v/>
      </c>
      <c r="T5" s="24" t="str">
        <f t="shared" si="0"/>
        <v/>
      </c>
      <c r="U5" s="24" t="str">
        <f t="shared" si="0"/>
        <v/>
      </c>
      <c r="V5" s="24" t="str">
        <f t="shared" si="0"/>
        <v/>
      </c>
      <c r="W5" s="24" t="str">
        <f t="shared" si="0"/>
        <v/>
      </c>
      <c r="X5" s="24" t="str">
        <f t="shared" si="0"/>
        <v/>
      </c>
      <c r="Y5" s="24" t="str">
        <f t="shared" si="0"/>
        <v/>
      </c>
      <c r="Z5" s="29">
        <f t="shared" ref="Z5:Z23" si="1">AA30-Z30</f>
        <v>0</v>
      </c>
      <c r="AA5" s="30" t="str">
        <f t="shared" ref="AA5:AA24" si="2">IF(Z$24=0,"",Z5/Z$24)</f>
        <v/>
      </c>
    </row>
    <row r="6" spans="1:27" ht="11.25" customHeight="1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4" t="str">
        <f t="shared" si="0"/>
        <v/>
      </c>
      <c r="K6" s="24" t="str">
        <f t="shared" si="0"/>
        <v/>
      </c>
      <c r="L6" s="24" t="str">
        <f t="shared" si="0"/>
        <v/>
      </c>
      <c r="M6" s="24" t="str">
        <f t="shared" si="0"/>
        <v/>
      </c>
      <c r="N6" s="24" t="str">
        <f t="shared" si="0"/>
        <v/>
      </c>
      <c r="O6" s="24" t="str">
        <f t="shared" si="0"/>
        <v/>
      </c>
      <c r="P6" s="24" t="str">
        <f t="shared" si="0"/>
        <v/>
      </c>
      <c r="Q6" s="24" t="str">
        <f t="shared" si="0"/>
        <v/>
      </c>
      <c r="R6" s="24" t="str">
        <f t="shared" si="0"/>
        <v/>
      </c>
      <c r="S6" s="24" t="str">
        <f t="shared" si="0"/>
        <v/>
      </c>
      <c r="T6" s="24" t="str">
        <f t="shared" si="0"/>
        <v/>
      </c>
      <c r="U6" s="24" t="str">
        <f t="shared" si="0"/>
        <v/>
      </c>
      <c r="V6" s="24" t="str">
        <f t="shared" si="0"/>
        <v/>
      </c>
      <c r="W6" s="24" t="str">
        <f t="shared" si="0"/>
        <v/>
      </c>
      <c r="X6" s="24" t="str">
        <f t="shared" si="0"/>
        <v/>
      </c>
      <c r="Y6" s="24" t="str">
        <f t="shared" si="0"/>
        <v/>
      </c>
      <c r="Z6" s="29">
        <f t="shared" si="1"/>
        <v>0</v>
      </c>
      <c r="AA6" s="30" t="str">
        <f t="shared" si="2"/>
        <v/>
      </c>
    </row>
    <row r="7" spans="1:27" ht="11.25" customHeight="1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4" t="str">
        <f t="shared" si="0"/>
        <v/>
      </c>
      <c r="J7" s="24" t="str">
        <f t="shared" si="0"/>
        <v/>
      </c>
      <c r="K7" s="24" t="str">
        <f t="shared" si="0"/>
        <v/>
      </c>
      <c r="L7" s="24" t="str">
        <f t="shared" si="0"/>
        <v/>
      </c>
      <c r="M7" s="24" t="str">
        <f t="shared" si="0"/>
        <v/>
      </c>
      <c r="N7" s="24" t="str">
        <f t="shared" si="0"/>
        <v/>
      </c>
      <c r="O7" s="24" t="str">
        <f t="shared" si="0"/>
        <v/>
      </c>
      <c r="P7" s="24" t="str">
        <f t="shared" si="0"/>
        <v/>
      </c>
      <c r="Q7" s="24" t="str">
        <f t="shared" si="0"/>
        <v/>
      </c>
      <c r="R7" s="24" t="str">
        <f t="shared" si="0"/>
        <v/>
      </c>
      <c r="S7" s="24" t="str">
        <f t="shared" si="0"/>
        <v/>
      </c>
      <c r="T7" s="24" t="str">
        <f t="shared" si="0"/>
        <v/>
      </c>
      <c r="U7" s="24" t="str">
        <f t="shared" si="0"/>
        <v/>
      </c>
      <c r="V7" s="24" t="str">
        <f t="shared" si="0"/>
        <v/>
      </c>
      <c r="W7" s="24" t="str">
        <f t="shared" si="0"/>
        <v/>
      </c>
      <c r="X7" s="24" t="str">
        <f t="shared" si="0"/>
        <v/>
      </c>
      <c r="Y7" s="24" t="str">
        <f t="shared" si="0"/>
        <v/>
      </c>
      <c r="Z7" s="29">
        <f t="shared" si="1"/>
        <v>0</v>
      </c>
      <c r="AA7" s="30" t="str">
        <f t="shared" si="2"/>
        <v/>
      </c>
    </row>
    <row r="8" spans="1:27" ht="11.25" customHeight="1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4" t="str">
        <f t="shared" si="0"/>
        <v/>
      </c>
      <c r="J8" s="24" t="str">
        <f t="shared" si="0"/>
        <v/>
      </c>
      <c r="K8" s="24" t="str">
        <f t="shared" si="0"/>
        <v/>
      </c>
      <c r="L8" s="24" t="str">
        <f t="shared" si="0"/>
        <v/>
      </c>
      <c r="M8" s="24" t="str">
        <f t="shared" si="0"/>
        <v/>
      </c>
      <c r="N8" s="24" t="str">
        <f t="shared" si="0"/>
        <v/>
      </c>
      <c r="O8" s="24" t="str">
        <f t="shared" si="0"/>
        <v/>
      </c>
      <c r="P8" s="24" t="str">
        <f t="shared" si="0"/>
        <v/>
      </c>
      <c r="Q8" s="24" t="str">
        <f t="shared" si="0"/>
        <v/>
      </c>
      <c r="R8" s="24" t="str">
        <f t="shared" si="0"/>
        <v/>
      </c>
      <c r="S8" s="24" t="str">
        <f t="shared" si="0"/>
        <v/>
      </c>
      <c r="T8" s="24" t="str">
        <f t="shared" si="0"/>
        <v/>
      </c>
      <c r="U8" s="24" t="str">
        <f t="shared" si="0"/>
        <v/>
      </c>
      <c r="V8" s="24" t="str">
        <f t="shared" si="0"/>
        <v/>
      </c>
      <c r="W8" s="24" t="str">
        <f t="shared" si="0"/>
        <v/>
      </c>
      <c r="X8" s="24" t="str">
        <f t="shared" si="0"/>
        <v/>
      </c>
      <c r="Y8" s="24" t="str">
        <f t="shared" si="0"/>
        <v/>
      </c>
      <c r="Z8" s="29">
        <f t="shared" si="1"/>
        <v>0</v>
      </c>
      <c r="AA8" s="30" t="str">
        <f t="shared" si="2"/>
        <v/>
      </c>
    </row>
    <row r="9" spans="1:27" ht="11.25" customHeight="1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4" t="str">
        <f t="shared" si="0"/>
        <v/>
      </c>
      <c r="J9" s="24" t="str">
        <f t="shared" si="0"/>
        <v/>
      </c>
      <c r="K9" s="24" t="str">
        <f t="shared" si="0"/>
        <v/>
      </c>
      <c r="L9" s="24" t="str">
        <f t="shared" si="0"/>
        <v/>
      </c>
      <c r="M9" s="24" t="str">
        <f t="shared" si="0"/>
        <v/>
      </c>
      <c r="N9" s="24" t="str">
        <f t="shared" si="0"/>
        <v/>
      </c>
      <c r="O9" s="24" t="str">
        <f t="shared" si="0"/>
        <v/>
      </c>
      <c r="P9" s="24" t="str">
        <f t="shared" si="0"/>
        <v/>
      </c>
      <c r="Q9" s="24" t="str">
        <f t="shared" si="0"/>
        <v/>
      </c>
      <c r="R9" s="24" t="str">
        <f t="shared" si="0"/>
        <v/>
      </c>
      <c r="S9" s="24" t="str">
        <f t="shared" si="0"/>
        <v/>
      </c>
      <c r="T9" s="24" t="str">
        <f t="shared" si="0"/>
        <v/>
      </c>
      <c r="U9" s="24" t="str">
        <f t="shared" si="0"/>
        <v/>
      </c>
      <c r="V9" s="24" t="str">
        <f t="shared" si="0"/>
        <v/>
      </c>
      <c r="W9" s="24" t="str">
        <f t="shared" si="0"/>
        <v/>
      </c>
      <c r="X9" s="24" t="str">
        <f t="shared" si="0"/>
        <v/>
      </c>
      <c r="Y9" s="24" t="str">
        <f t="shared" si="0"/>
        <v/>
      </c>
      <c r="Z9" s="29">
        <f t="shared" si="1"/>
        <v>0</v>
      </c>
      <c r="AA9" s="30" t="str">
        <f t="shared" si="2"/>
        <v/>
      </c>
    </row>
    <row r="10" spans="1:27" ht="11.25" customHeight="1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4" t="str">
        <f t="shared" si="0"/>
        <v/>
      </c>
      <c r="J10" s="24" t="str">
        <f t="shared" si="0"/>
        <v/>
      </c>
      <c r="K10" s="24" t="str">
        <f t="shared" si="0"/>
        <v/>
      </c>
      <c r="L10" s="24" t="str">
        <f t="shared" si="0"/>
        <v/>
      </c>
      <c r="M10" s="24" t="str">
        <f t="shared" si="0"/>
        <v/>
      </c>
      <c r="N10" s="24" t="str">
        <f t="shared" si="0"/>
        <v/>
      </c>
      <c r="O10" s="24" t="str">
        <f t="shared" si="0"/>
        <v/>
      </c>
      <c r="P10" s="24" t="str">
        <f t="shared" si="0"/>
        <v/>
      </c>
      <c r="Q10" s="24" t="str">
        <f t="shared" si="0"/>
        <v/>
      </c>
      <c r="R10" s="24" t="str">
        <f t="shared" si="0"/>
        <v/>
      </c>
      <c r="S10" s="24" t="str">
        <f t="shared" si="0"/>
        <v/>
      </c>
      <c r="T10" s="24" t="str">
        <f t="shared" si="0"/>
        <v/>
      </c>
      <c r="U10" s="24" t="str">
        <f t="shared" si="0"/>
        <v/>
      </c>
      <c r="V10" s="24" t="str">
        <f t="shared" si="0"/>
        <v/>
      </c>
      <c r="W10" s="24" t="str">
        <f t="shared" si="0"/>
        <v/>
      </c>
      <c r="X10" s="24" t="str">
        <f t="shared" si="0"/>
        <v/>
      </c>
      <c r="Y10" s="24" t="str">
        <f t="shared" si="0"/>
        <v/>
      </c>
      <c r="Z10" s="29">
        <f t="shared" si="1"/>
        <v>0</v>
      </c>
      <c r="AA10" s="30" t="str">
        <f t="shared" si="2"/>
        <v/>
      </c>
    </row>
    <row r="11" spans="1:27" ht="11.25" customHeight="1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4" t="str">
        <f t="shared" si="0"/>
        <v/>
      </c>
      <c r="J11" s="24" t="str">
        <f t="shared" si="0"/>
        <v/>
      </c>
      <c r="K11" s="24" t="str">
        <f t="shared" si="0"/>
        <v/>
      </c>
      <c r="L11" s="24" t="str">
        <f t="shared" si="0"/>
        <v/>
      </c>
      <c r="M11" s="24" t="str">
        <f t="shared" si="0"/>
        <v/>
      </c>
      <c r="N11" s="24" t="str">
        <f t="shared" si="0"/>
        <v/>
      </c>
      <c r="O11" s="24" t="str">
        <f t="shared" si="0"/>
        <v/>
      </c>
      <c r="P11" s="24" t="str">
        <f t="shared" si="0"/>
        <v/>
      </c>
      <c r="Q11" s="24" t="str">
        <f t="shared" si="0"/>
        <v/>
      </c>
      <c r="R11" s="24" t="str">
        <f t="shared" si="0"/>
        <v/>
      </c>
      <c r="S11" s="24" t="str">
        <f t="shared" si="0"/>
        <v/>
      </c>
      <c r="T11" s="24" t="str">
        <f t="shared" si="0"/>
        <v/>
      </c>
      <c r="U11" s="24" t="str">
        <f t="shared" si="0"/>
        <v/>
      </c>
      <c r="V11" s="24" t="str">
        <f t="shared" si="0"/>
        <v/>
      </c>
      <c r="W11" s="24" t="str">
        <f t="shared" si="0"/>
        <v/>
      </c>
      <c r="X11" s="24" t="str">
        <f t="shared" si="0"/>
        <v/>
      </c>
      <c r="Y11" s="24" t="str">
        <f t="shared" si="0"/>
        <v/>
      </c>
      <c r="Z11" s="29">
        <f t="shared" si="1"/>
        <v>0</v>
      </c>
      <c r="AA11" s="30" t="str">
        <f t="shared" si="2"/>
        <v/>
      </c>
    </row>
    <row r="12" spans="1:27" ht="11.25" customHeight="1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4" t="str">
        <f t="shared" si="0"/>
        <v/>
      </c>
      <c r="J12" s="24" t="str">
        <f t="shared" si="0"/>
        <v/>
      </c>
      <c r="K12" s="24" t="str">
        <f t="shared" si="0"/>
        <v/>
      </c>
      <c r="L12" s="24" t="str">
        <f t="shared" si="0"/>
        <v/>
      </c>
      <c r="M12" s="24" t="str">
        <f t="shared" si="0"/>
        <v/>
      </c>
      <c r="N12" s="24" t="str">
        <f t="shared" si="0"/>
        <v/>
      </c>
      <c r="O12" s="24" t="str">
        <f t="shared" si="0"/>
        <v/>
      </c>
      <c r="P12" s="24" t="str">
        <f t="shared" si="0"/>
        <v/>
      </c>
      <c r="Q12" s="24" t="str">
        <f t="shared" si="0"/>
        <v/>
      </c>
      <c r="R12" s="24" t="str">
        <f t="shared" si="0"/>
        <v/>
      </c>
      <c r="S12" s="24" t="str">
        <f t="shared" si="0"/>
        <v/>
      </c>
      <c r="T12" s="24" t="str">
        <f t="shared" si="0"/>
        <v/>
      </c>
      <c r="U12" s="24" t="str">
        <f t="shared" si="0"/>
        <v/>
      </c>
      <c r="V12" s="24" t="str">
        <f t="shared" si="0"/>
        <v/>
      </c>
      <c r="W12" s="24" t="str">
        <f t="shared" si="0"/>
        <v/>
      </c>
      <c r="X12" s="24" t="str">
        <f t="shared" si="0"/>
        <v/>
      </c>
      <c r="Y12" s="24" t="str">
        <f t="shared" si="0"/>
        <v/>
      </c>
      <c r="Z12" s="29">
        <f t="shared" si="1"/>
        <v>0</v>
      </c>
      <c r="AA12" s="30" t="str">
        <f t="shared" si="2"/>
        <v/>
      </c>
    </row>
    <row r="13" spans="1:27" s="27" customFormat="1" ht="11.25" customHeigh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4" t="str">
        <f t="shared" si="0"/>
        <v/>
      </c>
      <c r="J13" s="24" t="str">
        <f t="shared" si="0"/>
        <v/>
      </c>
      <c r="K13" s="24" t="str">
        <f t="shared" si="0"/>
        <v/>
      </c>
      <c r="L13" s="24" t="str">
        <f t="shared" si="0"/>
        <v/>
      </c>
      <c r="M13" s="24" t="str">
        <f t="shared" si="0"/>
        <v/>
      </c>
      <c r="N13" s="24" t="str">
        <f t="shared" si="0"/>
        <v/>
      </c>
      <c r="O13" s="24" t="str">
        <f t="shared" si="0"/>
        <v/>
      </c>
      <c r="P13" s="24" t="str">
        <f t="shared" si="0"/>
        <v/>
      </c>
      <c r="Q13" s="24" t="str">
        <f t="shared" si="0"/>
        <v/>
      </c>
      <c r="R13" s="24" t="str">
        <f t="shared" si="0"/>
        <v/>
      </c>
      <c r="S13" s="24" t="str">
        <f t="shared" si="0"/>
        <v/>
      </c>
      <c r="T13" s="24" t="str">
        <f t="shared" si="0"/>
        <v/>
      </c>
      <c r="U13" s="24" t="str">
        <f t="shared" si="0"/>
        <v/>
      </c>
      <c r="V13" s="24" t="str">
        <f t="shared" si="0"/>
        <v/>
      </c>
      <c r="W13" s="24" t="str">
        <f t="shared" si="0"/>
        <v/>
      </c>
      <c r="X13" s="24" t="str">
        <f t="shared" si="0"/>
        <v/>
      </c>
      <c r="Y13" s="24" t="str">
        <f t="shared" si="0"/>
        <v/>
      </c>
      <c r="Z13" s="29">
        <f t="shared" si="1"/>
        <v>0</v>
      </c>
      <c r="AA13" s="30" t="str">
        <f t="shared" si="2"/>
        <v/>
      </c>
    </row>
    <row r="14" spans="1:27" ht="11.25" customHeight="1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4" t="str">
        <f t="shared" si="0"/>
        <v/>
      </c>
      <c r="J14" s="24" t="str">
        <f t="shared" si="0"/>
        <v/>
      </c>
      <c r="K14" s="24" t="str">
        <f t="shared" si="0"/>
        <v/>
      </c>
      <c r="L14" s="24" t="str">
        <f t="shared" si="0"/>
        <v/>
      </c>
      <c r="M14" s="24" t="str">
        <f t="shared" si="0"/>
        <v/>
      </c>
      <c r="N14" s="24" t="str">
        <f t="shared" si="0"/>
        <v/>
      </c>
      <c r="O14" s="24" t="str">
        <f t="shared" ref="D14:Y23" si="3">IF(O$24=0,"",O39/O$24)</f>
        <v/>
      </c>
      <c r="P14" s="24" t="str">
        <f t="shared" si="3"/>
        <v/>
      </c>
      <c r="Q14" s="24" t="str">
        <f t="shared" si="3"/>
        <v/>
      </c>
      <c r="R14" s="24" t="str">
        <f t="shared" si="3"/>
        <v/>
      </c>
      <c r="S14" s="24" t="str">
        <f t="shared" si="3"/>
        <v/>
      </c>
      <c r="T14" s="24" t="str">
        <f t="shared" si="3"/>
        <v/>
      </c>
      <c r="U14" s="24" t="str">
        <f t="shared" si="3"/>
        <v/>
      </c>
      <c r="V14" s="24" t="str">
        <f t="shared" si="3"/>
        <v/>
      </c>
      <c r="W14" s="24" t="str">
        <f t="shared" si="3"/>
        <v/>
      </c>
      <c r="X14" s="24" t="str">
        <f t="shared" si="3"/>
        <v/>
      </c>
      <c r="Y14" s="24" t="str">
        <f t="shared" si="3"/>
        <v/>
      </c>
      <c r="Z14" s="29">
        <f t="shared" si="1"/>
        <v>0</v>
      </c>
      <c r="AA14" s="30" t="str">
        <f t="shared" si="2"/>
        <v/>
      </c>
    </row>
    <row r="15" spans="1:27" ht="11.25" customHeight="1" x14ac:dyDescent="0.2">
      <c r="A15" s="354" t="s">
        <v>637</v>
      </c>
      <c r="B15" s="355"/>
      <c r="C15" s="24" t="str">
        <f t="shared" ref="C15:C23" si="4">IF(C$24=0,"",C40/C$24)</f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4" t="str">
        <f t="shared" si="3"/>
        <v/>
      </c>
      <c r="L15" s="24" t="str">
        <f t="shared" si="3"/>
        <v/>
      </c>
      <c r="M15" s="24" t="str">
        <f t="shared" si="3"/>
        <v/>
      </c>
      <c r="N15" s="24" t="str">
        <f t="shared" si="3"/>
        <v/>
      </c>
      <c r="O15" s="24" t="str">
        <f t="shared" si="3"/>
        <v/>
      </c>
      <c r="P15" s="24" t="str">
        <f t="shared" si="3"/>
        <v/>
      </c>
      <c r="Q15" s="24" t="str">
        <f t="shared" si="3"/>
        <v/>
      </c>
      <c r="R15" s="24" t="str">
        <f t="shared" si="3"/>
        <v/>
      </c>
      <c r="S15" s="24" t="str">
        <f t="shared" si="3"/>
        <v/>
      </c>
      <c r="T15" s="24" t="str">
        <f t="shared" si="3"/>
        <v/>
      </c>
      <c r="U15" s="24" t="str">
        <f t="shared" si="3"/>
        <v/>
      </c>
      <c r="V15" s="24" t="str">
        <f t="shared" si="3"/>
        <v/>
      </c>
      <c r="W15" s="24" t="str">
        <f t="shared" si="3"/>
        <v/>
      </c>
      <c r="X15" s="24" t="str">
        <f t="shared" si="3"/>
        <v/>
      </c>
      <c r="Y15" s="24" t="str">
        <f t="shared" si="3"/>
        <v/>
      </c>
      <c r="Z15" s="29">
        <f t="shared" si="1"/>
        <v>0</v>
      </c>
      <c r="AA15" s="30" t="str">
        <f t="shared" si="2"/>
        <v/>
      </c>
    </row>
    <row r="16" spans="1:27" ht="11.25" customHeight="1" x14ac:dyDescent="0.2">
      <c r="A16" s="354" t="s">
        <v>638</v>
      </c>
      <c r="B16" s="355"/>
      <c r="C16" s="24" t="str">
        <f t="shared" si="4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4" t="str">
        <f t="shared" si="3"/>
        <v/>
      </c>
      <c r="M16" s="24" t="str">
        <f t="shared" si="3"/>
        <v/>
      </c>
      <c r="N16" s="24" t="str">
        <f t="shared" si="3"/>
        <v/>
      </c>
      <c r="O16" s="24" t="str">
        <f t="shared" si="3"/>
        <v/>
      </c>
      <c r="P16" s="24" t="str">
        <f t="shared" si="3"/>
        <v/>
      </c>
      <c r="Q16" s="24" t="str">
        <f t="shared" si="3"/>
        <v/>
      </c>
      <c r="R16" s="24" t="str">
        <f t="shared" si="3"/>
        <v/>
      </c>
      <c r="S16" s="24" t="str">
        <f t="shared" si="3"/>
        <v/>
      </c>
      <c r="T16" s="24" t="str">
        <f t="shared" si="3"/>
        <v/>
      </c>
      <c r="U16" s="24" t="str">
        <f t="shared" si="3"/>
        <v/>
      </c>
      <c r="V16" s="24" t="str">
        <f t="shared" si="3"/>
        <v/>
      </c>
      <c r="W16" s="24" t="str">
        <f t="shared" si="3"/>
        <v/>
      </c>
      <c r="X16" s="24" t="str">
        <f t="shared" si="3"/>
        <v/>
      </c>
      <c r="Y16" s="24" t="str">
        <f t="shared" si="3"/>
        <v/>
      </c>
      <c r="Z16" s="29">
        <f t="shared" si="1"/>
        <v>0</v>
      </c>
      <c r="AA16" s="30" t="str">
        <f t="shared" si="2"/>
        <v/>
      </c>
    </row>
    <row r="17" spans="1:27" ht="11.25" customHeight="1" x14ac:dyDescent="0.2">
      <c r="A17" s="354" t="s">
        <v>639</v>
      </c>
      <c r="B17" s="355"/>
      <c r="C17" s="24" t="str">
        <f t="shared" si="4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4" t="str">
        <f t="shared" si="3"/>
        <v/>
      </c>
      <c r="M17" s="24" t="str">
        <f t="shared" si="3"/>
        <v/>
      </c>
      <c r="N17" s="24" t="str">
        <f t="shared" si="3"/>
        <v/>
      </c>
      <c r="O17" s="24" t="str">
        <f t="shared" si="3"/>
        <v/>
      </c>
      <c r="P17" s="24" t="str">
        <f t="shared" si="3"/>
        <v/>
      </c>
      <c r="Q17" s="24" t="str">
        <f t="shared" si="3"/>
        <v/>
      </c>
      <c r="R17" s="24" t="str">
        <f t="shared" si="3"/>
        <v/>
      </c>
      <c r="S17" s="24" t="str">
        <f t="shared" si="3"/>
        <v/>
      </c>
      <c r="T17" s="24" t="str">
        <f t="shared" si="3"/>
        <v/>
      </c>
      <c r="U17" s="24" t="str">
        <f t="shared" si="3"/>
        <v/>
      </c>
      <c r="V17" s="24" t="str">
        <f t="shared" si="3"/>
        <v/>
      </c>
      <c r="W17" s="24" t="str">
        <f t="shared" si="3"/>
        <v/>
      </c>
      <c r="X17" s="24" t="str">
        <f t="shared" si="3"/>
        <v/>
      </c>
      <c r="Y17" s="24" t="str">
        <f t="shared" si="3"/>
        <v/>
      </c>
      <c r="Z17" s="29">
        <f t="shared" si="1"/>
        <v>0</v>
      </c>
      <c r="AA17" s="30" t="str">
        <f t="shared" si="2"/>
        <v/>
      </c>
    </row>
    <row r="18" spans="1:27" ht="11.25" customHeight="1" x14ac:dyDescent="0.2">
      <c r="A18" s="354" t="s">
        <v>640</v>
      </c>
      <c r="B18" s="355"/>
      <c r="C18" s="24" t="str">
        <f t="shared" si="4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4" t="str">
        <f t="shared" si="3"/>
        <v/>
      </c>
      <c r="M18" s="24" t="str">
        <f t="shared" si="3"/>
        <v/>
      </c>
      <c r="N18" s="24" t="str">
        <f t="shared" si="3"/>
        <v/>
      </c>
      <c r="O18" s="24" t="str">
        <f t="shared" si="3"/>
        <v/>
      </c>
      <c r="P18" s="24" t="str">
        <f t="shared" si="3"/>
        <v/>
      </c>
      <c r="Q18" s="24" t="str">
        <f t="shared" si="3"/>
        <v/>
      </c>
      <c r="R18" s="24" t="str">
        <f t="shared" si="3"/>
        <v/>
      </c>
      <c r="S18" s="24" t="str">
        <f t="shared" si="3"/>
        <v/>
      </c>
      <c r="T18" s="24" t="str">
        <f t="shared" si="3"/>
        <v/>
      </c>
      <c r="U18" s="24" t="str">
        <f t="shared" si="3"/>
        <v/>
      </c>
      <c r="V18" s="24" t="str">
        <f t="shared" si="3"/>
        <v/>
      </c>
      <c r="W18" s="24" t="str">
        <f t="shared" si="3"/>
        <v/>
      </c>
      <c r="X18" s="24" t="str">
        <f t="shared" si="3"/>
        <v/>
      </c>
      <c r="Y18" s="24" t="str">
        <f t="shared" si="3"/>
        <v/>
      </c>
      <c r="Z18" s="29">
        <f t="shared" si="1"/>
        <v>0</v>
      </c>
      <c r="AA18" s="30" t="str">
        <f t="shared" si="2"/>
        <v/>
      </c>
    </row>
    <row r="19" spans="1:27" ht="11.25" customHeight="1" x14ac:dyDescent="0.2">
      <c r="A19" s="354" t="s">
        <v>641</v>
      </c>
      <c r="B19" s="355"/>
      <c r="C19" s="24" t="str">
        <f t="shared" si="4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4" t="str">
        <f t="shared" si="3"/>
        <v/>
      </c>
      <c r="M19" s="24" t="str">
        <f t="shared" si="3"/>
        <v/>
      </c>
      <c r="N19" s="24" t="str">
        <f t="shared" si="3"/>
        <v/>
      </c>
      <c r="O19" s="24" t="str">
        <f t="shared" si="3"/>
        <v/>
      </c>
      <c r="P19" s="24" t="str">
        <f t="shared" si="3"/>
        <v/>
      </c>
      <c r="Q19" s="24" t="str">
        <f t="shared" si="3"/>
        <v/>
      </c>
      <c r="R19" s="24" t="str">
        <f t="shared" si="3"/>
        <v/>
      </c>
      <c r="S19" s="24" t="str">
        <f t="shared" si="3"/>
        <v/>
      </c>
      <c r="T19" s="24" t="str">
        <f t="shared" si="3"/>
        <v/>
      </c>
      <c r="U19" s="24" t="str">
        <f t="shared" si="3"/>
        <v/>
      </c>
      <c r="V19" s="24" t="str">
        <f t="shared" si="3"/>
        <v/>
      </c>
      <c r="W19" s="24" t="str">
        <f t="shared" si="3"/>
        <v/>
      </c>
      <c r="X19" s="24" t="str">
        <f t="shared" si="3"/>
        <v/>
      </c>
      <c r="Y19" s="24" t="str">
        <f t="shared" si="3"/>
        <v/>
      </c>
      <c r="Z19" s="29">
        <f t="shared" si="1"/>
        <v>0</v>
      </c>
      <c r="AA19" s="30" t="str">
        <f t="shared" si="2"/>
        <v/>
      </c>
    </row>
    <row r="20" spans="1:27" ht="11.25" customHeight="1" x14ac:dyDescent="0.2">
      <c r="A20" s="354" t="s">
        <v>642</v>
      </c>
      <c r="B20" s="355"/>
      <c r="C20" s="24" t="str">
        <f t="shared" si="4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si="3"/>
        <v/>
      </c>
      <c r="L20" s="24" t="str">
        <f t="shared" si="3"/>
        <v/>
      </c>
      <c r="M20" s="24" t="str">
        <f t="shared" si="3"/>
        <v/>
      </c>
      <c r="N20" s="24" t="str">
        <f t="shared" si="3"/>
        <v/>
      </c>
      <c r="O20" s="24" t="str">
        <f t="shared" si="3"/>
        <v/>
      </c>
      <c r="P20" s="24" t="str">
        <f t="shared" si="3"/>
        <v/>
      </c>
      <c r="Q20" s="24" t="str">
        <f t="shared" si="3"/>
        <v/>
      </c>
      <c r="R20" s="24" t="str">
        <f t="shared" si="3"/>
        <v/>
      </c>
      <c r="S20" s="24" t="str">
        <f t="shared" si="3"/>
        <v/>
      </c>
      <c r="T20" s="24" t="str">
        <f t="shared" si="3"/>
        <v/>
      </c>
      <c r="U20" s="24" t="str">
        <f t="shared" si="3"/>
        <v/>
      </c>
      <c r="V20" s="24" t="str">
        <f t="shared" si="3"/>
        <v/>
      </c>
      <c r="W20" s="24" t="str">
        <f t="shared" si="3"/>
        <v/>
      </c>
      <c r="X20" s="24" t="str">
        <f t="shared" si="3"/>
        <v/>
      </c>
      <c r="Y20" s="24" t="str">
        <f t="shared" si="3"/>
        <v/>
      </c>
      <c r="Z20" s="29">
        <f t="shared" si="1"/>
        <v>0</v>
      </c>
      <c r="AA20" s="30" t="str">
        <f t="shared" si="2"/>
        <v/>
      </c>
    </row>
    <row r="21" spans="1:27" ht="11.25" customHeight="1" x14ac:dyDescent="0.2">
      <c r="A21" s="354" t="s">
        <v>643</v>
      </c>
      <c r="B21" s="355"/>
      <c r="C21" s="24" t="str">
        <f t="shared" si="4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4" t="str">
        <f t="shared" si="3"/>
        <v/>
      </c>
      <c r="L21" s="24" t="str">
        <f t="shared" si="3"/>
        <v/>
      </c>
      <c r="M21" s="24" t="str">
        <f t="shared" si="3"/>
        <v/>
      </c>
      <c r="N21" s="24" t="str">
        <f t="shared" si="3"/>
        <v/>
      </c>
      <c r="O21" s="24" t="str">
        <f t="shared" si="3"/>
        <v/>
      </c>
      <c r="P21" s="24" t="str">
        <f t="shared" si="3"/>
        <v/>
      </c>
      <c r="Q21" s="24" t="str">
        <f t="shared" si="3"/>
        <v/>
      </c>
      <c r="R21" s="24" t="str">
        <f t="shared" si="3"/>
        <v/>
      </c>
      <c r="S21" s="24" t="str">
        <f t="shared" si="3"/>
        <v/>
      </c>
      <c r="T21" s="24" t="str">
        <f t="shared" si="3"/>
        <v/>
      </c>
      <c r="U21" s="24" t="str">
        <f t="shared" si="3"/>
        <v/>
      </c>
      <c r="V21" s="24" t="str">
        <f t="shared" si="3"/>
        <v/>
      </c>
      <c r="W21" s="24" t="str">
        <f t="shared" si="3"/>
        <v/>
      </c>
      <c r="X21" s="24" t="str">
        <f t="shared" si="3"/>
        <v/>
      </c>
      <c r="Y21" s="24" t="str">
        <f t="shared" si="3"/>
        <v/>
      </c>
      <c r="Z21" s="29">
        <f t="shared" si="1"/>
        <v>0</v>
      </c>
      <c r="AA21" s="30" t="str">
        <f t="shared" si="2"/>
        <v/>
      </c>
    </row>
    <row r="22" spans="1:27" s="27" customFormat="1" ht="11.25" customHeight="1" x14ac:dyDescent="0.2">
      <c r="A22" s="354" t="s">
        <v>644</v>
      </c>
      <c r="B22" s="355"/>
      <c r="C22" s="24" t="str">
        <f t="shared" si="4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4" t="str">
        <f t="shared" si="3"/>
        <v/>
      </c>
      <c r="J22" s="24" t="str">
        <f t="shared" si="3"/>
        <v/>
      </c>
      <c r="K22" s="24" t="str">
        <f t="shared" si="3"/>
        <v/>
      </c>
      <c r="L22" s="24" t="str">
        <f t="shared" si="3"/>
        <v/>
      </c>
      <c r="M22" s="24" t="str">
        <f t="shared" si="3"/>
        <v/>
      </c>
      <c r="N22" s="24" t="str">
        <f t="shared" si="3"/>
        <v/>
      </c>
      <c r="O22" s="24" t="str">
        <f t="shared" si="3"/>
        <v/>
      </c>
      <c r="P22" s="24" t="str">
        <f t="shared" si="3"/>
        <v/>
      </c>
      <c r="Q22" s="24" t="str">
        <f t="shared" si="3"/>
        <v/>
      </c>
      <c r="R22" s="24" t="str">
        <f t="shared" si="3"/>
        <v/>
      </c>
      <c r="S22" s="24" t="str">
        <f t="shared" si="3"/>
        <v/>
      </c>
      <c r="T22" s="24" t="str">
        <f t="shared" si="3"/>
        <v/>
      </c>
      <c r="U22" s="24" t="str">
        <f t="shared" si="3"/>
        <v/>
      </c>
      <c r="V22" s="24" t="str">
        <f t="shared" si="3"/>
        <v/>
      </c>
      <c r="W22" s="24" t="str">
        <f t="shared" si="3"/>
        <v/>
      </c>
      <c r="X22" s="24" t="str">
        <f t="shared" si="3"/>
        <v/>
      </c>
      <c r="Y22" s="24" t="str">
        <f t="shared" si="3"/>
        <v/>
      </c>
      <c r="Z22" s="29">
        <f t="shared" si="1"/>
        <v>0</v>
      </c>
      <c r="AA22" s="30" t="str">
        <f t="shared" si="2"/>
        <v/>
      </c>
    </row>
    <row r="23" spans="1:27" ht="11.25" customHeight="1" x14ac:dyDescent="0.2">
      <c r="A23" s="354" t="s">
        <v>645</v>
      </c>
      <c r="B23" s="355"/>
      <c r="C23" s="24" t="str">
        <f t="shared" si="4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4" t="str">
        <f t="shared" si="3"/>
        <v/>
      </c>
      <c r="J23" s="24" t="str">
        <f t="shared" si="3"/>
        <v/>
      </c>
      <c r="K23" s="24" t="str">
        <f t="shared" si="3"/>
        <v/>
      </c>
      <c r="L23" s="24" t="str">
        <f t="shared" si="3"/>
        <v/>
      </c>
      <c r="M23" s="24" t="str">
        <f t="shared" si="3"/>
        <v/>
      </c>
      <c r="N23" s="24" t="str">
        <f t="shared" si="3"/>
        <v/>
      </c>
      <c r="O23" s="24" t="str">
        <f t="shared" si="3"/>
        <v/>
      </c>
      <c r="P23" s="24" t="str">
        <f t="shared" si="3"/>
        <v/>
      </c>
      <c r="Q23" s="24" t="str">
        <f t="shared" si="3"/>
        <v/>
      </c>
      <c r="R23" s="24" t="str">
        <f t="shared" si="3"/>
        <v/>
      </c>
      <c r="S23" s="24" t="str">
        <f t="shared" si="3"/>
        <v/>
      </c>
      <c r="T23" s="24" t="str">
        <f t="shared" si="3"/>
        <v/>
      </c>
      <c r="U23" s="24" t="str">
        <f t="shared" si="3"/>
        <v/>
      </c>
      <c r="V23" s="24" t="str">
        <f t="shared" si="3"/>
        <v/>
      </c>
      <c r="W23" s="24" t="str">
        <f t="shared" si="3"/>
        <v/>
      </c>
      <c r="X23" s="24" t="str">
        <f t="shared" si="3"/>
        <v/>
      </c>
      <c r="Y23" s="24" t="str">
        <f t="shared" si="3"/>
        <v/>
      </c>
      <c r="Z23" s="29">
        <f t="shared" si="1"/>
        <v>0</v>
      </c>
      <c r="AA23" s="30" t="str">
        <f t="shared" si="2"/>
        <v/>
      </c>
    </row>
    <row r="24" spans="1:27" ht="11.25" customHeight="1" x14ac:dyDescent="0.2">
      <c r="A24" s="370" t="s">
        <v>0</v>
      </c>
      <c r="B24" s="31" t="s">
        <v>1</v>
      </c>
      <c r="C24" s="32">
        <f>C50</f>
        <v>0</v>
      </c>
      <c r="D24" s="32">
        <f t="shared" ref="D24:Y24" si="5">D50</f>
        <v>0</v>
      </c>
      <c r="E24" s="32">
        <f t="shared" si="5"/>
        <v>0</v>
      </c>
      <c r="F24" s="32">
        <f t="shared" si="5"/>
        <v>0</v>
      </c>
      <c r="G24" s="32">
        <f t="shared" si="5"/>
        <v>0</v>
      </c>
      <c r="H24" s="32">
        <f t="shared" si="5"/>
        <v>0</v>
      </c>
      <c r="I24" s="32">
        <f t="shared" si="5"/>
        <v>0</v>
      </c>
      <c r="J24" s="32">
        <f t="shared" si="5"/>
        <v>0</v>
      </c>
      <c r="K24" s="32">
        <f t="shared" si="5"/>
        <v>0</v>
      </c>
      <c r="L24" s="32">
        <f t="shared" si="5"/>
        <v>0</v>
      </c>
      <c r="M24" s="32">
        <f t="shared" si="5"/>
        <v>0</v>
      </c>
      <c r="N24" s="32">
        <f t="shared" si="5"/>
        <v>0</v>
      </c>
      <c r="O24" s="32">
        <f t="shared" si="5"/>
        <v>0</v>
      </c>
      <c r="P24" s="32">
        <f t="shared" si="5"/>
        <v>0</v>
      </c>
      <c r="Q24" s="32">
        <f t="shared" si="5"/>
        <v>0</v>
      </c>
      <c r="R24" s="32">
        <f t="shared" si="5"/>
        <v>0</v>
      </c>
      <c r="S24" s="32">
        <f t="shared" si="5"/>
        <v>0</v>
      </c>
      <c r="T24" s="32">
        <f t="shared" si="5"/>
        <v>0</v>
      </c>
      <c r="U24" s="32">
        <f t="shared" si="5"/>
        <v>0</v>
      </c>
      <c r="V24" s="32">
        <f t="shared" si="5"/>
        <v>0</v>
      </c>
      <c r="W24" s="32">
        <f t="shared" si="5"/>
        <v>0</v>
      </c>
      <c r="X24" s="32">
        <f t="shared" si="5"/>
        <v>0</v>
      </c>
      <c r="Y24" s="32">
        <f t="shared" si="5"/>
        <v>0</v>
      </c>
      <c r="Z24" s="29">
        <f>AA50-Z50</f>
        <v>0</v>
      </c>
      <c r="AA24" s="30" t="str">
        <f t="shared" si="2"/>
        <v/>
      </c>
    </row>
    <row r="25" spans="1:27" ht="11.25" customHeight="1" x14ac:dyDescent="0.2">
      <c r="A25" s="370"/>
      <c r="B25" s="22" t="s">
        <v>2</v>
      </c>
      <c r="C25" s="30" t="str">
        <f t="shared" ref="C25:Z25" si="6">IF($Z24=0,"",C24/$Z24)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 t="str">
        <f t="shared" si="6"/>
        <v/>
      </c>
      <c r="L25" s="30" t="str">
        <f t="shared" si="6"/>
        <v/>
      </c>
      <c r="M25" s="30" t="str">
        <f t="shared" si="6"/>
        <v/>
      </c>
      <c r="N25" s="30" t="str">
        <f t="shared" si="6"/>
        <v/>
      </c>
      <c r="O25" s="30" t="str">
        <f t="shared" si="6"/>
        <v/>
      </c>
      <c r="P25" s="30" t="str">
        <f t="shared" si="6"/>
        <v/>
      </c>
      <c r="Q25" s="30" t="str">
        <f t="shared" si="6"/>
        <v/>
      </c>
      <c r="R25" s="30" t="str">
        <f t="shared" si="6"/>
        <v/>
      </c>
      <c r="S25" s="30" t="str">
        <f t="shared" si="6"/>
        <v/>
      </c>
      <c r="T25" s="30" t="str">
        <f t="shared" si="6"/>
        <v/>
      </c>
      <c r="U25" s="30" t="str">
        <f t="shared" si="6"/>
        <v/>
      </c>
      <c r="V25" s="30" t="str">
        <f t="shared" si="6"/>
        <v/>
      </c>
      <c r="W25" s="30" t="str">
        <f t="shared" si="6"/>
        <v/>
      </c>
      <c r="X25" s="30" t="str">
        <f t="shared" si="6"/>
        <v/>
      </c>
      <c r="Y25" s="30" t="str">
        <f t="shared" si="6"/>
        <v/>
      </c>
      <c r="Z25" s="30" t="str">
        <f t="shared" si="6"/>
        <v/>
      </c>
      <c r="AA25" s="30"/>
    </row>
    <row r="26" spans="1:27" ht="11.25" customHeight="1" x14ac:dyDescent="0.2">
      <c r="A26" s="18" t="str">
        <f>Titel!$A$15</f>
        <v>© 2025 IFT Institut für Therapieforschung, München</v>
      </c>
      <c r="B26" s="18"/>
      <c r="C26" s="10" t="s">
        <v>553</v>
      </c>
      <c r="Z26" s="19" t="s">
        <v>22</v>
      </c>
      <c r="AA26" s="20">
        <f>IF(AA50=0,0,Z50/AA50)</f>
        <v>0</v>
      </c>
    </row>
    <row r="27" spans="1:27" ht="11.25" customHeight="1" x14ac:dyDescent="0.2">
      <c r="A27" s="18"/>
      <c r="B27" s="18"/>
      <c r="Z27" s="19"/>
      <c r="AA27" s="20"/>
    </row>
    <row r="28" spans="1:27" ht="12.75" customHeight="1" x14ac:dyDescent="0.2">
      <c r="A28" s="457" t="s">
        <v>585</v>
      </c>
      <c r="B28" s="458"/>
      <c r="C28" s="471" t="s">
        <v>351</v>
      </c>
      <c r="D28" s="462"/>
      <c r="E28" s="462"/>
      <c r="F28" s="462"/>
      <c r="G28" s="462"/>
      <c r="H28" s="462"/>
      <c r="I28" s="462"/>
      <c r="J28" s="462"/>
      <c r="K28" s="462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3"/>
    </row>
    <row r="29" spans="1:27" ht="45" x14ac:dyDescent="0.2">
      <c r="A29" s="459"/>
      <c r="B29" s="460"/>
      <c r="C29" s="256" t="s">
        <v>659</v>
      </c>
      <c r="D29" s="256" t="s">
        <v>660</v>
      </c>
      <c r="E29" s="256" t="s">
        <v>661</v>
      </c>
      <c r="F29" s="256" t="s">
        <v>241</v>
      </c>
      <c r="G29" s="256" t="s">
        <v>662</v>
      </c>
      <c r="H29" s="256" t="s">
        <v>759</v>
      </c>
      <c r="I29" s="256" t="s">
        <v>664</v>
      </c>
      <c r="J29" s="256" t="s">
        <v>665</v>
      </c>
      <c r="K29" s="256" t="s">
        <v>666</v>
      </c>
      <c r="L29" s="256" t="s">
        <v>758</v>
      </c>
      <c r="M29" s="256" t="s">
        <v>757</v>
      </c>
      <c r="N29" s="256" t="s">
        <v>764</v>
      </c>
      <c r="O29" s="256" t="s">
        <v>763</v>
      </c>
      <c r="P29" s="256" t="s">
        <v>762</v>
      </c>
      <c r="Q29" s="256" t="s">
        <v>671</v>
      </c>
      <c r="R29" s="256" t="s">
        <v>672</v>
      </c>
      <c r="S29" s="256" t="s">
        <v>673</v>
      </c>
      <c r="T29" s="256" t="s">
        <v>761</v>
      </c>
      <c r="U29" s="256" t="s">
        <v>675</v>
      </c>
      <c r="V29" s="256" t="s">
        <v>765</v>
      </c>
      <c r="W29" s="256" t="s">
        <v>766</v>
      </c>
      <c r="X29" s="256" t="s">
        <v>760</v>
      </c>
      <c r="Y29" s="256" t="s">
        <v>679</v>
      </c>
      <c r="Z29" s="256" t="s">
        <v>3</v>
      </c>
      <c r="AA29" s="257" t="s">
        <v>0</v>
      </c>
    </row>
    <row r="30" spans="1:27" ht="11.25" customHeight="1" x14ac:dyDescent="0.2">
      <c r="A30" s="338" t="s">
        <v>627</v>
      </c>
      <c r="B30" s="339"/>
      <c r="C30" s="255">
        <f t="array" ref="C30:AA50">[1]gsby250200!$D$1706:$AB$1726</f>
        <v>0</v>
      </c>
      <c r="D30" s="255">
        <v>0</v>
      </c>
      <c r="E30" s="255">
        <v>0</v>
      </c>
      <c r="F30" s="255">
        <v>0</v>
      </c>
      <c r="G30" s="255">
        <v>0</v>
      </c>
      <c r="H30" s="255">
        <v>0</v>
      </c>
      <c r="I30" s="255">
        <v>0</v>
      </c>
      <c r="J30" s="255">
        <v>0</v>
      </c>
      <c r="K30" s="255">
        <v>0</v>
      </c>
      <c r="L30" s="255">
        <v>0</v>
      </c>
      <c r="M30" s="255">
        <v>0</v>
      </c>
      <c r="N30" s="255">
        <v>0</v>
      </c>
      <c r="O30" s="255">
        <v>0</v>
      </c>
      <c r="P30" s="255">
        <v>0</v>
      </c>
      <c r="Q30" s="255">
        <v>0</v>
      </c>
      <c r="R30" s="255">
        <v>0</v>
      </c>
      <c r="S30" s="255">
        <v>0</v>
      </c>
      <c r="T30" s="255">
        <v>0</v>
      </c>
      <c r="U30" s="255">
        <v>0</v>
      </c>
      <c r="V30" s="255">
        <v>0</v>
      </c>
      <c r="W30" s="255">
        <v>0</v>
      </c>
      <c r="X30" s="255">
        <v>0</v>
      </c>
      <c r="Y30" s="255">
        <v>0</v>
      </c>
      <c r="Z30" s="255">
        <v>0</v>
      </c>
      <c r="AA30" s="187">
        <v>0</v>
      </c>
    </row>
    <row r="31" spans="1:27" ht="11.25" customHeight="1" x14ac:dyDescent="0.2">
      <c r="A31" s="338" t="s">
        <v>628</v>
      </c>
      <c r="B31" s="339"/>
      <c r="C31" s="255">
        <v>0</v>
      </c>
      <c r="D31" s="255">
        <v>0</v>
      </c>
      <c r="E31" s="255">
        <v>0</v>
      </c>
      <c r="F31" s="255">
        <v>0</v>
      </c>
      <c r="G31" s="255">
        <v>0</v>
      </c>
      <c r="H31" s="255">
        <v>0</v>
      </c>
      <c r="I31" s="255">
        <v>0</v>
      </c>
      <c r="J31" s="255">
        <v>0</v>
      </c>
      <c r="K31" s="255">
        <v>0</v>
      </c>
      <c r="L31" s="255">
        <v>0</v>
      </c>
      <c r="M31" s="255">
        <v>0</v>
      </c>
      <c r="N31" s="255">
        <v>0</v>
      </c>
      <c r="O31" s="255">
        <v>0</v>
      </c>
      <c r="P31" s="255">
        <v>0</v>
      </c>
      <c r="Q31" s="255">
        <v>0</v>
      </c>
      <c r="R31" s="255">
        <v>0</v>
      </c>
      <c r="S31" s="255">
        <v>0</v>
      </c>
      <c r="T31" s="255">
        <v>0</v>
      </c>
      <c r="U31" s="255">
        <v>0</v>
      </c>
      <c r="V31" s="255">
        <v>0</v>
      </c>
      <c r="W31" s="255">
        <v>0</v>
      </c>
      <c r="X31" s="255">
        <v>0</v>
      </c>
      <c r="Y31" s="255">
        <v>0</v>
      </c>
      <c r="Z31" s="255">
        <v>0</v>
      </c>
      <c r="AA31" s="187">
        <v>0</v>
      </c>
    </row>
    <row r="32" spans="1:27" ht="11.25" customHeight="1" x14ac:dyDescent="0.2">
      <c r="A32" s="338" t="s">
        <v>629</v>
      </c>
      <c r="B32" s="339"/>
      <c r="C32" s="255">
        <v>0</v>
      </c>
      <c r="D32" s="255">
        <v>0</v>
      </c>
      <c r="E32" s="255">
        <v>0</v>
      </c>
      <c r="F32" s="255">
        <v>0</v>
      </c>
      <c r="G32" s="255">
        <v>0</v>
      </c>
      <c r="H32" s="255">
        <v>0</v>
      </c>
      <c r="I32" s="255">
        <v>0</v>
      </c>
      <c r="J32" s="255">
        <v>0</v>
      </c>
      <c r="K32" s="255">
        <v>0</v>
      </c>
      <c r="L32" s="255">
        <v>0</v>
      </c>
      <c r="M32" s="255">
        <v>0</v>
      </c>
      <c r="N32" s="255">
        <v>0</v>
      </c>
      <c r="O32" s="255">
        <v>0</v>
      </c>
      <c r="P32" s="255">
        <v>0</v>
      </c>
      <c r="Q32" s="255">
        <v>0</v>
      </c>
      <c r="R32" s="255">
        <v>0</v>
      </c>
      <c r="S32" s="255">
        <v>0</v>
      </c>
      <c r="T32" s="255">
        <v>0</v>
      </c>
      <c r="U32" s="255">
        <v>0</v>
      </c>
      <c r="V32" s="255">
        <v>0</v>
      </c>
      <c r="W32" s="255">
        <v>0</v>
      </c>
      <c r="X32" s="255">
        <v>0</v>
      </c>
      <c r="Y32" s="255">
        <v>0</v>
      </c>
      <c r="Z32" s="255">
        <v>0</v>
      </c>
      <c r="AA32" s="187">
        <v>0</v>
      </c>
    </row>
    <row r="33" spans="1:27" ht="12.75" x14ac:dyDescent="0.2">
      <c r="A33" s="338" t="s">
        <v>630</v>
      </c>
      <c r="B33" s="339"/>
      <c r="C33" s="255">
        <v>0</v>
      </c>
      <c r="D33" s="255">
        <v>0</v>
      </c>
      <c r="E33" s="255">
        <v>0</v>
      </c>
      <c r="F33" s="255">
        <v>0</v>
      </c>
      <c r="G33" s="255">
        <v>0</v>
      </c>
      <c r="H33" s="255">
        <v>0</v>
      </c>
      <c r="I33" s="255">
        <v>0</v>
      </c>
      <c r="J33" s="255">
        <v>0</v>
      </c>
      <c r="K33" s="255">
        <v>0</v>
      </c>
      <c r="L33" s="255">
        <v>0</v>
      </c>
      <c r="M33" s="255">
        <v>0</v>
      </c>
      <c r="N33" s="255">
        <v>0</v>
      </c>
      <c r="O33" s="255">
        <v>0</v>
      </c>
      <c r="P33" s="255">
        <v>0</v>
      </c>
      <c r="Q33" s="255">
        <v>0</v>
      </c>
      <c r="R33" s="255">
        <v>0</v>
      </c>
      <c r="S33" s="255">
        <v>0</v>
      </c>
      <c r="T33" s="255">
        <v>0</v>
      </c>
      <c r="U33" s="255">
        <v>0</v>
      </c>
      <c r="V33" s="255">
        <v>0</v>
      </c>
      <c r="W33" s="255">
        <v>0</v>
      </c>
      <c r="X33" s="255">
        <v>0</v>
      </c>
      <c r="Y33" s="255">
        <v>0</v>
      </c>
      <c r="Z33" s="255">
        <v>0</v>
      </c>
      <c r="AA33" s="187">
        <v>0</v>
      </c>
    </row>
    <row r="34" spans="1:27" ht="11.25" customHeight="1" x14ac:dyDescent="0.2">
      <c r="A34" s="338" t="s">
        <v>631</v>
      </c>
      <c r="B34" s="339"/>
      <c r="C34" s="255">
        <v>0</v>
      </c>
      <c r="D34" s="255">
        <v>0</v>
      </c>
      <c r="E34" s="255">
        <v>0</v>
      </c>
      <c r="F34" s="255">
        <v>0</v>
      </c>
      <c r="G34" s="255">
        <v>0</v>
      </c>
      <c r="H34" s="255">
        <v>0</v>
      </c>
      <c r="I34" s="255">
        <v>0</v>
      </c>
      <c r="J34" s="255">
        <v>0</v>
      </c>
      <c r="K34" s="255">
        <v>0</v>
      </c>
      <c r="L34" s="255">
        <v>0</v>
      </c>
      <c r="M34" s="255">
        <v>0</v>
      </c>
      <c r="N34" s="255">
        <v>0</v>
      </c>
      <c r="O34" s="255">
        <v>0</v>
      </c>
      <c r="P34" s="255">
        <v>0</v>
      </c>
      <c r="Q34" s="255">
        <v>0</v>
      </c>
      <c r="R34" s="255">
        <v>0</v>
      </c>
      <c r="S34" s="255">
        <v>0</v>
      </c>
      <c r="T34" s="255">
        <v>0</v>
      </c>
      <c r="U34" s="255">
        <v>0</v>
      </c>
      <c r="V34" s="255">
        <v>0</v>
      </c>
      <c r="W34" s="255">
        <v>0</v>
      </c>
      <c r="X34" s="255">
        <v>0</v>
      </c>
      <c r="Y34" s="255">
        <v>0</v>
      </c>
      <c r="Z34" s="255">
        <v>0</v>
      </c>
      <c r="AA34" s="187">
        <v>0</v>
      </c>
    </row>
    <row r="35" spans="1:27" ht="11.25" customHeight="1" x14ac:dyDescent="0.2">
      <c r="A35" s="338" t="s">
        <v>632</v>
      </c>
      <c r="B35" s="339"/>
      <c r="C35" s="255">
        <v>0</v>
      </c>
      <c r="D35" s="255">
        <v>0</v>
      </c>
      <c r="E35" s="255">
        <v>0</v>
      </c>
      <c r="F35" s="255">
        <v>0</v>
      </c>
      <c r="G35" s="255">
        <v>0</v>
      </c>
      <c r="H35" s="255">
        <v>0</v>
      </c>
      <c r="I35" s="255">
        <v>0</v>
      </c>
      <c r="J35" s="255">
        <v>0</v>
      </c>
      <c r="K35" s="255">
        <v>0</v>
      </c>
      <c r="L35" s="255">
        <v>0</v>
      </c>
      <c r="M35" s="255">
        <v>0</v>
      </c>
      <c r="N35" s="255">
        <v>0</v>
      </c>
      <c r="O35" s="255">
        <v>0</v>
      </c>
      <c r="P35" s="255">
        <v>0</v>
      </c>
      <c r="Q35" s="255">
        <v>0</v>
      </c>
      <c r="R35" s="255">
        <v>0</v>
      </c>
      <c r="S35" s="255">
        <v>0</v>
      </c>
      <c r="T35" s="255">
        <v>0</v>
      </c>
      <c r="U35" s="255">
        <v>0</v>
      </c>
      <c r="V35" s="255">
        <v>0</v>
      </c>
      <c r="W35" s="255">
        <v>0</v>
      </c>
      <c r="X35" s="255">
        <v>0</v>
      </c>
      <c r="Y35" s="255">
        <v>0</v>
      </c>
      <c r="Z35" s="255">
        <v>0</v>
      </c>
      <c r="AA35" s="187">
        <v>0</v>
      </c>
    </row>
    <row r="36" spans="1:27" ht="11.25" customHeight="1" x14ac:dyDescent="0.2">
      <c r="A36" s="338" t="s">
        <v>633</v>
      </c>
      <c r="B36" s="339"/>
      <c r="C36" s="255">
        <v>0</v>
      </c>
      <c r="D36" s="255">
        <v>0</v>
      </c>
      <c r="E36" s="255">
        <v>0</v>
      </c>
      <c r="F36" s="255">
        <v>0</v>
      </c>
      <c r="G36" s="255">
        <v>0</v>
      </c>
      <c r="H36" s="255">
        <v>0</v>
      </c>
      <c r="I36" s="255">
        <v>0</v>
      </c>
      <c r="J36" s="255">
        <v>0</v>
      </c>
      <c r="K36" s="255">
        <v>0</v>
      </c>
      <c r="L36" s="255">
        <v>0</v>
      </c>
      <c r="M36" s="255">
        <v>0</v>
      </c>
      <c r="N36" s="255">
        <v>0</v>
      </c>
      <c r="O36" s="255">
        <v>0</v>
      </c>
      <c r="P36" s="255">
        <v>0</v>
      </c>
      <c r="Q36" s="255">
        <v>0</v>
      </c>
      <c r="R36" s="255">
        <v>0</v>
      </c>
      <c r="S36" s="255">
        <v>0</v>
      </c>
      <c r="T36" s="255">
        <v>0</v>
      </c>
      <c r="U36" s="255">
        <v>0</v>
      </c>
      <c r="V36" s="255">
        <v>0</v>
      </c>
      <c r="W36" s="255">
        <v>0</v>
      </c>
      <c r="X36" s="255">
        <v>0</v>
      </c>
      <c r="Y36" s="255">
        <v>0</v>
      </c>
      <c r="Z36" s="255">
        <v>0</v>
      </c>
      <c r="AA36" s="187">
        <v>0</v>
      </c>
    </row>
    <row r="37" spans="1:27" ht="12.75" x14ac:dyDescent="0.2">
      <c r="A37" s="338" t="s">
        <v>634</v>
      </c>
      <c r="B37" s="339"/>
      <c r="C37" s="255">
        <v>0</v>
      </c>
      <c r="D37" s="255">
        <v>0</v>
      </c>
      <c r="E37" s="255">
        <v>0</v>
      </c>
      <c r="F37" s="255">
        <v>0</v>
      </c>
      <c r="G37" s="255">
        <v>0</v>
      </c>
      <c r="H37" s="255">
        <v>0</v>
      </c>
      <c r="I37" s="255">
        <v>0</v>
      </c>
      <c r="J37" s="255">
        <v>0</v>
      </c>
      <c r="K37" s="255">
        <v>0</v>
      </c>
      <c r="L37" s="255">
        <v>0</v>
      </c>
      <c r="M37" s="255">
        <v>0</v>
      </c>
      <c r="N37" s="255">
        <v>0</v>
      </c>
      <c r="O37" s="255">
        <v>0</v>
      </c>
      <c r="P37" s="255">
        <v>0</v>
      </c>
      <c r="Q37" s="255">
        <v>0</v>
      </c>
      <c r="R37" s="255">
        <v>0</v>
      </c>
      <c r="S37" s="255">
        <v>0</v>
      </c>
      <c r="T37" s="255">
        <v>0</v>
      </c>
      <c r="U37" s="255">
        <v>0</v>
      </c>
      <c r="V37" s="255">
        <v>0</v>
      </c>
      <c r="W37" s="255">
        <v>0</v>
      </c>
      <c r="X37" s="255">
        <v>0</v>
      </c>
      <c r="Y37" s="255">
        <v>0</v>
      </c>
      <c r="Z37" s="255">
        <v>0</v>
      </c>
      <c r="AA37" s="187">
        <v>0</v>
      </c>
    </row>
    <row r="38" spans="1:27" ht="12.75" x14ac:dyDescent="0.2">
      <c r="A38" s="338" t="s">
        <v>635</v>
      </c>
      <c r="B38" s="339"/>
      <c r="C38" s="255">
        <v>0</v>
      </c>
      <c r="D38" s="255">
        <v>0</v>
      </c>
      <c r="E38" s="255">
        <v>0</v>
      </c>
      <c r="F38" s="255">
        <v>0</v>
      </c>
      <c r="G38" s="255">
        <v>0</v>
      </c>
      <c r="H38" s="255">
        <v>0</v>
      </c>
      <c r="I38" s="255">
        <v>0</v>
      </c>
      <c r="J38" s="255">
        <v>0</v>
      </c>
      <c r="K38" s="255">
        <v>0</v>
      </c>
      <c r="L38" s="255">
        <v>0</v>
      </c>
      <c r="M38" s="255">
        <v>0</v>
      </c>
      <c r="N38" s="255">
        <v>0</v>
      </c>
      <c r="O38" s="255">
        <v>0</v>
      </c>
      <c r="P38" s="255">
        <v>0</v>
      </c>
      <c r="Q38" s="255">
        <v>0</v>
      </c>
      <c r="R38" s="255">
        <v>0</v>
      </c>
      <c r="S38" s="255">
        <v>0</v>
      </c>
      <c r="T38" s="255">
        <v>0</v>
      </c>
      <c r="U38" s="255">
        <v>0</v>
      </c>
      <c r="V38" s="255">
        <v>0</v>
      </c>
      <c r="W38" s="255">
        <v>0</v>
      </c>
      <c r="X38" s="255">
        <v>0</v>
      </c>
      <c r="Y38" s="255">
        <v>0</v>
      </c>
      <c r="Z38" s="255">
        <v>0</v>
      </c>
      <c r="AA38" s="187">
        <v>0</v>
      </c>
    </row>
    <row r="39" spans="1:27" ht="11.25" customHeight="1" x14ac:dyDescent="0.2">
      <c r="A39" s="338" t="s">
        <v>636</v>
      </c>
      <c r="B39" s="339"/>
      <c r="C39" s="255">
        <v>0</v>
      </c>
      <c r="D39" s="255">
        <v>0</v>
      </c>
      <c r="E39" s="255">
        <v>0</v>
      </c>
      <c r="F39" s="255">
        <v>0</v>
      </c>
      <c r="G39" s="255">
        <v>0</v>
      </c>
      <c r="H39" s="255">
        <v>0</v>
      </c>
      <c r="I39" s="255">
        <v>0</v>
      </c>
      <c r="J39" s="255">
        <v>0</v>
      </c>
      <c r="K39" s="255">
        <v>0</v>
      </c>
      <c r="L39" s="255">
        <v>0</v>
      </c>
      <c r="M39" s="255">
        <v>0</v>
      </c>
      <c r="N39" s="255">
        <v>0</v>
      </c>
      <c r="O39" s="255">
        <v>0</v>
      </c>
      <c r="P39" s="255">
        <v>0</v>
      </c>
      <c r="Q39" s="255">
        <v>0</v>
      </c>
      <c r="R39" s="255">
        <v>0</v>
      </c>
      <c r="S39" s="255">
        <v>0</v>
      </c>
      <c r="T39" s="255">
        <v>0</v>
      </c>
      <c r="U39" s="255">
        <v>0</v>
      </c>
      <c r="V39" s="255">
        <v>0</v>
      </c>
      <c r="W39" s="255">
        <v>0</v>
      </c>
      <c r="X39" s="255">
        <v>0</v>
      </c>
      <c r="Y39" s="255">
        <v>0</v>
      </c>
      <c r="Z39" s="255">
        <v>0</v>
      </c>
      <c r="AA39" s="187">
        <v>0</v>
      </c>
    </row>
    <row r="40" spans="1:27" ht="12.75" x14ac:dyDescent="0.2">
      <c r="A40" s="338" t="s">
        <v>637</v>
      </c>
      <c r="B40" s="339"/>
      <c r="C40" s="255">
        <v>0</v>
      </c>
      <c r="D40" s="255">
        <v>0</v>
      </c>
      <c r="E40" s="255">
        <v>0</v>
      </c>
      <c r="F40" s="255">
        <v>0</v>
      </c>
      <c r="G40" s="255">
        <v>0</v>
      </c>
      <c r="H40" s="255">
        <v>0</v>
      </c>
      <c r="I40" s="255">
        <v>0</v>
      </c>
      <c r="J40" s="255">
        <v>0</v>
      </c>
      <c r="K40" s="255">
        <v>0</v>
      </c>
      <c r="L40" s="255">
        <v>0</v>
      </c>
      <c r="M40" s="255">
        <v>0</v>
      </c>
      <c r="N40" s="255">
        <v>0</v>
      </c>
      <c r="O40" s="255">
        <v>0</v>
      </c>
      <c r="P40" s="255">
        <v>0</v>
      </c>
      <c r="Q40" s="255">
        <v>0</v>
      </c>
      <c r="R40" s="255">
        <v>0</v>
      </c>
      <c r="S40" s="255">
        <v>0</v>
      </c>
      <c r="T40" s="255">
        <v>0</v>
      </c>
      <c r="U40" s="255">
        <v>0</v>
      </c>
      <c r="V40" s="255">
        <v>0</v>
      </c>
      <c r="W40" s="255">
        <v>0</v>
      </c>
      <c r="X40" s="255">
        <v>0</v>
      </c>
      <c r="Y40" s="255">
        <v>0</v>
      </c>
      <c r="Z40" s="255">
        <v>0</v>
      </c>
      <c r="AA40" s="187">
        <v>0</v>
      </c>
    </row>
    <row r="41" spans="1:27" ht="11.25" customHeight="1" x14ac:dyDescent="0.2">
      <c r="A41" s="338" t="s">
        <v>638</v>
      </c>
      <c r="B41" s="339"/>
      <c r="C41" s="255">
        <v>0</v>
      </c>
      <c r="D41" s="255">
        <v>0</v>
      </c>
      <c r="E41" s="255">
        <v>0</v>
      </c>
      <c r="F41" s="255">
        <v>0</v>
      </c>
      <c r="G41" s="255">
        <v>0</v>
      </c>
      <c r="H41" s="255">
        <v>0</v>
      </c>
      <c r="I41" s="255">
        <v>0</v>
      </c>
      <c r="J41" s="255">
        <v>0</v>
      </c>
      <c r="K41" s="255">
        <v>0</v>
      </c>
      <c r="L41" s="255">
        <v>0</v>
      </c>
      <c r="M41" s="255">
        <v>0</v>
      </c>
      <c r="N41" s="255">
        <v>0</v>
      </c>
      <c r="O41" s="255">
        <v>0</v>
      </c>
      <c r="P41" s="255">
        <v>0</v>
      </c>
      <c r="Q41" s="255">
        <v>0</v>
      </c>
      <c r="R41" s="255">
        <v>0</v>
      </c>
      <c r="S41" s="255">
        <v>0</v>
      </c>
      <c r="T41" s="255">
        <v>0</v>
      </c>
      <c r="U41" s="255">
        <v>0</v>
      </c>
      <c r="V41" s="255">
        <v>0</v>
      </c>
      <c r="W41" s="255">
        <v>0</v>
      </c>
      <c r="X41" s="255">
        <v>0</v>
      </c>
      <c r="Y41" s="255">
        <v>0</v>
      </c>
      <c r="Z41" s="255">
        <v>0</v>
      </c>
      <c r="AA41" s="187">
        <v>0</v>
      </c>
    </row>
    <row r="42" spans="1:27" ht="11.25" customHeight="1" x14ac:dyDescent="0.2">
      <c r="A42" s="338" t="s">
        <v>639</v>
      </c>
      <c r="B42" s="339"/>
      <c r="C42" s="255">
        <v>0</v>
      </c>
      <c r="D42" s="255">
        <v>0</v>
      </c>
      <c r="E42" s="255">
        <v>0</v>
      </c>
      <c r="F42" s="255">
        <v>0</v>
      </c>
      <c r="G42" s="255">
        <v>0</v>
      </c>
      <c r="H42" s="255">
        <v>0</v>
      </c>
      <c r="I42" s="255">
        <v>0</v>
      </c>
      <c r="J42" s="255">
        <v>0</v>
      </c>
      <c r="K42" s="255">
        <v>0</v>
      </c>
      <c r="L42" s="255">
        <v>0</v>
      </c>
      <c r="M42" s="255">
        <v>0</v>
      </c>
      <c r="N42" s="255">
        <v>0</v>
      </c>
      <c r="O42" s="255">
        <v>0</v>
      </c>
      <c r="P42" s="255">
        <v>0</v>
      </c>
      <c r="Q42" s="255">
        <v>0</v>
      </c>
      <c r="R42" s="255">
        <v>0</v>
      </c>
      <c r="S42" s="255">
        <v>0</v>
      </c>
      <c r="T42" s="255">
        <v>0</v>
      </c>
      <c r="U42" s="255">
        <v>0</v>
      </c>
      <c r="V42" s="255">
        <v>0</v>
      </c>
      <c r="W42" s="255">
        <v>0</v>
      </c>
      <c r="X42" s="255">
        <v>0</v>
      </c>
      <c r="Y42" s="255">
        <v>0</v>
      </c>
      <c r="Z42" s="255">
        <v>0</v>
      </c>
      <c r="AA42" s="187">
        <v>0</v>
      </c>
    </row>
    <row r="43" spans="1:27" ht="11.25" customHeight="1" x14ac:dyDescent="0.2">
      <c r="A43" s="338" t="s">
        <v>640</v>
      </c>
      <c r="B43" s="339"/>
      <c r="C43" s="255">
        <v>0</v>
      </c>
      <c r="D43" s="255">
        <v>0</v>
      </c>
      <c r="E43" s="255">
        <v>0</v>
      </c>
      <c r="F43" s="255">
        <v>0</v>
      </c>
      <c r="G43" s="255">
        <v>0</v>
      </c>
      <c r="H43" s="255">
        <v>0</v>
      </c>
      <c r="I43" s="255">
        <v>0</v>
      </c>
      <c r="J43" s="255">
        <v>0</v>
      </c>
      <c r="K43" s="255">
        <v>0</v>
      </c>
      <c r="L43" s="255">
        <v>0</v>
      </c>
      <c r="M43" s="255">
        <v>0</v>
      </c>
      <c r="N43" s="255">
        <v>0</v>
      </c>
      <c r="O43" s="255">
        <v>0</v>
      </c>
      <c r="P43" s="255">
        <v>0</v>
      </c>
      <c r="Q43" s="255">
        <v>0</v>
      </c>
      <c r="R43" s="255">
        <v>0</v>
      </c>
      <c r="S43" s="255">
        <v>0</v>
      </c>
      <c r="T43" s="255">
        <v>0</v>
      </c>
      <c r="U43" s="255">
        <v>0</v>
      </c>
      <c r="V43" s="255">
        <v>0</v>
      </c>
      <c r="W43" s="255">
        <v>0</v>
      </c>
      <c r="X43" s="255">
        <v>0</v>
      </c>
      <c r="Y43" s="255">
        <v>0</v>
      </c>
      <c r="Z43" s="255">
        <v>0</v>
      </c>
      <c r="AA43" s="187">
        <v>0</v>
      </c>
    </row>
    <row r="44" spans="1:27" ht="11.25" customHeight="1" x14ac:dyDescent="0.2">
      <c r="A44" s="338" t="s">
        <v>641</v>
      </c>
      <c r="B44" s="339"/>
      <c r="C44" s="255">
        <v>0</v>
      </c>
      <c r="D44" s="255">
        <v>0</v>
      </c>
      <c r="E44" s="255">
        <v>0</v>
      </c>
      <c r="F44" s="255">
        <v>0</v>
      </c>
      <c r="G44" s="255">
        <v>0</v>
      </c>
      <c r="H44" s="255">
        <v>0</v>
      </c>
      <c r="I44" s="255">
        <v>0</v>
      </c>
      <c r="J44" s="255">
        <v>0</v>
      </c>
      <c r="K44" s="255">
        <v>0</v>
      </c>
      <c r="L44" s="255">
        <v>0</v>
      </c>
      <c r="M44" s="255">
        <v>0</v>
      </c>
      <c r="N44" s="255">
        <v>0</v>
      </c>
      <c r="O44" s="255">
        <v>0</v>
      </c>
      <c r="P44" s="255">
        <v>0</v>
      </c>
      <c r="Q44" s="255">
        <v>0</v>
      </c>
      <c r="R44" s="255">
        <v>0</v>
      </c>
      <c r="S44" s="255">
        <v>0</v>
      </c>
      <c r="T44" s="255">
        <v>0</v>
      </c>
      <c r="U44" s="255">
        <v>0</v>
      </c>
      <c r="V44" s="255">
        <v>0</v>
      </c>
      <c r="W44" s="255">
        <v>0</v>
      </c>
      <c r="X44" s="255">
        <v>0</v>
      </c>
      <c r="Y44" s="255">
        <v>0</v>
      </c>
      <c r="Z44" s="255">
        <v>0</v>
      </c>
      <c r="AA44" s="187">
        <v>0</v>
      </c>
    </row>
    <row r="45" spans="1:27" ht="11.25" customHeight="1" x14ac:dyDescent="0.2">
      <c r="A45" s="338" t="s">
        <v>642</v>
      </c>
      <c r="B45" s="339"/>
      <c r="C45" s="255">
        <v>0</v>
      </c>
      <c r="D45" s="255">
        <v>0</v>
      </c>
      <c r="E45" s="255">
        <v>0</v>
      </c>
      <c r="F45" s="255">
        <v>0</v>
      </c>
      <c r="G45" s="255">
        <v>0</v>
      </c>
      <c r="H45" s="255">
        <v>0</v>
      </c>
      <c r="I45" s="255">
        <v>0</v>
      </c>
      <c r="J45" s="255">
        <v>0</v>
      </c>
      <c r="K45" s="255">
        <v>0</v>
      </c>
      <c r="L45" s="255">
        <v>0</v>
      </c>
      <c r="M45" s="255">
        <v>0</v>
      </c>
      <c r="N45" s="255">
        <v>0</v>
      </c>
      <c r="O45" s="255">
        <v>0</v>
      </c>
      <c r="P45" s="255">
        <v>0</v>
      </c>
      <c r="Q45" s="255">
        <v>0</v>
      </c>
      <c r="R45" s="255">
        <v>0</v>
      </c>
      <c r="S45" s="255">
        <v>0</v>
      </c>
      <c r="T45" s="255">
        <v>0</v>
      </c>
      <c r="U45" s="255">
        <v>0</v>
      </c>
      <c r="V45" s="255">
        <v>0</v>
      </c>
      <c r="W45" s="255">
        <v>0</v>
      </c>
      <c r="X45" s="255">
        <v>0</v>
      </c>
      <c r="Y45" s="255">
        <v>0</v>
      </c>
      <c r="Z45" s="255">
        <v>0</v>
      </c>
      <c r="AA45" s="187">
        <v>0</v>
      </c>
    </row>
    <row r="46" spans="1:27" ht="12.75" x14ac:dyDescent="0.2">
      <c r="A46" s="338" t="s">
        <v>643</v>
      </c>
      <c r="B46" s="339"/>
      <c r="C46" s="255">
        <v>0</v>
      </c>
      <c r="D46" s="255">
        <v>0</v>
      </c>
      <c r="E46" s="255">
        <v>0</v>
      </c>
      <c r="F46" s="255">
        <v>0</v>
      </c>
      <c r="G46" s="255">
        <v>0</v>
      </c>
      <c r="H46" s="255">
        <v>0</v>
      </c>
      <c r="I46" s="255">
        <v>0</v>
      </c>
      <c r="J46" s="255">
        <v>0</v>
      </c>
      <c r="K46" s="255">
        <v>0</v>
      </c>
      <c r="L46" s="255">
        <v>0</v>
      </c>
      <c r="M46" s="255">
        <v>0</v>
      </c>
      <c r="N46" s="255">
        <v>0</v>
      </c>
      <c r="O46" s="255">
        <v>0</v>
      </c>
      <c r="P46" s="255">
        <v>0</v>
      </c>
      <c r="Q46" s="255">
        <v>0</v>
      </c>
      <c r="R46" s="255">
        <v>0</v>
      </c>
      <c r="S46" s="255">
        <v>0</v>
      </c>
      <c r="T46" s="255">
        <v>0</v>
      </c>
      <c r="U46" s="255">
        <v>0</v>
      </c>
      <c r="V46" s="255">
        <v>0</v>
      </c>
      <c r="W46" s="255">
        <v>0</v>
      </c>
      <c r="X46" s="255">
        <v>0</v>
      </c>
      <c r="Y46" s="255">
        <v>0</v>
      </c>
      <c r="Z46" s="255">
        <v>0</v>
      </c>
      <c r="AA46" s="187">
        <v>0</v>
      </c>
    </row>
    <row r="47" spans="1:27" ht="11.25" customHeight="1" x14ac:dyDescent="0.2">
      <c r="A47" s="338" t="s">
        <v>644</v>
      </c>
      <c r="B47" s="339"/>
      <c r="C47" s="255">
        <v>0</v>
      </c>
      <c r="D47" s="255">
        <v>0</v>
      </c>
      <c r="E47" s="255">
        <v>0</v>
      </c>
      <c r="F47" s="255">
        <v>0</v>
      </c>
      <c r="G47" s="255">
        <v>0</v>
      </c>
      <c r="H47" s="255">
        <v>0</v>
      </c>
      <c r="I47" s="255">
        <v>0</v>
      </c>
      <c r="J47" s="255">
        <v>0</v>
      </c>
      <c r="K47" s="255">
        <v>0</v>
      </c>
      <c r="L47" s="255">
        <v>0</v>
      </c>
      <c r="M47" s="255">
        <v>0</v>
      </c>
      <c r="N47" s="255">
        <v>0</v>
      </c>
      <c r="O47" s="255">
        <v>0</v>
      </c>
      <c r="P47" s="255">
        <v>0</v>
      </c>
      <c r="Q47" s="255">
        <v>0</v>
      </c>
      <c r="R47" s="255">
        <v>0</v>
      </c>
      <c r="S47" s="255">
        <v>0</v>
      </c>
      <c r="T47" s="255">
        <v>0</v>
      </c>
      <c r="U47" s="255">
        <v>0</v>
      </c>
      <c r="V47" s="255">
        <v>0</v>
      </c>
      <c r="W47" s="255">
        <v>0</v>
      </c>
      <c r="X47" s="255">
        <v>0</v>
      </c>
      <c r="Y47" s="255">
        <v>0</v>
      </c>
      <c r="Z47" s="255">
        <v>0</v>
      </c>
      <c r="AA47" s="187">
        <v>0</v>
      </c>
    </row>
    <row r="48" spans="1:27" ht="13.5" thickBot="1" x14ac:dyDescent="0.25">
      <c r="A48" s="338" t="s">
        <v>645</v>
      </c>
      <c r="B48" s="339"/>
      <c r="C48" s="260">
        <v>0</v>
      </c>
      <c r="D48" s="260">
        <v>0</v>
      </c>
      <c r="E48" s="260">
        <v>0</v>
      </c>
      <c r="F48" s="260">
        <v>0</v>
      </c>
      <c r="G48" s="260">
        <v>0</v>
      </c>
      <c r="H48" s="260">
        <v>0</v>
      </c>
      <c r="I48" s="260">
        <v>0</v>
      </c>
      <c r="J48" s="260">
        <v>0</v>
      </c>
      <c r="K48" s="260">
        <v>0</v>
      </c>
      <c r="L48" s="260">
        <v>0</v>
      </c>
      <c r="M48" s="260">
        <v>0</v>
      </c>
      <c r="N48" s="260">
        <v>0</v>
      </c>
      <c r="O48" s="260">
        <v>0</v>
      </c>
      <c r="P48" s="260">
        <v>0</v>
      </c>
      <c r="Q48" s="260">
        <v>0</v>
      </c>
      <c r="R48" s="260">
        <v>0</v>
      </c>
      <c r="S48" s="260">
        <v>0</v>
      </c>
      <c r="T48" s="260">
        <v>0</v>
      </c>
      <c r="U48" s="260">
        <v>0</v>
      </c>
      <c r="V48" s="260">
        <v>0</v>
      </c>
      <c r="W48" s="260">
        <v>0</v>
      </c>
      <c r="X48" s="260">
        <v>0</v>
      </c>
      <c r="Y48" s="260">
        <v>0</v>
      </c>
      <c r="Z48" s="260">
        <v>0</v>
      </c>
      <c r="AA48" s="261">
        <v>0</v>
      </c>
    </row>
    <row r="49" spans="1:27" ht="0.75" customHeight="1" thickTop="1" x14ac:dyDescent="0.2">
      <c r="A49" s="338" t="s">
        <v>3</v>
      </c>
      <c r="B49" s="339"/>
      <c r="C49" s="258">
        <v>0</v>
      </c>
      <c r="D49" s="258">
        <v>0</v>
      </c>
      <c r="E49" s="258">
        <v>0</v>
      </c>
      <c r="F49" s="258">
        <v>0</v>
      </c>
      <c r="G49" s="258">
        <v>0</v>
      </c>
      <c r="H49" s="258">
        <v>0</v>
      </c>
      <c r="I49" s="258">
        <v>0</v>
      </c>
      <c r="J49" s="258">
        <v>0</v>
      </c>
      <c r="K49" s="258">
        <v>0</v>
      </c>
      <c r="L49" s="258">
        <v>0</v>
      </c>
      <c r="M49" s="258">
        <v>0</v>
      </c>
      <c r="N49" s="258">
        <v>0</v>
      </c>
      <c r="O49" s="258">
        <v>0</v>
      </c>
      <c r="P49" s="258">
        <v>0</v>
      </c>
      <c r="Q49" s="258">
        <v>0</v>
      </c>
      <c r="R49" s="258">
        <v>0</v>
      </c>
      <c r="S49" s="258">
        <v>0</v>
      </c>
      <c r="T49" s="258">
        <v>0</v>
      </c>
      <c r="U49" s="258">
        <v>0</v>
      </c>
      <c r="V49" s="258">
        <v>0</v>
      </c>
      <c r="W49" s="258">
        <v>0</v>
      </c>
      <c r="X49" s="258">
        <v>0</v>
      </c>
      <c r="Y49" s="258">
        <v>0</v>
      </c>
      <c r="Z49" s="258">
        <v>0</v>
      </c>
      <c r="AA49" s="259">
        <v>0</v>
      </c>
    </row>
    <row r="50" spans="1:27" ht="12.75" x14ac:dyDescent="0.2">
      <c r="A50" s="334" t="s">
        <v>18</v>
      </c>
      <c r="B50" s="335"/>
      <c r="C50" s="187">
        <v>0</v>
      </c>
      <c r="D50" s="187">
        <v>0</v>
      </c>
      <c r="E50" s="187">
        <v>0</v>
      </c>
      <c r="F50" s="187">
        <v>0</v>
      </c>
      <c r="G50" s="187">
        <v>0</v>
      </c>
      <c r="H50" s="187">
        <v>0</v>
      </c>
      <c r="I50" s="187">
        <v>0</v>
      </c>
      <c r="J50" s="187">
        <v>0</v>
      </c>
      <c r="K50" s="187">
        <v>0</v>
      </c>
      <c r="L50" s="187">
        <v>0</v>
      </c>
      <c r="M50" s="187">
        <v>0</v>
      </c>
      <c r="N50" s="187">
        <v>0</v>
      </c>
      <c r="O50" s="187">
        <v>0</v>
      </c>
      <c r="P50" s="187">
        <v>0</v>
      </c>
      <c r="Q50" s="187">
        <v>0</v>
      </c>
      <c r="R50" s="187">
        <v>0</v>
      </c>
      <c r="S50" s="187">
        <v>0</v>
      </c>
      <c r="T50" s="187">
        <v>0</v>
      </c>
      <c r="U50" s="187">
        <v>0</v>
      </c>
      <c r="V50" s="187">
        <v>0</v>
      </c>
      <c r="W50" s="187">
        <v>0</v>
      </c>
      <c r="X50" s="187">
        <v>0</v>
      </c>
      <c r="Y50" s="187">
        <v>0</v>
      </c>
      <c r="Z50" s="187">
        <v>0</v>
      </c>
      <c r="AA50" s="187">
        <v>0</v>
      </c>
    </row>
    <row r="51" spans="1:27" x14ac:dyDescent="0.2">
      <c r="A51" s="11" t="s">
        <v>586</v>
      </c>
    </row>
    <row r="52" spans="1:27" x14ac:dyDescent="0.2">
      <c r="A52" s="11" t="s">
        <v>603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AA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Y3"/>
    <mergeCell ref="Z3:AA3"/>
    <mergeCell ref="A5:B5"/>
    <mergeCell ref="A6:B6"/>
  </mergeCells>
  <hyperlinks>
    <hyperlink ref="A1" location="Inhalt!A1" display="Inhalt!A1" xr:uid="{00000000-0004-0000-5C00-000000000000}"/>
  </hyperlinks>
  <pageMargins left="0.39374999999999999" right="0.19652777777777777" top="0.39374999999999999" bottom="0.39374999999999999" header="0.19652777777777777" footer="0.19652777777777777"/>
  <pageSetup paperSize="9" scale="80" firstPageNumber="0" fitToHeight="0" orientation="landscape" horizontalDpi="300" verticalDpi="300" r:id="rId1"/>
  <headerFooter alignWithMargins="0"/>
  <rowBreaks count="1" manualBreakCount="1">
    <brk id="27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 codeName="Tabelle45"/>
  <dimension ref="A1:AA5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37.140625" style="11" bestFit="1" customWidth="1"/>
    <col min="2" max="2" width="16" style="11" customWidth="1"/>
    <col min="3" max="3" width="12.42578125" style="10" bestFit="1" customWidth="1"/>
    <col min="4" max="4" width="6.85546875" style="10" bestFit="1" customWidth="1"/>
    <col min="5" max="5" width="8.140625" style="10" bestFit="1" customWidth="1"/>
    <col min="6" max="6" width="9.140625" style="10" bestFit="1" customWidth="1"/>
    <col min="7" max="7" width="7.140625" style="10" bestFit="1" customWidth="1"/>
    <col min="8" max="9" width="10.7109375" style="10" customWidth="1"/>
    <col min="10" max="10" width="13" style="10" customWidth="1"/>
    <col min="11" max="11" width="11.85546875" style="10" customWidth="1"/>
    <col min="12" max="12" width="12.28515625" style="10" customWidth="1"/>
    <col min="13" max="13" width="16.28515625" style="10" customWidth="1"/>
    <col min="14" max="15" width="9.28515625" style="10" bestFit="1" customWidth="1"/>
    <col min="16" max="16" width="9.7109375" style="10" customWidth="1"/>
    <col min="17" max="17" width="8.85546875" style="10" bestFit="1" customWidth="1"/>
    <col min="18" max="18" width="8.42578125" style="10" bestFit="1" customWidth="1"/>
    <col min="19" max="19" width="8.5703125" style="10" bestFit="1" customWidth="1"/>
    <col min="20" max="20" width="9.5703125" style="10" bestFit="1" customWidth="1"/>
    <col min="21" max="21" width="9" style="10" bestFit="1" customWidth="1"/>
    <col min="22" max="22" width="10.85546875" style="10" customWidth="1"/>
    <col min="23" max="23" width="9.140625" style="10" bestFit="1" customWidth="1"/>
    <col min="24" max="24" width="10.7109375" style="10" customWidth="1"/>
    <col min="25" max="25" width="9.42578125" style="10" bestFit="1" customWidth="1"/>
    <col min="26" max="26" width="8.7109375" style="10" bestFit="1" customWidth="1"/>
    <col min="27" max="27" width="7.140625" style="10" bestFit="1" customWidth="1"/>
    <col min="28" max="16384" width="11.42578125" style="10"/>
  </cols>
  <sheetData>
    <row r="1" spans="1:27" x14ac:dyDescent="0.2">
      <c r="A1" s="188" t="str">
        <f>Inhalt!B64</f>
        <v>Z3_01</v>
      </c>
      <c r="B1" s="15" t="str">
        <f>Inhalt!C64&amp;" (Frauen)"</f>
        <v>: Spielformen in den letzten 12 Monaten + Vermittlung durch (Frauen)</v>
      </c>
      <c r="H1" s="15"/>
      <c r="Q1" s="15"/>
      <c r="X1" s="15"/>
    </row>
    <row r="2" spans="1:27" x14ac:dyDescent="0.2">
      <c r="H2" s="15"/>
      <c r="Q2" s="15"/>
      <c r="X2" s="15"/>
    </row>
    <row r="3" spans="1:27" ht="11.25" customHeight="1" x14ac:dyDescent="0.2">
      <c r="A3" s="436" t="s">
        <v>592</v>
      </c>
      <c r="B3" s="436"/>
      <c r="C3" s="461" t="s">
        <v>351</v>
      </c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2"/>
      <c r="X3" s="462"/>
      <c r="Y3" s="462"/>
      <c r="Z3" s="348" t="s">
        <v>0</v>
      </c>
      <c r="AA3" s="353"/>
    </row>
    <row r="4" spans="1:27" ht="45" x14ac:dyDescent="0.2">
      <c r="A4" s="436"/>
      <c r="B4" s="436"/>
      <c r="C4" s="300" t="s">
        <v>659</v>
      </c>
      <c r="D4" s="300" t="s">
        <v>660</v>
      </c>
      <c r="E4" s="300" t="s">
        <v>661</v>
      </c>
      <c r="F4" s="300" t="s">
        <v>241</v>
      </c>
      <c r="G4" s="300" t="s">
        <v>662</v>
      </c>
      <c r="H4" s="300" t="s">
        <v>759</v>
      </c>
      <c r="I4" s="300" t="s">
        <v>664</v>
      </c>
      <c r="J4" s="300" t="s">
        <v>665</v>
      </c>
      <c r="K4" s="300" t="s">
        <v>666</v>
      </c>
      <c r="L4" s="300" t="s">
        <v>758</v>
      </c>
      <c r="M4" s="300" t="s">
        <v>757</v>
      </c>
      <c r="N4" s="300" t="s">
        <v>764</v>
      </c>
      <c r="O4" s="300" t="s">
        <v>763</v>
      </c>
      <c r="P4" s="300" t="s">
        <v>762</v>
      </c>
      <c r="Q4" s="300" t="s">
        <v>671</v>
      </c>
      <c r="R4" s="300" t="s">
        <v>672</v>
      </c>
      <c r="S4" s="300" t="s">
        <v>673</v>
      </c>
      <c r="T4" s="300" t="s">
        <v>761</v>
      </c>
      <c r="U4" s="300" t="s">
        <v>675</v>
      </c>
      <c r="V4" s="300" t="s">
        <v>765</v>
      </c>
      <c r="W4" s="300" t="s">
        <v>766</v>
      </c>
      <c r="X4" s="300" t="s">
        <v>760</v>
      </c>
      <c r="Y4" s="300" t="s">
        <v>679</v>
      </c>
      <c r="Z4" s="127" t="s">
        <v>1</v>
      </c>
      <c r="AA4" s="127" t="s">
        <v>2</v>
      </c>
    </row>
    <row r="5" spans="1:27" ht="11.25" customHeight="1" x14ac:dyDescent="0.2">
      <c r="A5" s="354" t="s">
        <v>627</v>
      </c>
      <c r="B5" s="355"/>
      <c r="C5" s="24" t="str">
        <f t="shared" ref="C5:Y16" si="0">IF(C$24=0,"",C30/C$24)</f>
        <v/>
      </c>
      <c r="D5" s="24" t="str">
        <f t="shared" si="0"/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4" t="str">
        <f t="shared" si="0"/>
        <v/>
      </c>
      <c r="Q5" s="24" t="str">
        <f t="shared" si="0"/>
        <v/>
      </c>
      <c r="R5" s="24" t="str">
        <f t="shared" si="0"/>
        <v/>
      </c>
      <c r="S5" s="24" t="str">
        <f t="shared" si="0"/>
        <v/>
      </c>
      <c r="T5" s="24" t="str">
        <f t="shared" si="0"/>
        <v/>
      </c>
      <c r="U5" s="24" t="str">
        <f t="shared" si="0"/>
        <v/>
      </c>
      <c r="V5" s="24" t="str">
        <f t="shared" si="0"/>
        <v/>
      </c>
      <c r="W5" s="24" t="str">
        <f t="shared" si="0"/>
        <v/>
      </c>
      <c r="X5" s="24" t="str">
        <f t="shared" si="0"/>
        <v/>
      </c>
      <c r="Y5" s="24" t="str">
        <f t="shared" si="0"/>
        <v/>
      </c>
      <c r="Z5" s="29">
        <f t="shared" ref="Z5:Z23" si="1">AA30-Z30</f>
        <v>0</v>
      </c>
      <c r="AA5" s="30" t="str">
        <f t="shared" ref="AA5:AA24" si="2">IF(Z$24=0,"",Z5/Z$24)</f>
        <v/>
      </c>
    </row>
    <row r="6" spans="1:27" ht="11.25" customHeight="1" x14ac:dyDescent="0.2">
      <c r="A6" s="354" t="s">
        <v>628</v>
      </c>
      <c r="B6" s="355"/>
      <c r="C6" s="24" t="str">
        <f t="shared" si="0"/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4" t="str">
        <f t="shared" si="0"/>
        <v/>
      </c>
      <c r="K6" s="24" t="str">
        <f t="shared" si="0"/>
        <v/>
      </c>
      <c r="L6" s="24" t="str">
        <f t="shared" si="0"/>
        <v/>
      </c>
      <c r="M6" s="24" t="str">
        <f t="shared" si="0"/>
        <v/>
      </c>
      <c r="N6" s="24" t="str">
        <f t="shared" si="0"/>
        <v/>
      </c>
      <c r="O6" s="24" t="str">
        <f t="shared" si="0"/>
        <v/>
      </c>
      <c r="P6" s="24" t="str">
        <f t="shared" si="0"/>
        <v/>
      </c>
      <c r="Q6" s="24" t="str">
        <f t="shared" si="0"/>
        <v/>
      </c>
      <c r="R6" s="24" t="str">
        <f t="shared" si="0"/>
        <v/>
      </c>
      <c r="S6" s="24" t="str">
        <f t="shared" si="0"/>
        <v/>
      </c>
      <c r="T6" s="24" t="str">
        <f t="shared" si="0"/>
        <v/>
      </c>
      <c r="U6" s="24" t="str">
        <f t="shared" si="0"/>
        <v/>
      </c>
      <c r="V6" s="24" t="str">
        <f t="shared" si="0"/>
        <v/>
      </c>
      <c r="W6" s="24" t="str">
        <f t="shared" si="0"/>
        <v/>
      </c>
      <c r="X6" s="24" t="str">
        <f t="shared" si="0"/>
        <v/>
      </c>
      <c r="Y6" s="24" t="str">
        <f t="shared" si="0"/>
        <v/>
      </c>
      <c r="Z6" s="29">
        <f t="shared" si="1"/>
        <v>0</v>
      </c>
      <c r="AA6" s="30" t="str">
        <f t="shared" si="2"/>
        <v/>
      </c>
    </row>
    <row r="7" spans="1:27" ht="11.25" customHeight="1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4" t="str">
        <f t="shared" si="0"/>
        <v/>
      </c>
      <c r="I7" s="24" t="str">
        <f t="shared" si="0"/>
        <v/>
      </c>
      <c r="J7" s="24" t="str">
        <f t="shared" si="0"/>
        <v/>
      </c>
      <c r="K7" s="24" t="str">
        <f t="shared" si="0"/>
        <v/>
      </c>
      <c r="L7" s="24" t="str">
        <f t="shared" si="0"/>
        <v/>
      </c>
      <c r="M7" s="24" t="str">
        <f t="shared" si="0"/>
        <v/>
      </c>
      <c r="N7" s="24" t="str">
        <f t="shared" si="0"/>
        <v/>
      </c>
      <c r="O7" s="24" t="str">
        <f t="shared" si="0"/>
        <v/>
      </c>
      <c r="P7" s="24" t="str">
        <f t="shared" si="0"/>
        <v/>
      </c>
      <c r="Q7" s="24" t="str">
        <f t="shared" si="0"/>
        <v/>
      </c>
      <c r="R7" s="24" t="str">
        <f t="shared" si="0"/>
        <v/>
      </c>
      <c r="S7" s="24" t="str">
        <f t="shared" si="0"/>
        <v/>
      </c>
      <c r="T7" s="24" t="str">
        <f t="shared" si="0"/>
        <v/>
      </c>
      <c r="U7" s="24" t="str">
        <f t="shared" si="0"/>
        <v/>
      </c>
      <c r="V7" s="24" t="str">
        <f t="shared" si="0"/>
        <v/>
      </c>
      <c r="W7" s="24" t="str">
        <f t="shared" si="0"/>
        <v/>
      </c>
      <c r="X7" s="24" t="str">
        <f t="shared" si="0"/>
        <v/>
      </c>
      <c r="Y7" s="24" t="str">
        <f t="shared" si="0"/>
        <v/>
      </c>
      <c r="Z7" s="29">
        <f t="shared" si="1"/>
        <v>0</v>
      </c>
      <c r="AA7" s="30" t="str">
        <f t="shared" si="2"/>
        <v/>
      </c>
    </row>
    <row r="8" spans="1:27" ht="11.25" customHeight="1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4" t="str">
        <f t="shared" si="0"/>
        <v/>
      </c>
      <c r="I8" s="24" t="str">
        <f t="shared" si="0"/>
        <v/>
      </c>
      <c r="J8" s="24" t="str">
        <f t="shared" si="0"/>
        <v/>
      </c>
      <c r="K8" s="24" t="str">
        <f t="shared" si="0"/>
        <v/>
      </c>
      <c r="L8" s="24" t="str">
        <f t="shared" si="0"/>
        <v/>
      </c>
      <c r="M8" s="24" t="str">
        <f t="shared" si="0"/>
        <v/>
      </c>
      <c r="N8" s="24" t="str">
        <f t="shared" si="0"/>
        <v/>
      </c>
      <c r="O8" s="24" t="str">
        <f t="shared" si="0"/>
        <v/>
      </c>
      <c r="P8" s="24" t="str">
        <f t="shared" si="0"/>
        <v/>
      </c>
      <c r="Q8" s="24" t="str">
        <f t="shared" si="0"/>
        <v/>
      </c>
      <c r="R8" s="24" t="str">
        <f t="shared" si="0"/>
        <v/>
      </c>
      <c r="S8" s="24" t="str">
        <f t="shared" si="0"/>
        <v/>
      </c>
      <c r="T8" s="24" t="str">
        <f t="shared" si="0"/>
        <v/>
      </c>
      <c r="U8" s="24" t="str">
        <f t="shared" si="0"/>
        <v/>
      </c>
      <c r="V8" s="24" t="str">
        <f t="shared" si="0"/>
        <v/>
      </c>
      <c r="W8" s="24" t="str">
        <f t="shared" si="0"/>
        <v/>
      </c>
      <c r="X8" s="24" t="str">
        <f t="shared" si="0"/>
        <v/>
      </c>
      <c r="Y8" s="24" t="str">
        <f t="shared" si="0"/>
        <v/>
      </c>
      <c r="Z8" s="29">
        <f t="shared" si="1"/>
        <v>0</v>
      </c>
      <c r="AA8" s="30" t="str">
        <f t="shared" si="2"/>
        <v/>
      </c>
    </row>
    <row r="9" spans="1:27" ht="11.25" customHeight="1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4" t="str">
        <f t="shared" si="0"/>
        <v/>
      </c>
      <c r="I9" s="24" t="str">
        <f t="shared" si="0"/>
        <v/>
      </c>
      <c r="J9" s="24" t="str">
        <f t="shared" si="0"/>
        <v/>
      </c>
      <c r="K9" s="24" t="str">
        <f t="shared" si="0"/>
        <v/>
      </c>
      <c r="L9" s="24" t="str">
        <f t="shared" si="0"/>
        <v/>
      </c>
      <c r="M9" s="24" t="str">
        <f t="shared" si="0"/>
        <v/>
      </c>
      <c r="N9" s="24" t="str">
        <f t="shared" si="0"/>
        <v/>
      </c>
      <c r="O9" s="24" t="str">
        <f t="shared" si="0"/>
        <v/>
      </c>
      <c r="P9" s="24" t="str">
        <f t="shared" si="0"/>
        <v/>
      </c>
      <c r="Q9" s="24" t="str">
        <f t="shared" si="0"/>
        <v/>
      </c>
      <c r="R9" s="24" t="str">
        <f t="shared" si="0"/>
        <v/>
      </c>
      <c r="S9" s="24" t="str">
        <f t="shared" si="0"/>
        <v/>
      </c>
      <c r="T9" s="24" t="str">
        <f t="shared" si="0"/>
        <v/>
      </c>
      <c r="U9" s="24" t="str">
        <f t="shared" si="0"/>
        <v/>
      </c>
      <c r="V9" s="24" t="str">
        <f t="shared" si="0"/>
        <v/>
      </c>
      <c r="W9" s="24" t="str">
        <f t="shared" si="0"/>
        <v/>
      </c>
      <c r="X9" s="24" t="str">
        <f t="shared" si="0"/>
        <v/>
      </c>
      <c r="Y9" s="24" t="str">
        <f t="shared" si="0"/>
        <v/>
      </c>
      <c r="Z9" s="29">
        <f t="shared" si="1"/>
        <v>0</v>
      </c>
      <c r="AA9" s="30" t="str">
        <f t="shared" si="2"/>
        <v/>
      </c>
    </row>
    <row r="10" spans="1:27" ht="11.25" customHeight="1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4" t="str">
        <f t="shared" si="0"/>
        <v/>
      </c>
      <c r="I10" s="24" t="str">
        <f t="shared" si="0"/>
        <v/>
      </c>
      <c r="J10" s="24" t="str">
        <f t="shared" si="0"/>
        <v/>
      </c>
      <c r="K10" s="24" t="str">
        <f t="shared" si="0"/>
        <v/>
      </c>
      <c r="L10" s="24" t="str">
        <f t="shared" si="0"/>
        <v/>
      </c>
      <c r="M10" s="24" t="str">
        <f t="shared" si="0"/>
        <v/>
      </c>
      <c r="N10" s="24" t="str">
        <f t="shared" si="0"/>
        <v/>
      </c>
      <c r="O10" s="24" t="str">
        <f t="shared" si="0"/>
        <v/>
      </c>
      <c r="P10" s="24" t="str">
        <f t="shared" si="0"/>
        <v/>
      </c>
      <c r="Q10" s="24" t="str">
        <f t="shared" si="0"/>
        <v/>
      </c>
      <c r="R10" s="24" t="str">
        <f t="shared" si="0"/>
        <v/>
      </c>
      <c r="S10" s="24" t="str">
        <f t="shared" si="0"/>
        <v/>
      </c>
      <c r="T10" s="24" t="str">
        <f t="shared" si="0"/>
        <v/>
      </c>
      <c r="U10" s="24" t="str">
        <f t="shared" si="0"/>
        <v/>
      </c>
      <c r="V10" s="24" t="str">
        <f t="shared" si="0"/>
        <v/>
      </c>
      <c r="W10" s="24" t="str">
        <f t="shared" si="0"/>
        <v/>
      </c>
      <c r="X10" s="24" t="str">
        <f t="shared" si="0"/>
        <v/>
      </c>
      <c r="Y10" s="24" t="str">
        <f t="shared" si="0"/>
        <v/>
      </c>
      <c r="Z10" s="29">
        <f t="shared" si="1"/>
        <v>0</v>
      </c>
      <c r="AA10" s="30" t="str">
        <f t="shared" si="2"/>
        <v/>
      </c>
    </row>
    <row r="11" spans="1:27" ht="11.25" customHeight="1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4" t="str">
        <f t="shared" si="0"/>
        <v/>
      </c>
      <c r="I11" s="24" t="str">
        <f t="shared" si="0"/>
        <v/>
      </c>
      <c r="J11" s="24" t="str">
        <f t="shared" si="0"/>
        <v/>
      </c>
      <c r="K11" s="24" t="str">
        <f t="shared" si="0"/>
        <v/>
      </c>
      <c r="L11" s="24" t="str">
        <f t="shared" si="0"/>
        <v/>
      </c>
      <c r="M11" s="24" t="str">
        <f t="shared" si="0"/>
        <v/>
      </c>
      <c r="N11" s="24" t="str">
        <f t="shared" si="0"/>
        <v/>
      </c>
      <c r="O11" s="24" t="str">
        <f t="shared" si="0"/>
        <v/>
      </c>
      <c r="P11" s="24" t="str">
        <f t="shared" si="0"/>
        <v/>
      </c>
      <c r="Q11" s="24" t="str">
        <f t="shared" si="0"/>
        <v/>
      </c>
      <c r="R11" s="24" t="str">
        <f t="shared" si="0"/>
        <v/>
      </c>
      <c r="S11" s="24" t="str">
        <f t="shared" si="0"/>
        <v/>
      </c>
      <c r="T11" s="24" t="str">
        <f t="shared" si="0"/>
        <v/>
      </c>
      <c r="U11" s="24" t="str">
        <f t="shared" si="0"/>
        <v/>
      </c>
      <c r="V11" s="24" t="str">
        <f t="shared" si="0"/>
        <v/>
      </c>
      <c r="W11" s="24" t="str">
        <f t="shared" si="0"/>
        <v/>
      </c>
      <c r="X11" s="24" t="str">
        <f t="shared" si="0"/>
        <v/>
      </c>
      <c r="Y11" s="24" t="str">
        <f t="shared" si="0"/>
        <v/>
      </c>
      <c r="Z11" s="29">
        <f t="shared" si="1"/>
        <v>0</v>
      </c>
      <c r="AA11" s="30" t="str">
        <f t="shared" si="2"/>
        <v/>
      </c>
    </row>
    <row r="12" spans="1:27" ht="11.25" customHeight="1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4" t="str">
        <f t="shared" si="0"/>
        <v/>
      </c>
      <c r="I12" s="24" t="str">
        <f t="shared" si="0"/>
        <v/>
      </c>
      <c r="J12" s="24" t="str">
        <f t="shared" si="0"/>
        <v/>
      </c>
      <c r="K12" s="24" t="str">
        <f t="shared" si="0"/>
        <v/>
      </c>
      <c r="L12" s="24" t="str">
        <f t="shared" si="0"/>
        <v/>
      </c>
      <c r="M12" s="24" t="str">
        <f t="shared" si="0"/>
        <v/>
      </c>
      <c r="N12" s="24" t="str">
        <f t="shared" si="0"/>
        <v/>
      </c>
      <c r="O12" s="24" t="str">
        <f t="shared" si="0"/>
        <v/>
      </c>
      <c r="P12" s="24" t="str">
        <f t="shared" si="0"/>
        <v/>
      </c>
      <c r="Q12" s="24" t="str">
        <f t="shared" si="0"/>
        <v/>
      </c>
      <c r="R12" s="24" t="str">
        <f t="shared" si="0"/>
        <v/>
      </c>
      <c r="S12" s="24" t="str">
        <f t="shared" si="0"/>
        <v/>
      </c>
      <c r="T12" s="24" t="str">
        <f t="shared" si="0"/>
        <v/>
      </c>
      <c r="U12" s="24" t="str">
        <f t="shared" si="0"/>
        <v/>
      </c>
      <c r="V12" s="24" t="str">
        <f t="shared" si="0"/>
        <v/>
      </c>
      <c r="W12" s="24" t="str">
        <f t="shared" si="0"/>
        <v/>
      </c>
      <c r="X12" s="24" t="str">
        <f t="shared" si="0"/>
        <v/>
      </c>
      <c r="Y12" s="24" t="str">
        <f t="shared" si="0"/>
        <v/>
      </c>
      <c r="Z12" s="29">
        <f t="shared" si="1"/>
        <v>0</v>
      </c>
      <c r="AA12" s="30" t="str">
        <f t="shared" si="2"/>
        <v/>
      </c>
    </row>
    <row r="13" spans="1:27" s="27" customFormat="1" ht="11.25" customHeigh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4" t="str">
        <f t="shared" si="0"/>
        <v/>
      </c>
      <c r="I13" s="24" t="str">
        <f t="shared" si="0"/>
        <v/>
      </c>
      <c r="J13" s="24" t="str">
        <f t="shared" si="0"/>
        <v/>
      </c>
      <c r="K13" s="24" t="str">
        <f t="shared" si="0"/>
        <v/>
      </c>
      <c r="L13" s="24" t="str">
        <f t="shared" si="0"/>
        <v/>
      </c>
      <c r="M13" s="24" t="str">
        <f t="shared" si="0"/>
        <v/>
      </c>
      <c r="N13" s="24" t="str">
        <f t="shared" si="0"/>
        <v/>
      </c>
      <c r="O13" s="24" t="str">
        <f t="shared" si="0"/>
        <v/>
      </c>
      <c r="P13" s="24" t="str">
        <f t="shared" si="0"/>
        <v/>
      </c>
      <c r="Q13" s="24" t="str">
        <f t="shared" si="0"/>
        <v/>
      </c>
      <c r="R13" s="24" t="str">
        <f t="shared" si="0"/>
        <v/>
      </c>
      <c r="S13" s="24" t="str">
        <f t="shared" si="0"/>
        <v/>
      </c>
      <c r="T13" s="24" t="str">
        <f t="shared" si="0"/>
        <v/>
      </c>
      <c r="U13" s="24" t="str">
        <f t="shared" si="0"/>
        <v/>
      </c>
      <c r="V13" s="24" t="str">
        <f t="shared" si="0"/>
        <v/>
      </c>
      <c r="W13" s="24" t="str">
        <f t="shared" si="0"/>
        <v/>
      </c>
      <c r="X13" s="24" t="str">
        <f t="shared" si="0"/>
        <v/>
      </c>
      <c r="Y13" s="24" t="str">
        <f t="shared" si="0"/>
        <v/>
      </c>
      <c r="Z13" s="29">
        <f t="shared" si="1"/>
        <v>0</v>
      </c>
      <c r="AA13" s="30" t="str">
        <f t="shared" si="2"/>
        <v/>
      </c>
    </row>
    <row r="14" spans="1:27" ht="11.25" customHeight="1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4" t="str">
        <f t="shared" si="0"/>
        <v/>
      </c>
      <c r="I14" s="24" t="str">
        <f t="shared" si="0"/>
        <v/>
      </c>
      <c r="J14" s="24" t="str">
        <f t="shared" si="0"/>
        <v/>
      </c>
      <c r="K14" s="24" t="str">
        <f t="shared" si="0"/>
        <v/>
      </c>
      <c r="L14" s="24" t="str">
        <f t="shared" si="0"/>
        <v/>
      </c>
      <c r="M14" s="24" t="str">
        <f t="shared" si="0"/>
        <v/>
      </c>
      <c r="N14" s="24" t="str">
        <f t="shared" si="0"/>
        <v/>
      </c>
      <c r="O14" s="24" t="str">
        <f t="shared" si="0"/>
        <v/>
      </c>
      <c r="P14" s="24" t="str">
        <f t="shared" si="0"/>
        <v/>
      </c>
      <c r="Q14" s="24" t="str">
        <f t="shared" si="0"/>
        <v/>
      </c>
      <c r="R14" s="24" t="str">
        <f t="shared" si="0"/>
        <v/>
      </c>
      <c r="S14" s="24" t="str">
        <f t="shared" si="0"/>
        <v/>
      </c>
      <c r="T14" s="24" t="str">
        <f t="shared" si="0"/>
        <v/>
      </c>
      <c r="U14" s="24" t="str">
        <f t="shared" si="0"/>
        <v/>
      </c>
      <c r="V14" s="24" t="str">
        <f t="shared" si="0"/>
        <v/>
      </c>
      <c r="W14" s="24" t="str">
        <f t="shared" si="0"/>
        <v/>
      </c>
      <c r="X14" s="24" t="str">
        <f t="shared" si="0"/>
        <v/>
      </c>
      <c r="Y14" s="24" t="str">
        <f t="shared" si="0"/>
        <v/>
      </c>
      <c r="Z14" s="29">
        <f t="shared" si="1"/>
        <v>0</v>
      </c>
      <c r="AA14" s="30" t="str">
        <f t="shared" si="2"/>
        <v/>
      </c>
    </row>
    <row r="15" spans="1:27" ht="11.25" customHeight="1" x14ac:dyDescent="0.2">
      <c r="A15" s="354" t="s">
        <v>637</v>
      </c>
      <c r="B15" s="355"/>
      <c r="C15" s="24" t="str">
        <f t="shared" si="0"/>
        <v/>
      </c>
      <c r="D15" s="24" t="str">
        <f t="shared" si="0"/>
        <v/>
      </c>
      <c r="E15" s="24" t="str">
        <f t="shared" si="0"/>
        <v/>
      </c>
      <c r="F15" s="24" t="str">
        <f t="shared" si="0"/>
        <v/>
      </c>
      <c r="G15" s="24" t="str">
        <f t="shared" si="0"/>
        <v/>
      </c>
      <c r="H15" s="24" t="str">
        <f t="shared" si="0"/>
        <v/>
      </c>
      <c r="I15" s="24" t="str">
        <f t="shared" si="0"/>
        <v/>
      </c>
      <c r="J15" s="24" t="str">
        <f t="shared" si="0"/>
        <v/>
      </c>
      <c r="K15" s="24" t="str">
        <f t="shared" si="0"/>
        <v/>
      </c>
      <c r="L15" s="24" t="str">
        <f t="shared" si="0"/>
        <v/>
      </c>
      <c r="M15" s="24" t="str">
        <f t="shared" si="0"/>
        <v/>
      </c>
      <c r="N15" s="24" t="str">
        <f t="shared" si="0"/>
        <v/>
      </c>
      <c r="O15" s="24" t="str">
        <f t="shared" si="0"/>
        <v/>
      </c>
      <c r="P15" s="24" t="str">
        <f t="shared" si="0"/>
        <v/>
      </c>
      <c r="Q15" s="24" t="str">
        <f t="shared" si="0"/>
        <v/>
      </c>
      <c r="R15" s="24" t="str">
        <f t="shared" si="0"/>
        <v/>
      </c>
      <c r="S15" s="24" t="str">
        <f t="shared" si="0"/>
        <v/>
      </c>
      <c r="T15" s="24" t="str">
        <f t="shared" si="0"/>
        <v/>
      </c>
      <c r="U15" s="24" t="str">
        <f t="shared" si="0"/>
        <v/>
      </c>
      <c r="V15" s="24" t="str">
        <f t="shared" si="0"/>
        <v/>
      </c>
      <c r="W15" s="24" t="str">
        <f t="shared" si="0"/>
        <v/>
      </c>
      <c r="X15" s="24" t="str">
        <f t="shared" si="0"/>
        <v/>
      </c>
      <c r="Y15" s="24" t="str">
        <f t="shared" si="0"/>
        <v/>
      </c>
      <c r="Z15" s="29">
        <f t="shared" si="1"/>
        <v>0</v>
      </c>
      <c r="AA15" s="30" t="str">
        <f t="shared" si="2"/>
        <v/>
      </c>
    </row>
    <row r="16" spans="1:27" ht="11.25" customHeight="1" x14ac:dyDescent="0.2">
      <c r="A16" s="354" t="s">
        <v>638</v>
      </c>
      <c r="B16" s="355"/>
      <c r="C16" s="24" t="str">
        <f t="shared" si="0"/>
        <v/>
      </c>
      <c r="D16" s="24" t="str">
        <f t="shared" si="0"/>
        <v/>
      </c>
      <c r="E16" s="24" t="str">
        <f t="shared" ref="D16:Y23" si="3">IF(E$24=0,"",E41/E$24)</f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4" t="str">
        <f t="shared" si="3"/>
        <v/>
      </c>
      <c r="M16" s="24" t="str">
        <f t="shared" si="3"/>
        <v/>
      </c>
      <c r="N16" s="24" t="str">
        <f t="shared" si="3"/>
        <v/>
      </c>
      <c r="O16" s="24" t="str">
        <f t="shared" si="3"/>
        <v/>
      </c>
      <c r="P16" s="24" t="str">
        <f t="shared" si="3"/>
        <v/>
      </c>
      <c r="Q16" s="24" t="str">
        <f t="shared" si="3"/>
        <v/>
      </c>
      <c r="R16" s="24" t="str">
        <f t="shared" si="3"/>
        <v/>
      </c>
      <c r="S16" s="24" t="str">
        <f t="shared" si="3"/>
        <v/>
      </c>
      <c r="T16" s="24" t="str">
        <f t="shared" si="3"/>
        <v/>
      </c>
      <c r="U16" s="24" t="str">
        <f t="shared" si="3"/>
        <v/>
      </c>
      <c r="V16" s="24" t="str">
        <f t="shared" si="3"/>
        <v/>
      </c>
      <c r="W16" s="24" t="str">
        <f t="shared" si="3"/>
        <v/>
      </c>
      <c r="X16" s="24" t="str">
        <f t="shared" si="3"/>
        <v/>
      </c>
      <c r="Y16" s="24" t="str">
        <f t="shared" si="3"/>
        <v/>
      </c>
      <c r="Z16" s="29">
        <f t="shared" si="1"/>
        <v>0</v>
      </c>
      <c r="AA16" s="30" t="str">
        <f t="shared" si="2"/>
        <v/>
      </c>
    </row>
    <row r="17" spans="1:27" ht="11.25" customHeight="1" x14ac:dyDescent="0.2">
      <c r="A17" s="354" t="s">
        <v>639</v>
      </c>
      <c r="B17" s="355"/>
      <c r="C17" s="24" t="str">
        <f t="shared" ref="C17:C23" si="4">IF(C$24=0,"",C42/C$24)</f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4" t="str">
        <f t="shared" si="3"/>
        <v/>
      </c>
      <c r="M17" s="24" t="str">
        <f t="shared" si="3"/>
        <v/>
      </c>
      <c r="N17" s="24" t="str">
        <f t="shared" si="3"/>
        <v/>
      </c>
      <c r="O17" s="24" t="str">
        <f t="shared" si="3"/>
        <v/>
      </c>
      <c r="P17" s="24" t="str">
        <f t="shared" si="3"/>
        <v/>
      </c>
      <c r="Q17" s="24" t="str">
        <f t="shared" si="3"/>
        <v/>
      </c>
      <c r="R17" s="24" t="str">
        <f t="shared" si="3"/>
        <v/>
      </c>
      <c r="S17" s="24" t="str">
        <f t="shared" si="3"/>
        <v/>
      </c>
      <c r="T17" s="24" t="str">
        <f t="shared" si="3"/>
        <v/>
      </c>
      <c r="U17" s="24" t="str">
        <f t="shared" si="3"/>
        <v/>
      </c>
      <c r="V17" s="24" t="str">
        <f t="shared" si="3"/>
        <v/>
      </c>
      <c r="W17" s="24" t="str">
        <f t="shared" si="3"/>
        <v/>
      </c>
      <c r="X17" s="24" t="str">
        <f t="shared" si="3"/>
        <v/>
      </c>
      <c r="Y17" s="24" t="str">
        <f t="shared" si="3"/>
        <v/>
      </c>
      <c r="Z17" s="29">
        <f t="shared" si="1"/>
        <v>0</v>
      </c>
      <c r="AA17" s="30" t="str">
        <f t="shared" si="2"/>
        <v/>
      </c>
    </row>
    <row r="18" spans="1:27" ht="11.25" customHeight="1" x14ac:dyDescent="0.2">
      <c r="A18" s="354" t="s">
        <v>640</v>
      </c>
      <c r="B18" s="355"/>
      <c r="C18" s="24" t="str">
        <f t="shared" si="4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4" t="str">
        <f t="shared" si="3"/>
        <v/>
      </c>
      <c r="M18" s="24" t="str">
        <f t="shared" si="3"/>
        <v/>
      </c>
      <c r="N18" s="24" t="str">
        <f t="shared" si="3"/>
        <v/>
      </c>
      <c r="O18" s="24" t="str">
        <f t="shared" si="3"/>
        <v/>
      </c>
      <c r="P18" s="24" t="str">
        <f t="shared" si="3"/>
        <v/>
      </c>
      <c r="Q18" s="24" t="str">
        <f t="shared" si="3"/>
        <v/>
      </c>
      <c r="R18" s="24" t="str">
        <f t="shared" si="3"/>
        <v/>
      </c>
      <c r="S18" s="24" t="str">
        <f t="shared" si="3"/>
        <v/>
      </c>
      <c r="T18" s="24" t="str">
        <f t="shared" si="3"/>
        <v/>
      </c>
      <c r="U18" s="24" t="str">
        <f t="shared" si="3"/>
        <v/>
      </c>
      <c r="V18" s="24" t="str">
        <f t="shared" si="3"/>
        <v/>
      </c>
      <c r="W18" s="24" t="str">
        <f t="shared" si="3"/>
        <v/>
      </c>
      <c r="X18" s="24" t="str">
        <f t="shared" si="3"/>
        <v/>
      </c>
      <c r="Y18" s="24" t="str">
        <f t="shared" si="3"/>
        <v/>
      </c>
      <c r="Z18" s="29">
        <f t="shared" si="1"/>
        <v>0</v>
      </c>
      <c r="AA18" s="30" t="str">
        <f t="shared" si="2"/>
        <v/>
      </c>
    </row>
    <row r="19" spans="1:27" ht="11.25" customHeight="1" x14ac:dyDescent="0.2">
      <c r="A19" s="354" t="s">
        <v>641</v>
      </c>
      <c r="B19" s="355"/>
      <c r="C19" s="24" t="str">
        <f t="shared" si="4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4" t="str">
        <f t="shared" si="3"/>
        <v/>
      </c>
      <c r="M19" s="24" t="str">
        <f t="shared" si="3"/>
        <v/>
      </c>
      <c r="N19" s="24" t="str">
        <f t="shared" si="3"/>
        <v/>
      </c>
      <c r="O19" s="24" t="str">
        <f t="shared" si="3"/>
        <v/>
      </c>
      <c r="P19" s="24" t="str">
        <f t="shared" si="3"/>
        <v/>
      </c>
      <c r="Q19" s="24" t="str">
        <f t="shared" si="3"/>
        <v/>
      </c>
      <c r="R19" s="24" t="str">
        <f t="shared" si="3"/>
        <v/>
      </c>
      <c r="S19" s="24" t="str">
        <f t="shared" si="3"/>
        <v/>
      </c>
      <c r="T19" s="24" t="str">
        <f t="shared" si="3"/>
        <v/>
      </c>
      <c r="U19" s="24" t="str">
        <f t="shared" si="3"/>
        <v/>
      </c>
      <c r="V19" s="24" t="str">
        <f t="shared" si="3"/>
        <v/>
      </c>
      <c r="W19" s="24" t="str">
        <f t="shared" si="3"/>
        <v/>
      </c>
      <c r="X19" s="24" t="str">
        <f t="shared" si="3"/>
        <v/>
      </c>
      <c r="Y19" s="24" t="str">
        <f t="shared" si="3"/>
        <v/>
      </c>
      <c r="Z19" s="29">
        <f t="shared" si="1"/>
        <v>0</v>
      </c>
      <c r="AA19" s="30" t="str">
        <f t="shared" si="2"/>
        <v/>
      </c>
    </row>
    <row r="20" spans="1:27" ht="11.25" customHeight="1" x14ac:dyDescent="0.2">
      <c r="A20" s="354" t="s">
        <v>642</v>
      </c>
      <c r="B20" s="355"/>
      <c r="C20" s="24" t="str">
        <f t="shared" si="4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si="3"/>
        <v/>
      </c>
      <c r="L20" s="24" t="str">
        <f t="shared" si="3"/>
        <v/>
      </c>
      <c r="M20" s="24" t="str">
        <f t="shared" si="3"/>
        <v/>
      </c>
      <c r="N20" s="24" t="str">
        <f t="shared" si="3"/>
        <v/>
      </c>
      <c r="O20" s="24" t="str">
        <f t="shared" si="3"/>
        <v/>
      </c>
      <c r="P20" s="24" t="str">
        <f t="shared" si="3"/>
        <v/>
      </c>
      <c r="Q20" s="24" t="str">
        <f t="shared" si="3"/>
        <v/>
      </c>
      <c r="R20" s="24" t="str">
        <f t="shared" si="3"/>
        <v/>
      </c>
      <c r="S20" s="24" t="str">
        <f t="shared" si="3"/>
        <v/>
      </c>
      <c r="T20" s="24" t="str">
        <f t="shared" si="3"/>
        <v/>
      </c>
      <c r="U20" s="24" t="str">
        <f t="shared" si="3"/>
        <v/>
      </c>
      <c r="V20" s="24" t="str">
        <f t="shared" si="3"/>
        <v/>
      </c>
      <c r="W20" s="24" t="str">
        <f t="shared" si="3"/>
        <v/>
      </c>
      <c r="X20" s="24" t="str">
        <f t="shared" si="3"/>
        <v/>
      </c>
      <c r="Y20" s="24" t="str">
        <f t="shared" si="3"/>
        <v/>
      </c>
      <c r="Z20" s="29">
        <f t="shared" si="1"/>
        <v>0</v>
      </c>
      <c r="AA20" s="30" t="str">
        <f t="shared" si="2"/>
        <v/>
      </c>
    </row>
    <row r="21" spans="1:27" ht="11.25" customHeight="1" x14ac:dyDescent="0.2">
      <c r="A21" s="354" t="s">
        <v>643</v>
      </c>
      <c r="B21" s="355"/>
      <c r="C21" s="24" t="str">
        <f t="shared" si="4"/>
        <v/>
      </c>
      <c r="D21" s="24" t="str">
        <f t="shared" si="3"/>
        <v/>
      </c>
      <c r="E21" s="24" t="str">
        <f t="shared" si="3"/>
        <v/>
      </c>
      <c r="F21" s="24" t="str">
        <f t="shared" si="3"/>
        <v/>
      </c>
      <c r="G21" s="24" t="str">
        <f t="shared" si="3"/>
        <v/>
      </c>
      <c r="H21" s="24" t="str">
        <f t="shared" si="3"/>
        <v/>
      </c>
      <c r="I21" s="24" t="str">
        <f t="shared" si="3"/>
        <v/>
      </c>
      <c r="J21" s="24" t="str">
        <f t="shared" si="3"/>
        <v/>
      </c>
      <c r="K21" s="24" t="str">
        <f t="shared" si="3"/>
        <v/>
      </c>
      <c r="L21" s="24" t="str">
        <f t="shared" si="3"/>
        <v/>
      </c>
      <c r="M21" s="24" t="str">
        <f t="shared" si="3"/>
        <v/>
      </c>
      <c r="N21" s="24" t="str">
        <f t="shared" si="3"/>
        <v/>
      </c>
      <c r="O21" s="24" t="str">
        <f t="shared" si="3"/>
        <v/>
      </c>
      <c r="P21" s="24" t="str">
        <f t="shared" si="3"/>
        <v/>
      </c>
      <c r="Q21" s="24" t="str">
        <f t="shared" si="3"/>
        <v/>
      </c>
      <c r="R21" s="24" t="str">
        <f t="shared" si="3"/>
        <v/>
      </c>
      <c r="S21" s="24" t="str">
        <f t="shared" si="3"/>
        <v/>
      </c>
      <c r="T21" s="24" t="str">
        <f t="shared" si="3"/>
        <v/>
      </c>
      <c r="U21" s="24" t="str">
        <f t="shared" si="3"/>
        <v/>
      </c>
      <c r="V21" s="24" t="str">
        <f t="shared" si="3"/>
        <v/>
      </c>
      <c r="W21" s="24" t="str">
        <f t="shared" si="3"/>
        <v/>
      </c>
      <c r="X21" s="24" t="str">
        <f t="shared" si="3"/>
        <v/>
      </c>
      <c r="Y21" s="24" t="str">
        <f t="shared" si="3"/>
        <v/>
      </c>
      <c r="Z21" s="29">
        <f t="shared" si="1"/>
        <v>0</v>
      </c>
      <c r="AA21" s="30" t="str">
        <f t="shared" si="2"/>
        <v/>
      </c>
    </row>
    <row r="22" spans="1:27" s="27" customFormat="1" ht="11.25" customHeight="1" x14ac:dyDescent="0.2">
      <c r="A22" s="354" t="s">
        <v>644</v>
      </c>
      <c r="B22" s="355"/>
      <c r="C22" s="24" t="str">
        <f t="shared" si="4"/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4" t="str">
        <f t="shared" si="3"/>
        <v/>
      </c>
      <c r="I22" s="24" t="str">
        <f t="shared" si="3"/>
        <v/>
      </c>
      <c r="J22" s="24" t="str">
        <f t="shared" si="3"/>
        <v/>
      </c>
      <c r="K22" s="24" t="str">
        <f t="shared" si="3"/>
        <v/>
      </c>
      <c r="L22" s="24" t="str">
        <f t="shared" si="3"/>
        <v/>
      </c>
      <c r="M22" s="24" t="str">
        <f t="shared" si="3"/>
        <v/>
      </c>
      <c r="N22" s="24" t="str">
        <f t="shared" si="3"/>
        <v/>
      </c>
      <c r="O22" s="24" t="str">
        <f t="shared" si="3"/>
        <v/>
      </c>
      <c r="P22" s="24" t="str">
        <f t="shared" si="3"/>
        <v/>
      </c>
      <c r="Q22" s="24" t="str">
        <f t="shared" si="3"/>
        <v/>
      </c>
      <c r="R22" s="24" t="str">
        <f t="shared" si="3"/>
        <v/>
      </c>
      <c r="S22" s="24" t="str">
        <f t="shared" si="3"/>
        <v/>
      </c>
      <c r="T22" s="24" t="str">
        <f t="shared" si="3"/>
        <v/>
      </c>
      <c r="U22" s="24" t="str">
        <f t="shared" si="3"/>
        <v/>
      </c>
      <c r="V22" s="24" t="str">
        <f t="shared" si="3"/>
        <v/>
      </c>
      <c r="W22" s="24" t="str">
        <f t="shared" si="3"/>
        <v/>
      </c>
      <c r="X22" s="24" t="str">
        <f t="shared" si="3"/>
        <v/>
      </c>
      <c r="Y22" s="24" t="str">
        <f t="shared" si="3"/>
        <v/>
      </c>
      <c r="Z22" s="29">
        <f t="shared" si="1"/>
        <v>0</v>
      </c>
      <c r="AA22" s="30" t="str">
        <f t="shared" si="2"/>
        <v/>
      </c>
    </row>
    <row r="23" spans="1:27" ht="11.25" customHeight="1" x14ac:dyDescent="0.2">
      <c r="A23" s="354" t="s">
        <v>645</v>
      </c>
      <c r="B23" s="355"/>
      <c r="C23" s="24" t="str">
        <f t="shared" si="4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4" t="str">
        <f t="shared" si="3"/>
        <v/>
      </c>
      <c r="I23" s="24" t="str">
        <f t="shared" si="3"/>
        <v/>
      </c>
      <c r="J23" s="24" t="str">
        <f t="shared" si="3"/>
        <v/>
      </c>
      <c r="K23" s="24" t="str">
        <f t="shared" si="3"/>
        <v/>
      </c>
      <c r="L23" s="24" t="str">
        <f t="shared" si="3"/>
        <v/>
      </c>
      <c r="M23" s="24" t="str">
        <f t="shared" si="3"/>
        <v/>
      </c>
      <c r="N23" s="24" t="str">
        <f t="shared" si="3"/>
        <v/>
      </c>
      <c r="O23" s="24" t="str">
        <f t="shared" si="3"/>
        <v/>
      </c>
      <c r="P23" s="24" t="str">
        <f t="shared" si="3"/>
        <v/>
      </c>
      <c r="Q23" s="24" t="str">
        <f t="shared" si="3"/>
        <v/>
      </c>
      <c r="R23" s="24" t="str">
        <f t="shared" si="3"/>
        <v/>
      </c>
      <c r="S23" s="24" t="str">
        <f t="shared" si="3"/>
        <v/>
      </c>
      <c r="T23" s="24" t="str">
        <f t="shared" si="3"/>
        <v/>
      </c>
      <c r="U23" s="24" t="str">
        <f t="shared" si="3"/>
        <v/>
      </c>
      <c r="V23" s="24" t="str">
        <f t="shared" si="3"/>
        <v/>
      </c>
      <c r="W23" s="24" t="str">
        <f t="shared" si="3"/>
        <v/>
      </c>
      <c r="X23" s="24" t="str">
        <f t="shared" si="3"/>
        <v/>
      </c>
      <c r="Y23" s="24" t="str">
        <f t="shared" si="3"/>
        <v/>
      </c>
      <c r="Z23" s="29">
        <f t="shared" si="1"/>
        <v>0</v>
      </c>
      <c r="AA23" s="30" t="str">
        <f t="shared" si="2"/>
        <v/>
      </c>
    </row>
    <row r="24" spans="1:27" ht="11.25" customHeight="1" x14ac:dyDescent="0.2">
      <c r="A24" s="370" t="s">
        <v>0</v>
      </c>
      <c r="B24" s="31" t="s">
        <v>1</v>
      </c>
      <c r="C24" s="32">
        <f>C50</f>
        <v>0</v>
      </c>
      <c r="D24" s="32">
        <f t="shared" ref="D24:Y24" si="5">D50</f>
        <v>0</v>
      </c>
      <c r="E24" s="32">
        <f t="shared" si="5"/>
        <v>0</v>
      </c>
      <c r="F24" s="32">
        <f t="shared" si="5"/>
        <v>0</v>
      </c>
      <c r="G24" s="32">
        <f t="shared" si="5"/>
        <v>0</v>
      </c>
      <c r="H24" s="32">
        <f t="shared" si="5"/>
        <v>0</v>
      </c>
      <c r="I24" s="32">
        <f t="shared" si="5"/>
        <v>0</v>
      </c>
      <c r="J24" s="32">
        <f t="shared" si="5"/>
        <v>0</v>
      </c>
      <c r="K24" s="32">
        <f t="shared" si="5"/>
        <v>0</v>
      </c>
      <c r="L24" s="32">
        <f t="shared" si="5"/>
        <v>0</v>
      </c>
      <c r="M24" s="32">
        <f t="shared" si="5"/>
        <v>0</v>
      </c>
      <c r="N24" s="32">
        <f t="shared" si="5"/>
        <v>0</v>
      </c>
      <c r="O24" s="32">
        <f t="shared" si="5"/>
        <v>0</v>
      </c>
      <c r="P24" s="32">
        <f t="shared" si="5"/>
        <v>0</v>
      </c>
      <c r="Q24" s="32">
        <f t="shared" si="5"/>
        <v>0</v>
      </c>
      <c r="R24" s="32">
        <f t="shared" si="5"/>
        <v>0</v>
      </c>
      <c r="S24" s="32">
        <f t="shared" si="5"/>
        <v>0</v>
      </c>
      <c r="T24" s="32">
        <f t="shared" si="5"/>
        <v>0</v>
      </c>
      <c r="U24" s="32">
        <f t="shared" si="5"/>
        <v>0</v>
      </c>
      <c r="V24" s="32">
        <f t="shared" si="5"/>
        <v>0</v>
      </c>
      <c r="W24" s="32">
        <f t="shared" si="5"/>
        <v>0</v>
      </c>
      <c r="X24" s="32">
        <f t="shared" si="5"/>
        <v>0</v>
      </c>
      <c r="Y24" s="32">
        <f t="shared" si="5"/>
        <v>0</v>
      </c>
      <c r="Z24" s="29">
        <f>AA50-Z50</f>
        <v>0</v>
      </c>
      <c r="AA24" s="30" t="str">
        <f t="shared" si="2"/>
        <v/>
      </c>
    </row>
    <row r="25" spans="1:27" ht="11.25" customHeight="1" x14ac:dyDescent="0.2">
      <c r="A25" s="370"/>
      <c r="B25" s="22" t="s">
        <v>2</v>
      </c>
      <c r="C25" s="30" t="str">
        <f t="shared" ref="C25:Z25" si="6">IF($Z24=0,"",C24/$Z24)</f>
        <v/>
      </c>
      <c r="D25" s="30" t="str">
        <f t="shared" si="6"/>
        <v/>
      </c>
      <c r="E25" s="30" t="str">
        <f t="shared" si="6"/>
        <v/>
      </c>
      <c r="F25" s="30" t="str">
        <f t="shared" si="6"/>
        <v/>
      </c>
      <c r="G25" s="30" t="str">
        <f t="shared" si="6"/>
        <v/>
      </c>
      <c r="H25" s="30" t="str">
        <f t="shared" si="6"/>
        <v/>
      </c>
      <c r="I25" s="30" t="str">
        <f t="shared" si="6"/>
        <v/>
      </c>
      <c r="J25" s="30" t="str">
        <f t="shared" si="6"/>
        <v/>
      </c>
      <c r="K25" s="30" t="str">
        <f t="shared" si="6"/>
        <v/>
      </c>
      <c r="L25" s="30" t="str">
        <f t="shared" si="6"/>
        <v/>
      </c>
      <c r="M25" s="30" t="str">
        <f t="shared" si="6"/>
        <v/>
      </c>
      <c r="N25" s="30" t="str">
        <f t="shared" si="6"/>
        <v/>
      </c>
      <c r="O25" s="30" t="str">
        <f t="shared" si="6"/>
        <v/>
      </c>
      <c r="P25" s="30" t="str">
        <f t="shared" si="6"/>
        <v/>
      </c>
      <c r="Q25" s="30" t="str">
        <f t="shared" si="6"/>
        <v/>
      </c>
      <c r="R25" s="30" t="str">
        <f t="shared" si="6"/>
        <v/>
      </c>
      <c r="S25" s="30" t="str">
        <f t="shared" si="6"/>
        <v/>
      </c>
      <c r="T25" s="30" t="str">
        <f t="shared" si="6"/>
        <v/>
      </c>
      <c r="U25" s="30" t="str">
        <f t="shared" si="6"/>
        <v/>
      </c>
      <c r="V25" s="30" t="str">
        <f t="shared" si="6"/>
        <v/>
      </c>
      <c r="W25" s="30" t="str">
        <f t="shared" si="6"/>
        <v/>
      </c>
      <c r="X25" s="30" t="str">
        <f t="shared" si="6"/>
        <v/>
      </c>
      <c r="Y25" s="30" t="str">
        <f t="shared" si="6"/>
        <v/>
      </c>
      <c r="Z25" s="30" t="str">
        <f t="shared" si="6"/>
        <v/>
      </c>
      <c r="AA25" s="30"/>
    </row>
    <row r="26" spans="1:27" ht="11.25" customHeight="1" x14ac:dyDescent="0.2">
      <c r="A26" s="18" t="str">
        <f>Titel!$A$15</f>
        <v>© 2025 IFT Institut für Therapieforschung, München</v>
      </c>
      <c r="B26" s="18"/>
      <c r="C26" s="10" t="s">
        <v>553</v>
      </c>
      <c r="Z26" s="19" t="s">
        <v>22</v>
      </c>
      <c r="AA26" s="20">
        <f>IF(AA50=0,0,Z50/AA50)</f>
        <v>0</v>
      </c>
    </row>
    <row r="27" spans="1:27" ht="11.25" customHeight="1" x14ac:dyDescent="0.2">
      <c r="A27" s="18"/>
      <c r="B27" s="18"/>
      <c r="Z27" s="19"/>
      <c r="AA27" s="20"/>
    </row>
    <row r="28" spans="1:27" ht="12.75" customHeight="1" x14ac:dyDescent="0.2">
      <c r="A28" s="457" t="s">
        <v>585</v>
      </c>
      <c r="B28" s="458"/>
      <c r="C28" s="471" t="s">
        <v>351</v>
      </c>
      <c r="D28" s="462"/>
      <c r="E28" s="462"/>
      <c r="F28" s="462"/>
      <c r="G28" s="462"/>
      <c r="H28" s="462"/>
      <c r="I28" s="462"/>
      <c r="J28" s="462"/>
      <c r="K28" s="462"/>
      <c r="L28" s="462"/>
      <c r="M28" s="462"/>
      <c r="N28" s="462"/>
      <c r="O28" s="462"/>
      <c r="P28" s="462"/>
      <c r="Q28" s="462"/>
      <c r="R28" s="462"/>
      <c r="S28" s="462"/>
      <c r="T28" s="462"/>
      <c r="U28" s="462"/>
      <c r="V28" s="462"/>
      <c r="W28" s="462"/>
      <c r="X28" s="462"/>
      <c r="Y28" s="462"/>
      <c r="Z28" s="462"/>
      <c r="AA28" s="463"/>
    </row>
    <row r="29" spans="1:27" ht="45" x14ac:dyDescent="0.2">
      <c r="A29" s="459"/>
      <c r="B29" s="460"/>
      <c r="C29" s="256" t="s">
        <v>659</v>
      </c>
      <c r="D29" s="256" t="s">
        <v>660</v>
      </c>
      <c r="E29" s="256" t="s">
        <v>661</v>
      </c>
      <c r="F29" s="256" t="s">
        <v>241</v>
      </c>
      <c r="G29" s="256" t="s">
        <v>662</v>
      </c>
      <c r="H29" s="256" t="s">
        <v>759</v>
      </c>
      <c r="I29" s="256" t="s">
        <v>664</v>
      </c>
      <c r="J29" s="256" t="s">
        <v>665</v>
      </c>
      <c r="K29" s="256" t="s">
        <v>666</v>
      </c>
      <c r="L29" s="256" t="s">
        <v>758</v>
      </c>
      <c r="M29" s="256" t="s">
        <v>757</v>
      </c>
      <c r="N29" s="256" t="s">
        <v>764</v>
      </c>
      <c r="O29" s="256" t="s">
        <v>763</v>
      </c>
      <c r="P29" s="256" t="s">
        <v>762</v>
      </c>
      <c r="Q29" s="256" t="s">
        <v>671</v>
      </c>
      <c r="R29" s="256" t="s">
        <v>672</v>
      </c>
      <c r="S29" s="256" t="s">
        <v>673</v>
      </c>
      <c r="T29" s="256" t="s">
        <v>761</v>
      </c>
      <c r="U29" s="256" t="s">
        <v>675</v>
      </c>
      <c r="V29" s="256" t="s">
        <v>765</v>
      </c>
      <c r="W29" s="256" t="s">
        <v>766</v>
      </c>
      <c r="X29" s="256" t="s">
        <v>760</v>
      </c>
      <c r="Y29" s="256" t="s">
        <v>679</v>
      </c>
      <c r="Z29" s="256" t="s">
        <v>3</v>
      </c>
      <c r="AA29" s="257" t="s">
        <v>0</v>
      </c>
    </row>
    <row r="30" spans="1:27" ht="11.25" customHeight="1" x14ac:dyDescent="0.2">
      <c r="A30" s="338" t="s">
        <v>627</v>
      </c>
      <c r="B30" s="339"/>
      <c r="C30" s="255">
        <f t="array" ref="C30:AA50">[1]gsby250200!$D$1727:$AB$1747</f>
        <v>0</v>
      </c>
      <c r="D30" s="255">
        <v>0</v>
      </c>
      <c r="E30" s="255">
        <v>0</v>
      </c>
      <c r="F30" s="255">
        <v>0</v>
      </c>
      <c r="G30" s="255">
        <v>0</v>
      </c>
      <c r="H30" s="255">
        <v>0</v>
      </c>
      <c r="I30" s="255">
        <v>0</v>
      </c>
      <c r="J30" s="255">
        <v>0</v>
      </c>
      <c r="K30" s="255">
        <v>0</v>
      </c>
      <c r="L30" s="255">
        <v>0</v>
      </c>
      <c r="M30" s="255">
        <v>0</v>
      </c>
      <c r="N30" s="255">
        <v>0</v>
      </c>
      <c r="O30" s="255">
        <v>0</v>
      </c>
      <c r="P30" s="255">
        <v>0</v>
      </c>
      <c r="Q30" s="255">
        <v>0</v>
      </c>
      <c r="R30" s="255">
        <v>0</v>
      </c>
      <c r="S30" s="255">
        <v>0</v>
      </c>
      <c r="T30" s="255">
        <v>0</v>
      </c>
      <c r="U30" s="255">
        <v>0</v>
      </c>
      <c r="V30" s="255">
        <v>0</v>
      </c>
      <c r="W30" s="255">
        <v>0</v>
      </c>
      <c r="X30" s="255">
        <v>0</v>
      </c>
      <c r="Y30" s="255">
        <v>0</v>
      </c>
      <c r="Z30" s="255">
        <v>0</v>
      </c>
      <c r="AA30" s="187">
        <v>0</v>
      </c>
    </row>
    <row r="31" spans="1:27" ht="11.25" customHeight="1" x14ac:dyDescent="0.2">
      <c r="A31" s="338" t="s">
        <v>628</v>
      </c>
      <c r="B31" s="339"/>
      <c r="C31" s="255">
        <v>0</v>
      </c>
      <c r="D31" s="255">
        <v>0</v>
      </c>
      <c r="E31" s="255">
        <v>0</v>
      </c>
      <c r="F31" s="255">
        <v>0</v>
      </c>
      <c r="G31" s="255">
        <v>0</v>
      </c>
      <c r="H31" s="255">
        <v>0</v>
      </c>
      <c r="I31" s="255">
        <v>0</v>
      </c>
      <c r="J31" s="255">
        <v>0</v>
      </c>
      <c r="K31" s="255">
        <v>0</v>
      </c>
      <c r="L31" s="255">
        <v>0</v>
      </c>
      <c r="M31" s="255">
        <v>0</v>
      </c>
      <c r="N31" s="255">
        <v>0</v>
      </c>
      <c r="O31" s="255">
        <v>0</v>
      </c>
      <c r="P31" s="255">
        <v>0</v>
      </c>
      <c r="Q31" s="255">
        <v>0</v>
      </c>
      <c r="R31" s="255">
        <v>0</v>
      </c>
      <c r="S31" s="255">
        <v>0</v>
      </c>
      <c r="T31" s="255">
        <v>0</v>
      </c>
      <c r="U31" s="255">
        <v>0</v>
      </c>
      <c r="V31" s="255">
        <v>0</v>
      </c>
      <c r="W31" s="255">
        <v>0</v>
      </c>
      <c r="X31" s="255">
        <v>0</v>
      </c>
      <c r="Y31" s="255">
        <v>0</v>
      </c>
      <c r="Z31" s="255">
        <v>0</v>
      </c>
      <c r="AA31" s="187">
        <v>0</v>
      </c>
    </row>
    <row r="32" spans="1:27" ht="11.25" customHeight="1" x14ac:dyDescent="0.2">
      <c r="A32" s="338" t="s">
        <v>629</v>
      </c>
      <c r="B32" s="339"/>
      <c r="C32" s="255">
        <v>0</v>
      </c>
      <c r="D32" s="255">
        <v>0</v>
      </c>
      <c r="E32" s="255">
        <v>0</v>
      </c>
      <c r="F32" s="255">
        <v>0</v>
      </c>
      <c r="G32" s="255">
        <v>0</v>
      </c>
      <c r="H32" s="255">
        <v>0</v>
      </c>
      <c r="I32" s="255">
        <v>0</v>
      </c>
      <c r="J32" s="255">
        <v>0</v>
      </c>
      <c r="K32" s="255">
        <v>0</v>
      </c>
      <c r="L32" s="255">
        <v>0</v>
      </c>
      <c r="M32" s="255">
        <v>0</v>
      </c>
      <c r="N32" s="255">
        <v>0</v>
      </c>
      <c r="O32" s="255">
        <v>0</v>
      </c>
      <c r="P32" s="255">
        <v>0</v>
      </c>
      <c r="Q32" s="255">
        <v>0</v>
      </c>
      <c r="R32" s="255">
        <v>0</v>
      </c>
      <c r="S32" s="255">
        <v>0</v>
      </c>
      <c r="T32" s="255">
        <v>0</v>
      </c>
      <c r="U32" s="255">
        <v>0</v>
      </c>
      <c r="V32" s="255">
        <v>0</v>
      </c>
      <c r="W32" s="255">
        <v>0</v>
      </c>
      <c r="X32" s="255">
        <v>0</v>
      </c>
      <c r="Y32" s="255">
        <v>0</v>
      </c>
      <c r="Z32" s="255">
        <v>0</v>
      </c>
      <c r="AA32" s="187">
        <v>0</v>
      </c>
    </row>
    <row r="33" spans="1:27" ht="12.75" x14ac:dyDescent="0.2">
      <c r="A33" s="338" t="s">
        <v>630</v>
      </c>
      <c r="B33" s="339"/>
      <c r="C33" s="255">
        <v>0</v>
      </c>
      <c r="D33" s="255">
        <v>0</v>
      </c>
      <c r="E33" s="255">
        <v>0</v>
      </c>
      <c r="F33" s="255">
        <v>0</v>
      </c>
      <c r="G33" s="255">
        <v>0</v>
      </c>
      <c r="H33" s="255">
        <v>0</v>
      </c>
      <c r="I33" s="255">
        <v>0</v>
      </c>
      <c r="J33" s="255">
        <v>0</v>
      </c>
      <c r="K33" s="255">
        <v>0</v>
      </c>
      <c r="L33" s="255">
        <v>0</v>
      </c>
      <c r="M33" s="255">
        <v>0</v>
      </c>
      <c r="N33" s="255">
        <v>0</v>
      </c>
      <c r="O33" s="255">
        <v>0</v>
      </c>
      <c r="P33" s="255">
        <v>0</v>
      </c>
      <c r="Q33" s="255">
        <v>0</v>
      </c>
      <c r="R33" s="255">
        <v>0</v>
      </c>
      <c r="S33" s="255">
        <v>0</v>
      </c>
      <c r="T33" s="255">
        <v>0</v>
      </c>
      <c r="U33" s="255">
        <v>0</v>
      </c>
      <c r="V33" s="255">
        <v>0</v>
      </c>
      <c r="W33" s="255">
        <v>0</v>
      </c>
      <c r="X33" s="255">
        <v>0</v>
      </c>
      <c r="Y33" s="255">
        <v>0</v>
      </c>
      <c r="Z33" s="255">
        <v>0</v>
      </c>
      <c r="AA33" s="187">
        <v>0</v>
      </c>
    </row>
    <row r="34" spans="1:27" ht="11.25" customHeight="1" x14ac:dyDescent="0.2">
      <c r="A34" s="338" t="s">
        <v>631</v>
      </c>
      <c r="B34" s="339"/>
      <c r="C34" s="255">
        <v>0</v>
      </c>
      <c r="D34" s="255">
        <v>0</v>
      </c>
      <c r="E34" s="255">
        <v>0</v>
      </c>
      <c r="F34" s="255">
        <v>0</v>
      </c>
      <c r="G34" s="255">
        <v>0</v>
      </c>
      <c r="H34" s="255">
        <v>0</v>
      </c>
      <c r="I34" s="255">
        <v>0</v>
      </c>
      <c r="J34" s="255">
        <v>0</v>
      </c>
      <c r="K34" s="255">
        <v>0</v>
      </c>
      <c r="L34" s="255">
        <v>0</v>
      </c>
      <c r="M34" s="255">
        <v>0</v>
      </c>
      <c r="N34" s="255">
        <v>0</v>
      </c>
      <c r="O34" s="255">
        <v>0</v>
      </c>
      <c r="P34" s="255">
        <v>0</v>
      </c>
      <c r="Q34" s="255">
        <v>0</v>
      </c>
      <c r="R34" s="255">
        <v>0</v>
      </c>
      <c r="S34" s="255">
        <v>0</v>
      </c>
      <c r="T34" s="255">
        <v>0</v>
      </c>
      <c r="U34" s="255">
        <v>0</v>
      </c>
      <c r="V34" s="255">
        <v>0</v>
      </c>
      <c r="W34" s="255">
        <v>0</v>
      </c>
      <c r="X34" s="255">
        <v>0</v>
      </c>
      <c r="Y34" s="255">
        <v>0</v>
      </c>
      <c r="Z34" s="255">
        <v>0</v>
      </c>
      <c r="AA34" s="187">
        <v>0</v>
      </c>
    </row>
    <row r="35" spans="1:27" ht="11.25" customHeight="1" x14ac:dyDescent="0.2">
      <c r="A35" s="338" t="s">
        <v>632</v>
      </c>
      <c r="B35" s="339"/>
      <c r="C35" s="255">
        <v>0</v>
      </c>
      <c r="D35" s="255">
        <v>0</v>
      </c>
      <c r="E35" s="255">
        <v>0</v>
      </c>
      <c r="F35" s="255">
        <v>0</v>
      </c>
      <c r="G35" s="255">
        <v>0</v>
      </c>
      <c r="H35" s="255">
        <v>0</v>
      </c>
      <c r="I35" s="255">
        <v>0</v>
      </c>
      <c r="J35" s="255">
        <v>0</v>
      </c>
      <c r="K35" s="255">
        <v>0</v>
      </c>
      <c r="L35" s="255">
        <v>0</v>
      </c>
      <c r="M35" s="255">
        <v>0</v>
      </c>
      <c r="N35" s="255">
        <v>0</v>
      </c>
      <c r="O35" s="255">
        <v>0</v>
      </c>
      <c r="P35" s="255">
        <v>0</v>
      </c>
      <c r="Q35" s="255">
        <v>0</v>
      </c>
      <c r="R35" s="255">
        <v>0</v>
      </c>
      <c r="S35" s="255">
        <v>0</v>
      </c>
      <c r="T35" s="255">
        <v>0</v>
      </c>
      <c r="U35" s="255">
        <v>0</v>
      </c>
      <c r="V35" s="255">
        <v>0</v>
      </c>
      <c r="W35" s="255">
        <v>0</v>
      </c>
      <c r="X35" s="255">
        <v>0</v>
      </c>
      <c r="Y35" s="255">
        <v>0</v>
      </c>
      <c r="Z35" s="255">
        <v>0</v>
      </c>
      <c r="AA35" s="187">
        <v>0</v>
      </c>
    </row>
    <row r="36" spans="1:27" ht="11.25" customHeight="1" x14ac:dyDescent="0.2">
      <c r="A36" s="338" t="s">
        <v>633</v>
      </c>
      <c r="B36" s="339"/>
      <c r="C36" s="255">
        <v>0</v>
      </c>
      <c r="D36" s="255">
        <v>0</v>
      </c>
      <c r="E36" s="255">
        <v>0</v>
      </c>
      <c r="F36" s="255">
        <v>0</v>
      </c>
      <c r="G36" s="255">
        <v>0</v>
      </c>
      <c r="H36" s="255">
        <v>0</v>
      </c>
      <c r="I36" s="255">
        <v>0</v>
      </c>
      <c r="J36" s="255">
        <v>0</v>
      </c>
      <c r="K36" s="255">
        <v>0</v>
      </c>
      <c r="L36" s="255">
        <v>0</v>
      </c>
      <c r="M36" s="255">
        <v>0</v>
      </c>
      <c r="N36" s="255">
        <v>0</v>
      </c>
      <c r="O36" s="255">
        <v>0</v>
      </c>
      <c r="P36" s="255">
        <v>0</v>
      </c>
      <c r="Q36" s="255">
        <v>0</v>
      </c>
      <c r="R36" s="255">
        <v>0</v>
      </c>
      <c r="S36" s="255">
        <v>0</v>
      </c>
      <c r="T36" s="255">
        <v>0</v>
      </c>
      <c r="U36" s="255">
        <v>0</v>
      </c>
      <c r="V36" s="255">
        <v>0</v>
      </c>
      <c r="W36" s="255">
        <v>0</v>
      </c>
      <c r="X36" s="255">
        <v>0</v>
      </c>
      <c r="Y36" s="255">
        <v>0</v>
      </c>
      <c r="Z36" s="255">
        <v>0</v>
      </c>
      <c r="AA36" s="187">
        <v>0</v>
      </c>
    </row>
    <row r="37" spans="1:27" ht="12.75" x14ac:dyDescent="0.2">
      <c r="A37" s="338" t="s">
        <v>634</v>
      </c>
      <c r="B37" s="339"/>
      <c r="C37" s="255">
        <v>0</v>
      </c>
      <c r="D37" s="255">
        <v>0</v>
      </c>
      <c r="E37" s="255">
        <v>0</v>
      </c>
      <c r="F37" s="255">
        <v>0</v>
      </c>
      <c r="G37" s="255">
        <v>0</v>
      </c>
      <c r="H37" s="255">
        <v>0</v>
      </c>
      <c r="I37" s="255">
        <v>0</v>
      </c>
      <c r="J37" s="255">
        <v>0</v>
      </c>
      <c r="K37" s="255">
        <v>0</v>
      </c>
      <c r="L37" s="255">
        <v>0</v>
      </c>
      <c r="M37" s="255">
        <v>0</v>
      </c>
      <c r="N37" s="255">
        <v>0</v>
      </c>
      <c r="O37" s="255">
        <v>0</v>
      </c>
      <c r="P37" s="255">
        <v>0</v>
      </c>
      <c r="Q37" s="255">
        <v>0</v>
      </c>
      <c r="R37" s="255">
        <v>0</v>
      </c>
      <c r="S37" s="255">
        <v>0</v>
      </c>
      <c r="T37" s="255">
        <v>0</v>
      </c>
      <c r="U37" s="255">
        <v>0</v>
      </c>
      <c r="V37" s="255">
        <v>0</v>
      </c>
      <c r="W37" s="255">
        <v>0</v>
      </c>
      <c r="X37" s="255">
        <v>0</v>
      </c>
      <c r="Y37" s="255">
        <v>0</v>
      </c>
      <c r="Z37" s="255">
        <v>0</v>
      </c>
      <c r="AA37" s="187">
        <v>0</v>
      </c>
    </row>
    <row r="38" spans="1:27" ht="12.75" x14ac:dyDescent="0.2">
      <c r="A38" s="338" t="s">
        <v>635</v>
      </c>
      <c r="B38" s="339"/>
      <c r="C38" s="255">
        <v>0</v>
      </c>
      <c r="D38" s="255">
        <v>0</v>
      </c>
      <c r="E38" s="255">
        <v>0</v>
      </c>
      <c r="F38" s="255">
        <v>0</v>
      </c>
      <c r="G38" s="255">
        <v>0</v>
      </c>
      <c r="H38" s="255">
        <v>0</v>
      </c>
      <c r="I38" s="255">
        <v>0</v>
      </c>
      <c r="J38" s="255">
        <v>0</v>
      </c>
      <c r="K38" s="255">
        <v>0</v>
      </c>
      <c r="L38" s="255">
        <v>0</v>
      </c>
      <c r="M38" s="255">
        <v>0</v>
      </c>
      <c r="N38" s="255">
        <v>0</v>
      </c>
      <c r="O38" s="255">
        <v>0</v>
      </c>
      <c r="P38" s="255">
        <v>0</v>
      </c>
      <c r="Q38" s="255">
        <v>0</v>
      </c>
      <c r="R38" s="255">
        <v>0</v>
      </c>
      <c r="S38" s="255">
        <v>0</v>
      </c>
      <c r="T38" s="255">
        <v>0</v>
      </c>
      <c r="U38" s="255">
        <v>0</v>
      </c>
      <c r="V38" s="255">
        <v>0</v>
      </c>
      <c r="W38" s="255">
        <v>0</v>
      </c>
      <c r="X38" s="255">
        <v>0</v>
      </c>
      <c r="Y38" s="255">
        <v>0</v>
      </c>
      <c r="Z38" s="255">
        <v>0</v>
      </c>
      <c r="AA38" s="187">
        <v>0</v>
      </c>
    </row>
    <row r="39" spans="1:27" ht="11.25" customHeight="1" x14ac:dyDescent="0.2">
      <c r="A39" s="338" t="s">
        <v>636</v>
      </c>
      <c r="B39" s="339"/>
      <c r="C39" s="255">
        <v>0</v>
      </c>
      <c r="D39" s="255">
        <v>0</v>
      </c>
      <c r="E39" s="255">
        <v>0</v>
      </c>
      <c r="F39" s="255">
        <v>0</v>
      </c>
      <c r="G39" s="255">
        <v>0</v>
      </c>
      <c r="H39" s="255">
        <v>0</v>
      </c>
      <c r="I39" s="255">
        <v>0</v>
      </c>
      <c r="J39" s="255">
        <v>0</v>
      </c>
      <c r="K39" s="255">
        <v>0</v>
      </c>
      <c r="L39" s="255">
        <v>0</v>
      </c>
      <c r="M39" s="255">
        <v>0</v>
      </c>
      <c r="N39" s="255">
        <v>0</v>
      </c>
      <c r="O39" s="255">
        <v>0</v>
      </c>
      <c r="P39" s="255">
        <v>0</v>
      </c>
      <c r="Q39" s="255">
        <v>0</v>
      </c>
      <c r="R39" s="255">
        <v>0</v>
      </c>
      <c r="S39" s="255">
        <v>0</v>
      </c>
      <c r="T39" s="255">
        <v>0</v>
      </c>
      <c r="U39" s="255">
        <v>0</v>
      </c>
      <c r="V39" s="255">
        <v>0</v>
      </c>
      <c r="W39" s="255">
        <v>0</v>
      </c>
      <c r="X39" s="255">
        <v>0</v>
      </c>
      <c r="Y39" s="255">
        <v>0</v>
      </c>
      <c r="Z39" s="255">
        <v>0</v>
      </c>
      <c r="AA39" s="187">
        <v>0</v>
      </c>
    </row>
    <row r="40" spans="1:27" ht="12.75" x14ac:dyDescent="0.2">
      <c r="A40" s="338" t="s">
        <v>637</v>
      </c>
      <c r="B40" s="339"/>
      <c r="C40" s="255">
        <v>0</v>
      </c>
      <c r="D40" s="255">
        <v>0</v>
      </c>
      <c r="E40" s="255">
        <v>0</v>
      </c>
      <c r="F40" s="255">
        <v>0</v>
      </c>
      <c r="G40" s="255">
        <v>0</v>
      </c>
      <c r="H40" s="255">
        <v>0</v>
      </c>
      <c r="I40" s="255">
        <v>0</v>
      </c>
      <c r="J40" s="255">
        <v>0</v>
      </c>
      <c r="K40" s="255">
        <v>0</v>
      </c>
      <c r="L40" s="255">
        <v>0</v>
      </c>
      <c r="M40" s="255">
        <v>0</v>
      </c>
      <c r="N40" s="255">
        <v>0</v>
      </c>
      <c r="O40" s="255">
        <v>0</v>
      </c>
      <c r="P40" s="255">
        <v>0</v>
      </c>
      <c r="Q40" s="255">
        <v>0</v>
      </c>
      <c r="R40" s="255">
        <v>0</v>
      </c>
      <c r="S40" s="255">
        <v>0</v>
      </c>
      <c r="T40" s="255">
        <v>0</v>
      </c>
      <c r="U40" s="255">
        <v>0</v>
      </c>
      <c r="V40" s="255">
        <v>0</v>
      </c>
      <c r="W40" s="255">
        <v>0</v>
      </c>
      <c r="X40" s="255">
        <v>0</v>
      </c>
      <c r="Y40" s="255">
        <v>0</v>
      </c>
      <c r="Z40" s="255">
        <v>0</v>
      </c>
      <c r="AA40" s="187">
        <v>0</v>
      </c>
    </row>
    <row r="41" spans="1:27" ht="11.25" customHeight="1" x14ac:dyDescent="0.2">
      <c r="A41" s="338" t="s">
        <v>638</v>
      </c>
      <c r="B41" s="339"/>
      <c r="C41" s="255">
        <v>0</v>
      </c>
      <c r="D41" s="255">
        <v>0</v>
      </c>
      <c r="E41" s="255">
        <v>0</v>
      </c>
      <c r="F41" s="255">
        <v>0</v>
      </c>
      <c r="G41" s="255">
        <v>0</v>
      </c>
      <c r="H41" s="255">
        <v>0</v>
      </c>
      <c r="I41" s="255">
        <v>0</v>
      </c>
      <c r="J41" s="255">
        <v>0</v>
      </c>
      <c r="K41" s="255">
        <v>0</v>
      </c>
      <c r="L41" s="255">
        <v>0</v>
      </c>
      <c r="M41" s="255">
        <v>0</v>
      </c>
      <c r="N41" s="255">
        <v>0</v>
      </c>
      <c r="O41" s="255">
        <v>0</v>
      </c>
      <c r="P41" s="255">
        <v>0</v>
      </c>
      <c r="Q41" s="255">
        <v>0</v>
      </c>
      <c r="R41" s="255">
        <v>0</v>
      </c>
      <c r="S41" s="255">
        <v>0</v>
      </c>
      <c r="T41" s="255">
        <v>0</v>
      </c>
      <c r="U41" s="255">
        <v>0</v>
      </c>
      <c r="V41" s="255">
        <v>0</v>
      </c>
      <c r="W41" s="255">
        <v>0</v>
      </c>
      <c r="X41" s="255">
        <v>0</v>
      </c>
      <c r="Y41" s="255">
        <v>0</v>
      </c>
      <c r="Z41" s="255">
        <v>0</v>
      </c>
      <c r="AA41" s="187">
        <v>0</v>
      </c>
    </row>
    <row r="42" spans="1:27" ht="11.25" customHeight="1" x14ac:dyDescent="0.2">
      <c r="A42" s="338" t="s">
        <v>639</v>
      </c>
      <c r="B42" s="339"/>
      <c r="C42" s="255">
        <v>0</v>
      </c>
      <c r="D42" s="255">
        <v>0</v>
      </c>
      <c r="E42" s="255">
        <v>0</v>
      </c>
      <c r="F42" s="255">
        <v>0</v>
      </c>
      <c r="G42" s="255">
        <v>0</v>
      </c>
      <c r="H42" s="255">
        <v>0</v>
      </c>
      <c r="I42" s="255">
        <v>0</v>
      </c>
      <c r="J42" s="255">
        <v>0</v>
      </c>
      <c r="K42" s="255">
        <v>0</v>
      </c>
      <c r="L42" s="255">
        <v>0</v>
      </c>
      <c r="M42" s="255">
        <v>0</v>
      </c>
      <c r="N42" s="255">
        <v>0</v>
      </c>
      <c r="O42" s="255">
        <v>0</v>
      </c>
      <c r="P42" s="255">
        <v>0</v>
      </c>
      <c r="Q42" s="255">
        <v>0</v>
      </c>
      <c r="R42" s="255">
        <v>0</v>
      </c>
      <c r="S42" s="255">
        <v>0</v>
      </c>
      <c r="T42" s="255">
        <v>0</v>
      </c>
      <c r="U42" s="255">
        <v>0</v>
      </c>
      <c r="V42" s="255">
        <v>0</v>
      </c>
      <c r="W42" s="255">
        <v>0</v>
      </c>
      <c r="X42" s="255">
        <v>0</v>
      </c>
      <c r="Y42" s="255">
        <v>0</v>
      </c>
      <c r="Z42" s="255">
        <v>0</v>
      </c>
      <c r="AA42" s="187">
        <v>0</v>
      </c>
    </row>
    <row r="43" spans="1:27" ht="11.25" customHeight="1" x14ac:dyDescent="0.2">
      <c r="A43" s="338" t="s">
        <v>640</v>
      </c>
      <c r="B43" s="339"/>
      <c r="C43" s="255">
        <v>0</v>
      </c>
      <c r="D43" s="255">
        <v>0</v>
      </c>
      <c r="E43" s="255">
        <v>0</v>
      </c>
      <c r="F43" s="255">
        <v>0</v>
      </c>
      <c r="G43" s="255">
        <v>0</v>
      </c>
      <c r="H43" s="255">
        <v>0</v>
      </c>
      <c r="I43" s="255">
        <v>0</v>
      </c>
      <c r="J43" s="255">
        <v>0</v>
      </c>
      <c r="K43" s="255">
        <v>0</v>
      </c>
      <c r="L43" s="255">
        <v>0</v>
      </c>
      <c r="M43" s="255">
        <v>0</v>
      </c>
      <c r="N43" s="255">
        <v>0</v>
      </c>
      <c r="O43" s="255">
        <v>0</v>
      </c>
      <c r="P43" s="255">
        <v>0</v>
      </c>
      <c r="Q43" s="255">
        <v>0</v>
      </c>
      <c r="R43" s="255">
        <v>0</v>
      </c>
      <c r="S43" s="255">
        <v>0</v>
      </c>
      <c r="T43" s="255">
        <v>0</v>
      </c>
      <c r="U43" s="255">
        <v>0</v>
      </c>
      <c r="V43" s="255">
        <v>0</v>
      </c>
      <c r="W43" s="255">
        <v>0</v>
      </c>
      <c r="X43" s="255">
        <v>0</v>
      </c>
      <c r="Y43" s="255">
        <v>0</v>
      </c>
      <c r="Z43" s="255">
        <v>0</v>
      </c>
      <c r="AA43" s="187">
        <v>0</v>
      </c>
    </row>
    <row r="44" spans="1:27" ht="11.25" customHeight="1" x14ac:dyDescent="0.2">
      <c r="A44" s="338" t="s">
        <v>641</v>
      </c>
      <c r="B44" s="339"/>
      <c r="C44" s="255">
        <v>0</v>
      </c>
      <c r="D44" s="255">
        <v>0</v>
      </c>
      <c r="E44" s="255">
        <v>0</v>
      </c>
      <c r="F44" s="255">
        <v>0</v>
      </c>
      <c r="G44" s="255">
        <v>0</v>
      </c>
      <c r="H44" s="255">
        <v>0</v>
      </c>
      <c r="I44" s="255">
        <v>0</v>
      </c>
      <c r="J44" s="255">
        <v>0</v>
      </c>
      <c r="K44" s="255">
        <v>0</v>
      </c>
      <c r="L44" s="255">
        <v>0</v>
      </c>
      <c r="M44" s="255">
        <v>0</v>
      </c>
      <c r="N44" s="255">
        <v>0</v>
      </c>
      <c r="O44" s="255">
        <v>0</v>
      </c>
      <c r="P44" s="255">
        <v>0</v>
      </c>
      <c r="Q44" s="255">
        <v>0</v>
      </c>
      <c r="R44" s="255">
        <v>0</v>
      </c>
      <c r="S44" s="255">
        <v>0</v>
      </c>
      <c r="T44" s="255">
        <v>0</v>
      </c>
      <c r="U44" s="255">
        <v>0</v>
      </c>
      <c r="V44" s="255">
        <v>0</v>
      </c>
      <c r="W44" s="255">
        <v>0</v>
      </c>
      <c r="X44" s="255">
        <v>0</v>
      </c>
      <c r="Y44" s="255">
        <v>0</v>
      </c>
      <c r="Z44" s="255">
        <v>0</v>
      </c>
      <c r="AA44" s="187">
        <v>0</v>
      </c>
    </row>
    <row r="45" spans="1:27" ht="11.25" customHeight="1" x14ac:dyDescent="0.2">
      <c r="A45" s="338" t="s">
        <v>642</v>
      </c>
      <c r="B45" s="339"/>
      <c r="C45" s="255">
        <v>0</v>
      </c>
      <c r="D45" s="255">
        <v>0</v>
      </c>
      <c r="E45" s="255">
        <v>0</v>
      </c>
      <c r="F45" s="255">
        <v>0</v>
      </c>
      <c r="G45" s="255">
        <v>0</v>
      </c>
      <c r="H45" s="255">
        <v>0</v>
      </c>
      <c r="I45" s="255">
        <v>0</v>
      </c>
      <c r="J45" s="255">
        <v>0</v>
      </c>
      <c r="K45" s="255">
        <v>0</v>
      </c>
      <c r="L45" s="255">
        <v>0</v>
      </c>
      <c r="M45" s="255">
        <v>0</v>
      </c>
      <c r="N45" s="255">
        <v>0</v>
      </c>
      <c r="O45" s="255">
        <v>0</v>
      </c>
      <c r="P45" s="255">
        <v>0</v>
      </c>
      <c r="Q45" s="255">
        <v>0</v>
      </c>
      <c r="R45" s="255">
        <v>0</v>
      </c>
      <c r="S45" s="255">
        <v>0</v>
      </c>
      <c r="T45" s="255">
        <v>0</v>
      </c>
      <c r="U45" s="255">
        <v>0</v>
      </c>
      <c r="V45" s="255">
        <v>0</v>
      </c>
      <c r="W45" s="255">
        <v>0</v>
      </c>
      <c r="X45" s="255">
        <v>0</v>
      </c>
      <c r="Y45" s="255">
        <v>0</v>
      </c>
      <c r="Z45" s="255">
        <v>0</v>
      </c>
      <c r="AA45" s="187">
        <v>0</v>
      </c>
    </row>
    <row r="46" spans="1:27" ht="12.75" x14ac:dyDescent="0.2">
      <c r="A46" s="338" t="s">
        <v>643</v>
      </c>
      <c r="B46" s="339"/>
      <c r="C46" s="255">
        <v>0</v>
      </c>
      <c r="D46" s="255">
        <v>0</v>
      </c>
      <c r="E46" s="255">
        <v>0</v>
      </c>
      <c r="F46" s="255">
        <v>0</v>
      </c>
      <c r="G46" s="255">
        <v>0</v>
      </c>
      <c r="H46" s="255">
        <v>0</v>
      </c>
      <c r="I46" s="255">
        <v>0</v>
      </c>
      <c r="J46" s="255">
        <v>0</v>
      </c>
      <c r="K46" s="255">
        <v>0</v>
      </c>
      <c r="L46" s="255">
        <v>0</v>
      </c>
      <c r="M46" s="255">
        <v>0</v>
      </c>
      <c r="N46" s="255">
        <v>0</v>
      </c>
      <c r="O46" s="255">
        <v>0</v>
      </c>
      <c r="P46" s="255">
        <v>0</v>
      </c>
      <c r="Q46" s="255">
        <v>0</v>
      </c>
      <c r="R46" s="255">
        <v>0</v>
      </c>
      <c r="S46" s="255">
        <v>0</v>
      </c>
      <c r="T46" s="255">
        <v>0</v>
      </c>
      <c r="U46" s="255">
        <v>0</v>
      </c>
      <c r="V46" s="255">
        <v>0</v>
      </c>
      <c r="W46" s="255">
        <v>0</v>
      </c>
      <c r="X46" s="255">
        <v>0</v>
      </c>
      <c r="Y46" s="255">
        <v>0</v>
      </c>
      <c r="Z46" s="255">
        <v>0</v>
      </c>
      <c r="AA46" s="187">
        <v>0</v>
      </c>
    </row>
    <row r="47" spans="1:27" ht="11.25" customHeight="1" x14ac:dyDescent="0.2">
      <c r="A47" s="338" t="s">
        <v>644</v>
      </c>
      <c r="B47" s="339"/>
      <c r="C47" s="255">
        <v>0</v>
      </c>
      <c r="D47" s="255">
        <v>0</v>
      </c>
      <c r="E47" s="255">
        <v>0</v>
      </c>
      <c r="F47" s="255">
        <v>0</v>
      </c>
      <c r="G47" s="255">
        <v>0</v>
      </c>
      <c r="H47" s="255">
        <v>0</v>
      </c>
      <c r="I47" s="255">
        <v>0</v>
      </c>
      <c r="J47" s="255">
        <v>0</v>
      </c>
      <c r="K47" s="255">
        <v>0</v>
      </c>
      <c r="L47" s="255">
        <v>0</v>
      </c>
      <c r="M47" s="255">
        <v>0</v>
      </c>
      <c r="N47" s="255">
        <v>0</v>
      </c>
      <c r="O47" s="255">
        <v>0</v>
      </c>
      <c r="P47" s="255">
        <v>0</v>
      </c>
      <c r="Q47" s="255">
        <v>0</v>
      </c>
      <c r="R47" s="255">
        <v>0</v>
      </c>
      <c r="S47" s="255">
        <v>0</v>
      </c>
      <c r="T47" s="255">
        <v>0</v>
      </c>
      <c r="U47" s="255">
        <v>0</v>
      </c>
      <c r="V47" s="255">
        <v>0</v>
      </c>
      <c r="W47" s="255">
        <v>0</v>
      </c>
      <c r="X47" s="255">
        <v>0</v>
      </c>
      <c r="Y47" s="255">
        <v>0</v>
      </c>
      <c r="Z47" s="255">
        <v>0</v>
      </c>
      <c r="AA47" s="187">
        <v>0</v>
      </c>
    </row>
    <row r="48" spans="1:27" ht="12" customHeight="1" thickBot="1" x14ac:dyDescent="0.25">
      <c r="A48" s="338" t="s">
        <v>645</v>
      </c>
      <c r="B48" s="339"/>
      <c r="C48" s="260">
        <v>0</v>
      </c>
      <c r="D48" s="260">
        <v>0</v>
      </c>
      <c r="E48" s="260">
        <v>0</v>
      </c>
      <c r="F48" s="260">
        <v>0</v>
      </c>
      <c r="G48" s="260">
        <v>0</v>
      </c>
      <c r="H48" s="260">
        <v>0</v>
      </c>
      <c r="I48" s="260">
        <v>0</v>
      </c>
      <c r="J48" s="260">
        <v>0</v>
      </c>
      <c r="K48" s="260">
        <v>0</v>
      </c>
      <c r="L48" s="260">
        <v>0</v>
      </c>
      <c r="M48" s="260">
        <v>0</v>
      </c>
      <c r="N48" s="260">
        <v>0</v>
      </c>
      <c r="O48" s="260">
        <v>0</v>
      </c>
      <c r="P48" s="260">
        <v>0</v>
      </c>
      <c r="Q48" s="260">
        <v>0</v>
      </c>
      <c r="R48" s="260">
        <v>0</v>
      </c>
      <c r="S48" s="260">
        <v>0</v>
      </c>
      <c r="T48" s="260">
        <v>0</v>
      </c>
      <c r="U48" s="260">
        <v>0</v>
      </c>
      <c r="V48" s="260">
        <v>0</v>
      </c>
      <c r="W48" s="260">
        <v>0</v>
      </c>
      <c r="X48" s="260">
        <v>0</v>
      </c>
      <c r="Y48" s="260">
        <v>0</v>
      </c>
      <c r="Z48" s="260">
        <v>0</v>
      </c>
      <c r="AA48" s="261">
        <v>0</v>
      </c>
    </row>
    <row r="49" spans="1:27" ht="13.5" hidden="1" thickTop="1" x14ac:dyDescent="0.2">
      <c r="A49" s="338" t="s">
        <v>3</v>
      </c>
      <c r="B49" s="339"/>
      <c r="C49" s="258">
        <v>0</v>
      </c>
      <c r="D49" s="258">
        <v>0</v>
      </c>
      <c r="E49" s="258">
        <v>0</v>
      </c>
      <c r="F49" s="258">
        <v>0</v>
      </c>
      <c r="G49" s="258">
        <v>0</v>
      </c>
      <c r="H49" s="258">
        <v>0</v>
      </c>
      <c r="I49" s="258">
        <v>0</v>
      </c>
      <c r="J49" s="258">
        <v>0</v>
      </c>
      <c r="K49" s="258">
        <v>0</v>
      </c>
      <c r="L49" s="258">
        <v>0</v>
      </c>
      <c r="M49" s="258">
        <v>0</v>
      </c>
      <c r="N49" s="258">
        <v>0</v>
      </c>
      <c r="O49" s="258">
        <v>0</v>
      </c>
      <c r="P49" s="258">
        <v>0</v>
      </c>
      <c r="Q49" s="258">
        <v>0</v>
      </c>
      <c r="R49" s="258">
        <v>0</v>
      </c>
      <c r="S49" s="258">
        <v>0</v>
      </c>
      <c r="T49" s="258">
        <v>0</v>
      </c>
      <c r="U49" s="258">
        <v>0</v>
      </c>
      <c r="V49" s="258">
        <v>0</v>
      </c>
      <c r="W49" s="258">
        <v>0</v>
      </c>
      <c r="X49" s="258">
        <v>0</v>
      </c>
      <c r="Y49" s="258">
        <v>0</v>
      </c>
      <c r="Z49" s="258">
        <v>0</v>
      </c>
      <c r="AA49" s="259">
        <v>0</v>
      </c>
    </row>
    <row r="50" spans="1:27" ht="13.5" thickTop="1" x14ac:dyDescent="0.2">
      <c r="A50" s="334" t="s">
        <v>18</v>
      </c>
      <c r="B50" s="335"/>
      <c r="C50" s="187">
        <v>0</v>
      </c>
      <c r="D50" s="187">
        <v>0</v>
      </c>
      <c r="E50" s="187">
        <v>0</v>
      </c>
      <c r="F50" s="187">
        <v>0</v>
      </c>
      <c r="G50" s="187">
        <v>0</v>
      </c>
      <c r="H50" s="187">
        <v>0</v>
      </c>
      <c r="I50" s="187">
        <v>0</v>
      </c>
      <c r="J50" s="187">
        <v>0</v>
      </c>
      <c r="K50" s="187">
        <v>0</v>
      </c>
      <c r="L50" s="187">
        <v>0</v>
      </c>
      <c r="M50" s="187">
        <v>0</v>
      </c>
      <c r="N50" s="187">
        <v>0</v>
      </c>
      <c r="O50" s="187">
        <v>0</v>
      </c>
      <c r="P50" s="187">
        <v>0</v>
      </c>
      <c r="Q50" s="187">
        <v>0</v>
      </c>
      <c r="R50" s="187">
        <v>0</v>
      </c>
      <c r="S50" s="187">
        <v>0</v>
      </c>
      <c r="T50" s="187">
        <v>0</v>
      </c>
      <c r="U50" s="187">
        <v>0</v>
      </c>
      <c r="V50" s="187">
        <v>0</v>
      </c>
      <c r="W50" s="187">
        <v>0</v>
      </c>
      <c r="X50" s="187">
        <v>0</v>
      </c>
      <c r="Y50" s="187">
        <v>0</v>
      </c>
      <c r="Z50" s="187">
        <v>0</v>
      </c>
      <c r="AA50" s="187">
        <v>0</v>
      </c>
    </row>
    <row r="51" spans="1:27" x14ac:dyDescent="0.2">
      <c r="A51" s="11" t="s">
        <v>586</v>
      </c>
    </row>
    <row r="52" spans="1:27" x14ac:dyDescent="0.2">
      <c r="A52" s="11" t="s">
        <v>603</v>
      </c>
    </row>
  </sheetData>
  <mergeCells count="46">
    <mergeCell ref="A7:B7"/>
    <mergeCell ref="A3:B4"/>
    <mergeCell ref="C3:Y3"/>
    <mergeCell ref="Z3:AA3"/>
    <mergeCell ref="A5:B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0:B20"/>
    <mergeCell ref="A21:B21"/>
    <mergeCell ref="A22:B22"/>
    <mergeCell ref="A23:B23"/>
    <mergeCell ref="A24:A25"/>
    <mergeCell ref="A40:B40"/>
    <mergeCell ref="C28:AA28"/>
    <mergeCell ref="A30:B30"/>
    <mergeCell ref="A31:B31"/>
    <mergeCell ref="A32:B32"/>
    <mergeCell ref="A33:B33"/>
    <mergeCell ref="A34:B34"/>
    <mergeCell ref="A28:B29"/>
    <mergeCell ref="A35:B35"/>
    <mergeCell ref="A36:B36"/>
    <mergeCell ref="A37:B37"/>
    <mergeCell ref="A38:B38"/>
    <mergeCell ref="A39:B39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</mergeCells>
  <hyperlinks>
    <hyperlink ref="A1" location="Inhalt!A1" display="Inhalt!A1" xr:uid="{00000000-0004-0000-5D00-000000000000}"/>
  </hyperlinks>
  <pageMargins left="0.39374999999999999" right="0.19652777777777777" top="0.39374999999999999" bottom="0.39374999999999999" header="0.19652777777777777" footer="0.19652777777777777"/>
  <pageSetup paperSize="9" scale="80" firstPageNumber="0" fitToHeight="0" orientation="landscape" horizontalDpi="300" verticalDpi="300" r:id="rId1"/>
  <headerFooter alignWithMargins="0"/>
  <rowBreaks count="1" manualBreakCount="1">
    <brk id="27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 codeName="Tabelle98"/>
  <dimension ref="A1:I5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30.42578125" style="10" customWidth="1"/>
    <col min="3" max="16384" width="11.42578125" style="10"/>
  </cols>
  <sheetData>
    <row r="1" spans="1:9" x14ac:dyDescent="0.2">
      <c r="A1" s="189" t="str">
        <f>Inhalt!B65</f>
        <v>Z3_02</v>
      </c>
      <c r="B1" s="15" t="str">
        <f>Inhalt!C65</f>
        <v>: Spielformen in den letzten 12 Monaten + Problematische Schulden</v>
      </c>
    </row>
    <row r="3" spans="1:9" ht="12.75" x14ac:dyDescent="0.2">
      <c r="A3" s="360" t="s">
        <v>585</v>
      </c>
      <c r="B3" s="361"/>
      <c r="C3" s="362" t="s">
        <v>583</v>
      </c>
      <c r="D3" s="362"/>
      <c r="E3" s="362"/>
      <c r="F3" s="362"/>
      <c r="G3" s="362"/>
      <c r="H3" s="348" t="s">
        <v>0</v>
      </c>
      <c r="I3" s="353"/>
    </row>
    <row r="4" spans="1:9" ht="11.25" customHeight="1" x14ac:dyDescent="0.2">
      <c r="A4" s="361"/>
      <c r="B4" s="361"/>
      <c r="C4" s="39" t="s">
        <v>350</v>
      </c>
      <c r="D4" s="39" t="s">
        <v>47</v>
      </c>
      <c r="E4" s="39" t="s">
        <v>48</v>
      </c>
      <c r="F4" s="39" t="s">
        <v>49</v>
      </c>
      <c r="G4" s="39" t="s">
        <v>258</v>
      </c>
      <c r="H4" s="127" t="s">
        <v>1</v>
      </c>
      <c r="I4" s="127" t="s">
        <v>2</v>
      </c>
    </row>
    <row r="5" spans="1:9" x14ac:dyDescent="0.2">
      <c r="A5" s="354" t="s">
        <v>627</v>
      </c>
      <c r="B5" s="355"/>
      <c r="C5" s="24" t="str">
        <f>IF(C$24=0,"",C30/C$24)</f>
        <v/>
      </c>
      <c r="D5" s="24" t="str">
        <f>IF(D$24=0,"",D30/D$24)</f>
        <v/>
      </c>
      <c r="E5" s="24" t="str">
        <f>IF(E$24=0,"",E30/E$24)</f>
        <v/>
      </c>
      <c r="F5" s="24" t="str">
        <f>IF(F$24=0,"",F30/F$24)</f>
        <v/>
      </c>
      <c r="G5" s="24" t="str">
        <f>IF(G$24=0,"",G30/G$24)</f>
        <v/>
      </c>
      <c r="H5" s="29">
        <f>I30-H30</f>
        <v>0</v>
      </c>
      <c r="I5" s="30" t="str">
        <f>IF(H$24=0,"",H5/H$24)</f>
        <v/>
      </c>
    </row>
    <row r="6" spans="1:9" x14ac:dyDescent="0.2">
      <c r="A6" s="354" t="s">
        <v>628</v>
      </c>
      <c r="B6" s="355"/>
      <c r="C6" s="24" t="str">
        <f t="shared" ref="C6:G23" si="0">IF(C$24=0,"",C31/C$24)</f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9">
        <f t="shared" ref="H6:H23" si="1">I31-H31</f>
        <v>0</v>
      </c>
      <c r="I6" s="30" t="str">
        <f t="shared" ref="I6:I24" si="2">IF(H$24=0,"",H6/H$24)</f>
        <v/>
      </c>
    </row>
    <row r="7" spans="1:9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9">
        <f t="shared" si="1"/>
        <v>0</v>
      </c>
      <c r="I7" s="30" t="str">
        <f t="shared" si="2"/>
        <v/>
      </c>
    </row>
    <row r="8" spans="1:9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9">
        <f t="shared" si="1"/>
        <v>0</v>
      </c>
      <c r="I8" s="30" t="str">
        <f t="shared" si="2"/>
        <v/>
      </c>
    </row>
    <row r="9" spans="1:9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9">
        <f t="shared" si="1"/>
        <v>0</v>
      </c>
      <c r="I9" s="30" t="str">
        <f t="shared" si="2"/>
        <v/>
      </c>
    </row>
    <row r="10" spans="1:9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9">
        <f t="shared" si="1"/>
        <v>0</v>
      </c>
      <c r="I10" s="30" t="str">
        <f t="shared" si="2"/>
        <v/>
      </c>
    </row>
    <row r="11" spans="1:9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9">
        <f t="shared" si="1"/>
        <v>0</v>
      </c>
      <c r="I11" s="30" t="str">
        <f t="shared" si="2"/>
        <v/>
      </c>
    </row>
    <row r="12" spans="1:9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9">
        <f t="shared" si="1"/>
        <v>0</v>
      </c>
      <c r="I12" s="30" t="str">
        <f t="shared" si="2"/>
        <v/>
      </c>
    </row>
    <row r="13" spans="1:9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9">
        <f t="shared" si="1"/>
        <v>0</v>
      </c>
      <c r="I13" s="30" t="str">
        <f t="shared" si="2"/>
        <v/>
      </c>
    </row>
    <row r="14" spans="1:9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9">
        <f t="shared" si="1"/>
        <v>0</v>
      </c>
      <c r="I14" s="30" t="str">
        <f t="shared" si="2"/>
        <v/>
      </c>
    </row>
    <row r="15" spans="1:9" x14ac:dyDescent="0.2">
      <c r="A15" s="354" t="s">
        <v>637</v>
      </c>
      <c r="B15" s="355"/>
      <c r="C15" s="24" t="str">
        <f t="shared" si="0"/>
        <v/>
      </c>
      <c r="D15" s="24" t="str">
        <f t="shared" si="0"/>
        <v/>
      </c>
      <c r="E15" s="24" t="str">
        <f t="shared" si="0"/>
        <v/>
      </c>
      <c r="F15" s="24" t="str">
        <f t="shared" si="0"/>
        <v/>
      </c>
      <c r="G15" s="24" t="str">
        <f t="shared" si="0"/>
        <v/>
      </c>
      <c r="H15" s="29">
        <f t="shared" si="1"/>
        <v>0</v>
      </c>
      <c r="I15" s="30" t="str">
        <f t="shared" si="2"/>
        <v/>
      </c>
    </row>
    <row r="16" spans="1:9" x14ac:dyDescent="0.2">
      <c r="A16" s="354" t="s">
        <v>638</v>
      </c>
      <c r="B16" s="355"/>
      <c r="C16" s="24" t="str">
        <f t="shared" si="0"/>
        <v/>
      </c>
      <c r="D16" s="24" t="str">
        <f t="shared" si="0"/>
        <v/>
      </c>
      <c r="E16" s="24" t="str">
        <f t="shared" si="0"/>
        <v/>
      </c>
      <c r="F16" s="24" t="str">
        <f t="shared" si="0"/>
        <v/>
      </c>
      <c r="G16" s="24" t="str">
        <f t="shared" si="0"/>
        <v/>
      </c>
      <c r="H16" s="29">
        <f t="shared" si="1"/>
        <v>0</v>
      </c>
      <c r="I16" s="30" t="str">
        <f t="shared" si="2"/>
        <v/>
      </c>
    </row>
    <row r="17" spans="1:9" x14ac:dyDescent="0.2">
      <c r="A17" s="354" t="s">
        <v>639</v>
      </c>
      <c r="B17" s="355"/>
      <c r="C17" s="24" t="str">
        <f t="shared" si="0"/>
        <v/>
      </c>
      <c r="D17" s="24" t="str">
        <f t="shared" si="0"/>
        <v/>
      </c>
      <c r="E17" s="24" t="str">
        <f t="shared" si="0"/>
        <v/>
      </c>
      <c r="F17" s="24" t="str">
        <f t="shared" si="0"/>
        <v/>
      </c>
      <c r="G17" s="24" t="str">
        <f t="shared" si="0"/>
        <v/>
      </c>
      <c r="H17" s="29">
        <f t="shared" si="1"/>
        <v>0</v>
      </c>
      <c r="I17" s="30" t="str">
        <f t="shared" si="2"/>
        <v/>
      </c>
    </row>
    <row r="18" spans="1:9" x14ac:dyDescent="0.2">
      <c r="A18" s="354" t="s">
        <v>640</v>
      </c>
      <c r="B18" s="355"/>
      <c r="C18" s="24" t="str">
        <f t="shared" si="0"/>
        <v/>
      </c>
      <c r="D18" s="24" t="str">
        <f t="shared" si="0"/>
        <v/>
      </c>
      <c r="E18" s="24" t="str">
        <f t="shared" si="0"/>
        <v/>
      </c>
      <c r="F18" s="24" t="str">
        <f t="shared" si="0"/>
        <v/>
      </c>
      <c r="G18" s="24" t="str">
        <f t="shared" si="0"/>
        <v/>
      </c>
      <c r="H18" s="29">
        <f t="shared" si="1"/>
        <v>0</v>
      </c>
      <c r="I18" s="30" t="str">
        <f t="shared" si="2"/>
        <v/>
      </c>
    </row>
    <row r="19" spans="1:9" x14ac:dyDescent="0.2">
      <c r="A19" s="354" t="s">
        <v>641</v>
      </c>
      <c r="B19" s="355"/>
      <c r="C19" s="24" t="str">
        <f t="shared" si="0"/>
        <v/>
      </c>
      <c r="D19" s="24" t="str">
        <f t="shared" si="0"/>
        <v/>
      </c>
      <c r="E19" s="24" t="str">
        <f t="shared" si="0"/>
        <v/>
      </c>
      <c r="F19" s="24" t="str">
        <f t="shared" si="0"/>
        <v/>
      </c>
      <c r="G19" s="24" t="str">
        <f t="shared" si="0"/>
        <v/>
      </c>
      <c r="H19" s="29">
        <f t="shared" si="1"/>
        <v>0</v>
      </c>
      <c r="I19" s="30" t="str">
        <f t="shared" si="2"/>
        <v/>
      </c>
    </row>
    <row r="20" spans="1:9" x14ac:dyDescent="0.2">
      <c r="A20" s="354" t="s">
        <v>642</v>
      </c>
      <c r="B20" s="355"/>
      <c r="C20" s="24" t="str">
        <f t="shared" si="0"/>
        <v/>
      </c>
      <c r="D20" s="24" t="str">
        <f t="shared" si="0"/>
        <v/>
      </c>
      <c r="E20" s="24" t="str">
        <f t="shared" si="0"/>
        <v/>
      </c>
      <c r="F20" s="24" t="str">
        <f t="shared" si="0"/>
        <v/>
      </c>
      <c r="G20" s="24" t="str">
        <f t="shared" si="0"/>
        <v/>
      </c>
      <c r="H20" s="29">
        <f t="shared" si="1"/>
        <v>0</v>
      </c>
      <c r="I20" s="30" t="str">
        <f t="shared" si="2"/>
        <v/>
      </c>
    </row>
    <row r="21" spans="1:9" x14ac:dyDescent="0.2">
      <c r="A21" s="354" t="s">
        <v>643</v>
      </c>
      <c r="B21" s="355"/>
      <c r="C21" s="24" t="str">
        <f t="shared" si="0"/>
        <v/>
      </c>
      <c r="D21" s="24" t="str">
        <f t="shared" si="0"/>
        <v/>
      </c>
      <c r="E21" s="24" t="str">
        <f t="shared" si="0"/>
        <v/>
      </c>
      <c r="F21" s="24" t="str">
        <f t="shared" si="0"/>
        <v/>
      </c>
      <c r="G21" s="24" t="str">
        <f t="shared" si="0"/>
        <v/>
      </c>
      <c r="H21" s="29">
        <f t="shared" si="1"/>
        <v>0</v>
      </c>
      <c r="I21" s="30" t="str">
        <f t="shared" si="2"/>
        <v/>
      </c>
    </row>
    <row r="22" spans="1:9" s="27" customFormat="1" x14ac:dyDescent="0.2">
      <c r="A22" s="354" t="s">
        <v>644</v>
      </c>
      <c r="B22" s="355"/>
      <c r="C22" s="24" t="str">
        <f t="shared" si="0"/>
        <v/>
      </c>
      <c r="D22" s="24" t="str">
        <f t="shared" si="0"/>
        <v/>
      </c>
      <c r="E22" s="24" t="str">
        <f t="shared" si="0"/>
        <v/>
      </c>
      <c r="F22" s="24" t="str">
        <f t="shared" si="0"/>
        <v/>
      </c>
      <c r="G22" s="24" t="str">
        <f t="shared" si="0"/>
        <v/>
      </c>
      <c r="H22" s="29">
        <f t="shared" si="1"/>
        <v>0</v>
      </c>
      <c r="I22" s="30" t="str">
        <f t="shared" si="2"/>
        <v/>
      </c>
    </row>
    <row r="23" spans="1:9" x14ac:dyDescent="0.2">
      <c r="A23" s="354" t="s">
        <v>645</v>
      </c>
      <c r="B23" s="355"/>
      <c r="C23" s="24" t="str">
        <f t="shared" si="0"/>
        <v/>
      </c>
      <c r="D23" s="24" t="str">
        <f t="shared" si="0"/>
        <v/>
      </c>
      <c r="E23" s="24" t="str">
        <f t="shared" si="0"/>
        <v/>
      </c>
      <c r="F23" s="24" t="str">
        <f t="shared" si="0"/>
        <v/>
      </c>
      <c r="G23" s="24" t="str">
        <f t="shared" si="0"/>
        <v/>
      </c>
      <c r="H23" s="29">
        <f t="shared" si="1"/>
        <v>0</v>
      </c>
      <c r="I23" s="30" t="str">
        <f t="shared" si="2"/>
        <v/>
      </c>
    </row>
    <row r="24" spans="1:9" x14ac:dyDescent="0.2">
      <c r="A24" s="336" t="s">
        <v>0</v>
      </c>
      <c r="B24" s="31" t="s">
        <v>1</v>
      </c>
      <c r="C24" s="32">
        <f>C50</f>
        <v>0</v>
      </c>
      <c r="D24" s="32">
        <f t="shared" ref="D24:G24" si="3">D50</f>
        <v>0</v>
      </c>
      <c r="E24" s="32">
        <f t="shared" si="3"/>
        <v>0</v>
      </c>
      <c r="F24" s="32">
        <f t="shared" si="3"/>
        <v>0</v>
      </c>
      <c r="G24" s="32">
        <f t="shared" si="3"/>
        <v>0</v>
      </c>
      <c r="H24" s="29">
        <f>I50-H50</f>
        <v>0</v>
      </c>
      <c r="I24" s="30" t="str">
        <f t="shared" si="2"/>
        <v/>
      </c>
    </row>
    <row r="25" spans="1:9" x14ac:dyDescent="0.2">
      <c r="A25" s="337"/>
      <c r="B25" s="22" t="s">
        <v>2</v>
      </c>
      <c r="C25" s="30" t="str">
        <f t="shared" ref="C25:H25" si="4">IF($H24=0,"",C24/$H24)</f>
        <v/>
      </c>
      <c r="D25" s="30" t="str">
        <f t="shared" si="4"/>
        <v/>
      </c>
      <c r="E25" s="30" t="str">
        <f t="shared" si="4"/>
        <v/>
      </c>
      <c r="F25" s="30" t="str">
        <f t="shared" si="4"/>
        <v/>
      </c>
      <c r="G25" s="30" t="str">
        <f t="shared" si="4"/>
        <v/>
      </c>
      <c r="H25" s="30" t="str">
        <f t="shared" si="4"/>
        <v/>
      </c>
      <c r="I25" s="30"/>
    </row>
    <row r="26" spans="1:9" x14ac:dyDescent="0.2">
      <c r="A26" s="18" t="str">
        <f>Titel!$A$15</f>
        <v>© 2025 IFT Institut für Therapieforschung, München</v>
      </c>
      <c r="B26" s="18"/>
      <c r="C26" s="116" t="s">
        <v>553</v>
      </c>
      <c r="D26" s="116"/>
      <c r="E26" s="116"/>
      <c r="F26" s="116"/>
      <c r="G26" s="116"/>
      <c r="H26" s="19" t="s">
        <v>22</v>
      </c>
      <c r="I26" s="20">
        <f>IF(I50=0,0,H50/I50)</f>
        <v>0</v>
      </c>
    </row>
    <row r="27" spans="1:9" x14ac:dyDescent="0.2">
      <c r="A27" s="18"/>
      <c r="B27" s="18"/>
    </row>
    <row r="28" spans="1:9" ht="12.75" x14ac:dyDescent="0.2">
      <c r="A28" s="344" t="s">
        <v>585</v>
      </c>
      <c r="B28" s="344"/>
      <c r="C28" s="464" t="s">
        <v>46</v>
      </c>
      <c r="D28" s="465"/>
      <c r="E28" s="465"/>
      <c r="F28" s="465"/>
      <c r="G28" s="465"/>
      <c r="H28" s="465"/>
      <c r="I28" s="466"/>
    </row>
    <row r="29" spans="1:9" x14ac:dyDescent="0.2">
      <c r="A29" s="344"/>
      <c r="B29" s="344"/>
      <c r="C29" s="66" t="s">
        <v>350</v>
      </c>
      <c r="D29" s="66" t="s">
        <v>47</v>
      </c>
      <c r="E29" s="66" t="s">
        <v>48</v>
      </c>
      <c r="F29" s="66" t="s">
        <v>49</v>
      </c>
      <c r="G29" s="66" t="s">
        <v>258</v>
      </c>
      <c r="H29" s="133" t="s">
        <v>3</v>
      </c>
      <c r="I29" s="75" t="s">
        <v>0</v>
      </c>
    </row>
    <row r="30" spans="1:9" ht="12.75" x14ac:dyDescent="0.2">
      <c r="A30" s="338" t="s">
        <v>627</v>
      </c>
      <c r="B30" s="339"/>
      <c r="C30" s="83">
        <f t="array" ref="C30:H50">[1]gsby250200!$D$1748:$I$1768</f>
        <v>0</v>
      </c>
      <c r="D30" s="83">
        <v>0</v>
      </c>
      <c r="E30" s="83">
        <v>0</v>
      </c>
      <c r="F30" s="83">
        <v>0</v>
      </c>
      <c r="G30" s="83">
        <v>0</v>
      </c>
      <c r="H30" s="130">
        <v>0</v>
      </c>
      <c r="I30" s="37">
        <f>SUM(C30:H30)</f>
        <v>0</v>
      </c>
    </row>
    <row r="31" spans="1:9" ht="12.75" x14ac:dyDescent="0.2">
      <c r="A31" s="338" t="s">
        <v>628</v>
      </c>
      <c r="B31" s="339"/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130">
        <v>0</v>
      </c>
      <c r="I31" s="37">
        <f t="shared" ref="I31:I49" si="5">SUM(C31:H31)</f>
        <v>0</v>
      </c>
    </row>
    <row r="32" spans="1:9" ht="12.75" x14ac:dyDescent="0.2">
      <c r="A32" s="338" t="s">
        <v>629</v>
      </c>
      <c r="B32" s="339"/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130">
        <v>0</v>
      </c>
      <c r="I32" s="37">
        <f t="shared" si="5"/>
        <v>0</v>
      </c>
    </row>
    <row r="33" spans="1:9" ht="12.75" x14ac:dyDescent="0.2">
      <c r="A33" s="338" t="s">
        <v>630</v>
      </c>
      <c r="B33" s="339"/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130">
        <v>0</v>
      </c>
      <c r="I33" s="37">
        <f t="shared" si="5"/>
        <v>0</v>
      </c>
    </row>
    <row r="34" spans="1:9" ht="12.75" x14ac:dyDescent="0.2">
      <c r="A34" s="338" t="s">
        <v>631</v>
      </c>
      <c r="B34" s="339"/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130">
        <v>0</v>
      </c>
      <c r="I34" s="37">
        <f t="shared" si="5"/>
        <v>0</v>
      </c>
    </row>
    <row r="35" spans="1:9" ht="12.75" x14ac:dyDescent="0.2">
      <c r="A35" s="338" t="s">
        <v>632</v>
      </c>
      <c r="B35" s="339"/>
      <c r="C35" s="83">
        <v>0</v>
      </c>
      <c r="D35" s="83">
        <v>0</v>
      </c>
      <c r="E35" s="83">
        <v>0</v>
      </c>
      <c r="F35" s="83">
        <v>0</v>
      </c>
      <c r="G35" s="83">
        <v>0</v>
      </c>
      <c r="H35" s="130">
        <v>0</v>
      </c>
      <c r="I35" s="37">
        <f t="shared" si="5"/>
        <v>0</v>
      </c>
    </row>
    <row r="36" spans="1:9" ht="12.75" x14ac:dyDescent="0.2">
      <c r="A36" s="338" t="s">
        <v>633</v>
      </c>
      <c r="B36" s="339"/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130">
        <v>0</v>
      </c>
      <c r="I36" s="37">
        <f t="shared" si="5"/>
        <v>0</v>
      </c>
    </row>
    <row r="37" spans="1:9" ht="12.75" x14ac:dyDescent="0.2">
      <c r="A37" s="338" t="s">
        <v>634</v>
      </c>
      <c r="B37" s="339"/>
      <c r="C37" s="126">
        <v>0</v>
      </c>
      <c r="D37" s="126">
        <v>0</v>
      </c>
      <c r="E37" s="126">
        <v>0</v>
      </c>
      <c r="F37" s="126">
        <v>0</v>
      </c>
      <c r="G37" s="126">
        <v>0</v>
      </c>
      <c r="H37" s="130">
        <v>0</v>
      </c>
      <c r="I37" s="37">
        <f t="shared" si="5"/>
        <v>0</v>
      </c>
    </row>
    <row r="38" spans="1:9" ht="12.75" x14ac:dyDescent="0.2">
      <c r="A38" s="338" t="s">
        <v>635</v>
      </c>
      <c r="B38" s="339"/>
      <c r="C38" s="126">
        <v>0</v>
      </c>
      <c r="D38" s="126">
        <v>0</v>
      </c>
      <c r="E38" s="126">
        <v>0</v>
      </c>
      <c r="F38" s="126">
        <v>0</v>
      </c>
      <c r="G38" s="126">
        <v>0</v>
      </c>
      <c r="H38" s="130">
        <v>0</v>
      </c>
      <c r="I38" s="37">
        <f t="shared" si="5"/>
        <v>0</v>
      </c>
    </row>
    <row r="39" spans="1:9" ht="12.75" x14ac:dyDescent="0.2">
      <c r="A39" s="338" t="s">
        <v>636</v>
      </c>
      <c r="B39" s="339"/>
      <c r="C39" s="126">
        <v>0</v>
      </c>
      <c r="D39" s="126">
        <v>0</v>
      </c>
      <c r="E39" s="126">
        <v>0</v>
      </c>
      <c r="F39" s="126">
        <v>0</v>
      </c>
      <c r="G39" s="126">
        <v>0</v>
      </c>
      <c r="H39" s="130">
        <v>0</v>
      </c>
      <c r="I39" s="37">
        <f t="shared" si="5"/>
        <v>0</v>
      </c>
    </row>
    <row r="40" spans="1:9" ht="12.75" x14ac:dyDescent="0.2">
      <c r="A40" s="338" t="s">
        <v>637</v>
      </c>
      <c r="B40" s="339"/>
      <c r="C40" s="126">
        <v>0</v>
      </c>
      <c r="D40" s="126">
        <v>0</v>
      </c>
      <c r="E40" s="126">
        <v>0</v>
      </c>
      <c r="F40" s="126">
        <v>0</v>
      </c>
      <c r="G40" s="126">
        <v>0</v>
      </c>
      <c r="H40" s="130">
        <v>0</v>
      </c>
      <c r="I40" s="37">
        <f t="shared" si="5"/>
        <v>0</v>
      </c>
    </row>
    <row r="41" spans="1:9" ht="12.75" x14ac:dyDescent="0.2">
      <c r="A41" s="338" t="s">
        <v>638</v>
      </c>
      <c r="B41" s="339"/>
      <c r="C41" s="126">
        <v>0</v>
      </c>
      <c r="D41" s="126">
        <v>0</v>
      </c>
      <c r="E41" s="126">
        <v>0</v>
      </c>
      <c r="F41" s="126">
        <v>0</v>
      </c>
      <c r="G41" s="126">
        <v>0</v>
      </c>
      <c r="H41" s="130">
        <v>0</v>
      </c>
      <c r="I41" s="37">
        <f t="shared" si="5"/>
        <v>0</v>
      </c>
    </row>
    <row r="42" spans="1:9" ht="12.75" x14ac:dyDescent="0.2">
      <c r="A42" s="338" t="s">
        <v>639</v>
      </c>
      <c r="B42" s="339"/>
      <c r="C42" s="126">
        <v>0</v>
      </c>
      <c r="D42" s="126">
        <v>0</v>
      </c>
      <c r="E42" s="126">
        <v>0</v>
      </c>
      <c r="F42" s="126">
        <v>0</v>
      </c>
      <c r="G42" s="126">
        <v>0</v>
      </c>
      <c r="H42" s="130">
        <v>0</v>
      </c>
      <c r="I42" s="37">
        <f t="shared" si="5"/>
        <v>0</v>
      </c>
    </row>
    <row r="43" spans="1:9" ht="12.75" x14ac:dyDescent="0.2">
      <c r="A43" s="338" t="s">
        <v>640</v>
      </c>
      <c r="B43" s="339"/>
      <c r="C43" s="126">
        <v>0</v>
      </c>
      <c r="D43" s="126">
        <v>0</v>
      </c>
      <c r="E43" s="126">
        <v>0</v>
      </c>
      <c r="F43" s="126">
        <v>0</v>
      </c>
      <c r="G43" s="126">
        <v>0</v>
      </c>
      <c r="H43" s="130">
        <v>0</v>
      </c>
      <c r="I43" s="37">
        <f t="shared" si="5"/>
        <v>0</v>
      </c>
    </row>
    <row r="44" spans="1:9" ht="12.75" x14ac:dyDescent="0.2">
      <c r="A44" s="338" t="s">
        <v>641</v>
      </c>
      <c r="B44" s="339"/>
      <c r="C44" s="126">
        <v>0</v>
      </c>
      <c r="D44" s="126">
        <v>0</v>
      </c>
      <c r="E44" s="126">
        <v>0</v>
      </c>
      <c r="F44" s="126">
        <v>0</v>
      </c>
      <c r="G44" s="126">
        <v>0</v>
      </c>
      <c r="H44" s="130">
        <v>0</v>
      </c>
      <c r="I44" s="37">
        <f t="shared" si="5"/>
        <v>0</v>
      </c>
    </row>
    <row r="45" spans="1:9" ht="12.75" x14ac:dyDescent="0.2">
      <c r="A45" s="338" t="s">
        <v>642</v>
      </c>
      <c r="B45" s="339"/>
      <c r="C45" s="126">
        <v>0</v>
      </c>
      <c r="D45" s="126">
        <v>0</v>
      </c>
      <c r="E45" s="126">
        <v>0</v>
      </c>
      <c r="F45" s="126">
        <v>0</v>
      </c>
      <c r="G45" s="126">
        <v>0</v>
      </c>
      <c r="H45" s="130">
        <v>0</v>
      </c>
      <c r="I45" s="37">
        <f t="shared" si="5"/>
        <v>0</v>
      </c>
    </row>
    <row r="46" spans="1:9" ht="12.75" x14ac:dyDescent="0.2">
      <c r="A46" s="338" t="s">
        <v>643</v>
      </c>
      <c r="B46" s="339"/>
      <c r="C46" s="126">
        <v>0</v>
      </c>
      <c r="D46" s="126">
        <v>0</v>
      </c>
      <c r="E46" s="126">
        <v>0</v>
      </c>
      <c r="F46" s="126">
        <v>0</v>
      </c>
      <c r="G46" s="126">
        <v>0</v>
      </c>
      <c r="H46" s="130">
        <v>0</v>
      </c>
      <c r="I46" s="37">
        <f t="shared" si="5"/>
        <v>0</v>
      </c>
    </row>
    <row r="47" spans="1:9" ht="12.75" x14ac:dyDescent="0.2">
      <c r="A47" s="338" t="s">
        <v>644</v>
      </c>
      <c r="B47" s="339"/>
      <c r="C47" s="126">
        <v>0</v>
      </c>
      <c r="D47" s="126">
        <v>0</v>
      </c>
      <c r="E47" s="126">
        <v>0</v>
      </c>
      <c r="F47" s="126">
        <v>0</v>
      </c>
      <c r="G47" s="126">
        <v>0</v>
      </c>
      <c r="H47" s="130">
        <v>0</v>
      </c>
      <c r="I47" s="37">
        <f t="shared" si="5"/>
        <v>0</v>
      </c>
    </row>
    <row r="48" spans="1:9" ht="13.5" thickBot="1" x14ac:dyDescent="0.25">
      <c r="A48" s="338" t="s">
        <v>645</v>
      </c>
      <c r="B48" s="339"/>
      <c r="C48" s="219">
        <v>0</v>
      </c>
      <c r="D48" s="219">
        <v>0</v>
      </c>
      <c r="E48" s="219">
        <v>0</v>
      </c>
      <c r="F48" s="219">
        <v>0</v>
      </c>
      <c r="G48" s="219">
        <v>0</v>
      </c>
      <c r="H48" s="241">
        <v>0</v>
      </c>
      <c r="I48" s="220">
        <f t="shared" si="5"/>
        <v>0</v>
      </c>
    </row>
    <row r="49" spans="1:9" ht="2.25" hidden="1" customHeight="1" thickTop="1" x14ac:dyDescent="0.2">
      <c r="A49" s="467" t="s">
        <v>600</v>
      </c>
      <c r="B49" s="468"/>
      <c r="C49" s="239">
        <v>0</v>
      </c>
      <c r="D49" s="239">
        <v>0</v>
      </c>
      <c r="E49" s="239">
        <v>0</v>
      </c>
      <c r="F49" s="239">
        <v>0</v>
      </c>
      <c r="G49" s="239">
        <v>0</v>
      </c>
      <c r="H49" s="240">
        <v>0</v>
      </c>
      <c r="I49" s="119">
        <f t="shared" si="5"/>
        <v>0</v>
      </c>
    </row>
    <row r="50" spans="1:9" ht="13.5" thickTop="1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f>SUM(C50:H50)</f>
        <v>0</v>
      </c>
    </row>
    <row r="51" spans="1:9" x14ac:dyDescent="0.2">
      <c r="A51" s="11" t="s">
        <v>586</v>
      </c>
    </row>
    <row r="52" spans="1:9" x14ac:dyDescent="0.2">
      <c r="A52" s="10" t="s">
        <v>603</v>
      </c>
    </row>
  </sheetData>
  <mergeCells count="46">
    <mergeCell ref="H3:I3"/>
    <mergeCell ref="A5:B5"/>
    <mergeCell ref="A6:B6"/>
    <mergeCell ref="A7:B7"/>
    <mergeCell ref="A14:B14"/>
    <mergeCell ref="A19:B19"/>
    <mergeCell ref="A16:B16"/>
    <mergeCell ref="A17:B17"/>
    <mergeCell ref="A18:B18"/>
    <mergeCell ref="A3:B4"/>
    <mergeCell ref="A8:B8"/>
    <mergeCell ref="A9:B9"/>
    <mergeCell ref="A10:B10"/>
    <mergeCell ref="A11:B11"/>
    <mergeCell ref="A12:B12"/>
    <mergeCell ref="A13:B13"/>
    <mergeCell ref="A15:B15"/>
    <mergeCell ref="A20:B20"/>
    <mergeCell ref="A21:B21"/>
    <mergeCell ref="A22:B22"/>
    <mergeCell ref="A23:B23"/>
    <mergeCell ref="A24:A25"/>
    <mergeCell ref="A40:B40"/>
    <mergeCell ref="C28:I28"/>
    <mergeCell ref="A30:B30"/>
    <mergeCell ref="A31:B31"/>
    <mergeCell ref="A32:B32"/>
    <mergeCell ref="A33:B33"/>
    <mergeCell ref="A34:B34"/>
    <mergeCell ref="A28:B29"/>
    <mergeCell ref="A47:B47"/>
    <mergeCell ref="A48:B48"/>
    <mergeCell ref="A49:B49"/>
    <mergeCell ref="A50:B50"/>
    <mergeCell ref="C3:G3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</mergeCells>
  <hyperlinks>
    <hyperlink ref="A1" location="Inhalt!A1" display="Inhalt!A1" xr:uid="{00000000-0004-0000-5E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 codeName="Tabelle99"/>
  <dimension ref="A1:I5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30.42578125" style="10" customWidth="1"/>
    <col min="3" max="16384" width="11.42578125" style="10"/>
  </cols>
  <sheetData>
    <row r="1" spans="1:9" x14ac:dyDescent="0.2">
      <c r="A1" s="189" t="str">
        <f>Inhalt!B65</f>
        <v>Z3_02</v>
      </c>
      <c r="B1" s="15" t="str">
        <f t="array" ref="B1">Inhalt!C65&amp;" (Männer)"</f>
        <v>: Spielformen in den letzten 12 Monaten + Problematische Schulden (Männer)</v>
      </c>
    </row>
    <row r="3" spans="1:9" ht="12.75" x14ac:dyDescent="0.2">
      <c r="A3" s="360" t="s">
        <v>585</v>
      </c>
      <c r="B3" s="361"/>
      <c r="C3" s="362" t="s">
        <v>583</v>
      </c>
      <c r="D3" s="362"/>
      <c r="E3" s="362"/>
      <c r="F3" s="362"/>
      <c r="G3" s="362"/>
      <c r="H3" s="348" t="s">
        <v>0</v>
      </c>
      <c r="I3" s="353"/>
    </row>
    <row r="4" spans="1:9" ht="11.25" customHeight="1" x14ac:dyDescent="0.2">
      <c r="A4" s="361"/>
      <c r="B4" s="361"/>
      <c r="C4" s="39" t="s">
        <v>350</v>
      </c>
      <c r="D4" s="39" t="s">
        <v>47</v>
      </c>
      <c r="E4" s="39" t="s">
        <v>48</v>
      </c>
      <c r="F4" s="39" t="s">
        <v>49</v>
      </c>
      <c r="G4" s="39" t="s">
        <v>258</v>
      </c>
      <c r="H4" s="127" t="s">
        <v>1</v>
      </c>
      <c r="I4" s="127" t="s">
        <v>2</v>
      </c>
    </row>
    <row r="5" spans="1:9" x14ac:dyDescent="0.2">
      <c r="A5" s="354" t="s">
        <v>627</v>
      </c>
      <c r="B5" s="355"/>
      <c r="C5" s="24" t="str">
        <f>IF(C$24=0,"",C30/C$24)</f>
        <v/>
      </c>
      <c r="D5" s="24" t="str">
        <f>IF(D$24=0,"",D30/D$24)</f>
        <v/>
      </c>
      <c r="E5" s="24" t="str">
        <f>IF(E$24=0,"",E30/E$24)</f>
        <v/>
      </c>
      <c r="F5" s="24" t="str">
        <f>IF(F$24=0,"",F30/F$24)</f>
        <v/>
      </c>
      <c r="G5" s="24" t="str">
        <f>IF(G$24=0,"",G30/G$24)</f>
        <v/>
      </c>
      <c r="H5" s="29">
        <f>I30-H30</f>
        <v>0</v>
      </c>
      <c r="I5" s="30" t="str">
        <f>IF(H$24=0,"",H5/H$24)</f>
        <v/>
      </c>
    </row>
    <row r="6" spans="1:9" x14ac:dyDescent="0.2">
      <c r="A6" s="354" t="s">
        <v>628</v>
      </c>
      <c r="B6" s="355"/>
      <c r="C6" s="24" t="str">
        <f t="shared" ref="C6:G21" si="0">IF(C$24=0,"",C31/C$24)</f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9">
        <f t="shared" ref="H6:H23" si="1">I31-H31</f>
        <v>0</v>
      </c>
      <c r="I6" s="30" t="str">
        <f t="shared" ref="I6:I24" si="2">IF(H$24=0,"",H6/H$24)</f>
        <v/>
      </c>
    </row>
    <row r="7" spans="1:9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9">
        <f t="shared" si="1"/>
        <v>0</v>
      </c>
      <c r="I7" s="30" t="str">
        <f t="shared" si="2"/>
        <v/>
      </c>
    </row>
    <row r="8" spans="1:9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9">
        <f t="shared" si="1"/>
        <v>0</v>
      </c>
      <c r="I8" s="30" t="str">
        <f t="shared" si="2"/>
        <v/>
      </c>
    </row>
    <row r="9" spans="1:9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9">
        <f t="shared" si="1"/>
        <v>0</v>
      </c>
      <c r="I9" s="30" t="str">
        <f t="shared" si="2"/>
        <v/>
      </c>
    </row>
    <row r="10" spans="1:9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9">
        <f t="shared" si="1"/>
        <v>0</v>
      </c>
      <c r="I10" s="30" t="str">
        <f t="shared" si="2"/>
        <v/>
      </c>
    </row>
    <row r="11" spans="1:9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9">
        <f t="shared" si="1"/>
        <v>0</v>
      </c>
      <c r="I11" s="30" t="str">
        <f t="shared" si="2"/>
        <v/>
      </c>
    </row>
    <row r="12" spans="1:9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9">
        <f t="shared" si="1"/>
        <v>0</v>
      </c>
      <c r="I12" s="30" t="str">
        <f t="shared" si="2"/>
        <v/>
      </c>
    </row>
    <row r="13" spans="1:9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9">
        <f t="shared" si="1"/>
        <v>0</v>
      </c>
      <c r="I13" s="30" t="str">
        <f t="shared" si="2"/>
        <v/>
      </c>
    </row>
    <row r="14" spans="1:9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9">
        <f t="shared" si="1"/>
        <v>0</v>
      </c>
      <c r="I14" s="30" t="str">
        <f t="shared" si="2"/>
        <v/>
      </c>
    </row>
    <row r="15" spans="1:9" x14ac:dyDescent="0.2">
      <c r="A15" s="354" t="s">
        <v>637</v>
      </c>
      <c r="B15" s="355"/>
      <c r="C15" s="24" t="str">
        <f t="shared" si="0"/>
        <v/>
      </c>
      <c r="D15" s="24" t="str">
        <f t="shared" si="0"/>
        <v/>
      </c>
      <c r="E15" s="24" t="str">
        <f t="shared" si="0"/>
        <v/>
      </c>
      <c r="F15" s="24" t="str">
        <f t="shared" si="0"/>
        <v/>
      </c>
      <c r="G15" s="24" t="str">
        <f t="shared" si="0"/>
        <v/>
      </c>
      <c r="H15" s="29">
        <f t="shared" si="1"/>
        <v>0</v>
      </c>
      <c r="I15" s="30" t="str">
        <f t="shared" si="2"/>
        <v/>
      </c>
    </row>
    <row r="16" spans="1:9" x14ac:dyDescent="0.2">
      <c r="A16" s="354" t="s">
        <v>638</v>
      </c>
      <c r="B16" s="355"/>
      <c r="C16" s="24" t="str">
        <f t="shared" si="0"/>
        <v/>
      </c>
      <c r="D16" s="24" t="str">
        <f t="shared" si="0"/>
        <v/>
      </c>
      <c r="E16" s="24" t="str">
        <f t="shared" si="0"/>
        <v/>
      </c>
      <c r="F16" s="24" t="str">
        <f t="shared" si="0"/>
        <v/>
      </c>
      <c r="G16" s="24" t="str">
        <f t="shared" si="0"/>
        <v/>
      </c>
      <c r="H16" s="29">
        <f t="shared" si="1"/>
        <v>0</v>
      </c>
      <c r="I16" s="30" t="str">
        <f t="shared" si="2"/>
        <v/>
      </c>
    </row>
    <row r="17" spans="1:9" x14ac:dyDescent="0.2">
      <c r="A17" s="354" t="s">
        <v>639</v>
      </c>
      <c r="B17" s="355"/>
      <c r="C17" s="24" t="str">
        <f t="shared" si="0"/>
        <v/>
      </c>
      <c r="D17" s="24" t="str">
        <f t="shared" si="0"/>
        <v/>
      </c>
      <c r="E17" s="24" t="str">
        <f t="shared" si="0"/>
        <v/>
      </c>
      <c r="F17" s="24" t="str">
        <f t="shared" si="0"/>
        <v/>
      </c>
      <c r="G17" s="24" t="str">
        <f t="shared" si="0"/>
        <v/>
      </c>
      <c r="H17" s="29">
        <f t="shared" si="1"/>
        <v>0</v>
      </c>
      <c r="I17" s="30" t="str">
        <f t="shared" si="2"/>
        <v/>
      </c>
    </row>
    <row r="18" spans="1:9" x14ac:dyDescent="0.2">
      <c r="A18" s="354" t="s">
        <v>640</v>
      </c>
      <c r="B18" s="355"/>
      <c r="C18" s="24" t="str">
        <f t="shared" si="0"/>
        <v/>
      </c>
      <c r="D18" s="24" t="str">
        <f t="shared" si="0"/>
        <v/>
      </c>
      <c r="E18" s="24" t="str">
        <f t="shared" si="0"/>
        <v/>
      </c>
      <c r="F18" s="24" t="str">
        <f t="shared" si="0"/>
        <v/>
      </c>
      <c r="G18" s="24" t="str">
        <f t="shared" si="0"/>
        <v/>
      </c>
      <c r="H18" s="29">
        <f t="shared" si="1"/>
        <v>0</v>
      </c>
      <c r="I18" s="30" t="str">
        <f t="shared" si="2"/>
        <v/>
      </c>
    </row>
    <row r="19" spans="1:9" x14ac:dyDescent="0.2">
      <c r="A19" s="354" t="s">
        <v>641</v>
      </c>
      <c r="B19" s="355"/>
      <c r="C19" s="24" t="str">
        <f t="shared" si="0"/>
        <v/>
      </c>
      <c r="D19" s="24" t="str">
        <f t="shared" si="0"/>
        <v/>
      </c>
      <c r="E19" s="24" t="str">
        <f t="shared" si="0"/>
        <v/>
      </c>
      <c r="F19" s="24" t="str">
        <f t="shared" si="0"/>
        <v/>
      </c>
      <c r="G19" s="24" t="str">
        <f t="shared" si="0"/>
        <v/>
      </c>
      <c r="H19" s="29">
        <f t="shared" si="1"/>
        <v>0</v>
      </c>
      <c r="I19" s="30" t="str">
        <f t="shared" si="2"/>
        <v/>
      </c>
    </row>
    <row r="20" spans="1:9" x14ac:dyDescent="0.2">
      <c r="A20" s="354" t="s">
        <v>642</v>
      </c>
      <c r="B20" s="355"/>
      <c r="C20" s="24" t="str">
        <f t="shared" si="0"/>
        <v/>
      </c>
      <c r="D20" s="24" t="str">
        <f t="shared" si="0"/>
        <v/>
      </c>
      <c r="E20" s="24" t="str">
        <f t="shared" si="0"/>
        <v/>
      </c>
      <c r="F20" s="24" t="str">
        <f t="shared" si="0"/>
        <v/>
      </c>
      <c r="G20" s="24" t="str">
        <f t="shared" si="0"/>
        <v/>
      </c>
      <c r="H20" s="29">
        <f t="shared" si="1"/>
        <v>0</v>
      </c>
      <c r="I20" s="30" t="str">
        <f t="shared" si="2"/>
        <v/>
      </c>
    </row>
    <row r="21" spans="1:9" x14ac:dyDescent="0.2">
      <c r="A21" s="354" t="s">
        <v>643</v>
      </c>
      <c r="B21" s="355"/>
      <c r="C21" s="24" t="str">
        <f t="shared" si="0"/>
        <v/>
      </c>
      <c r="D21" s="24" t="str">
        <f t="shared" si="0"/>
        <v/>
      </c>
      <c r="E21" s="24" t="str">
        <f t="shared" si="0"/>
        <v/>
      </c>
      <c r="F21" s="24" t="str">
        <f t="shared" si="0"/>
        <v/>
      </c>
      <c r="G21" s="24" t="str">
        <f t="shared" si="0"/>
        <v/>
      </c>
      <c r="H21" s="29">
        <f t="shared" si="1"/>
        <v>0</v>
      </c>
      <c r="I21" s="30" t="str">
        <f t="shared" si="2"/>
        <v/>
      </c>
    </row>
    <row r="22" spans="1:9" s="27" customFormat="1" x14ac:dyDescent="0.2">
      <c r="A22" s="354" t="s">
        <v>644</v>
      </c>
      <c r="B22" s="355"/>
      <c r="C22" s="24" t="str">
        <f t="shared" ref="C22:G23" si="3">IF(C$24=0,"",C47/C$24)</f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9">
        <f t="shared" si="1"/>
        <v>0</v>
      </c>
      <c r="I22" s="30" t="str">
        <f t="shared" si="2"/>
        <v/>
      </c>
    </row>
    <row r="23" spans="1:9" x14ac:dyDescent="0.2">
      <c r="A23" s="354" t="s">
        <v>645</v>
      </c>
      <c r="B23" s="355"/>
      <c r="C23" s="24" t="str">
        <f t="shared" si="3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9">
        <f t="shared" si="1"/>
        <v>0</v>
      </c>
      <c r="I23" s="30" t="str">
        <f t="shared" si="2"/>
        <v/>
      </c>
    </row>
    <row r="24" spans="1:9" x14ac:dyDescent="0.2">
      <c r="A24" s="336" t="s">
        <v>0</v>
      </c>
      <c r="B24" s="31" t="s">
        <v>1</v>
      </c>
      <c r="C24" s="32">
        <f>C50</f>
        <v>0</v>
      </c>
      <c r="D24" s="32">
        <f t="shared" ref="D24:G24" si="4">D50</f>
        <v>0</v>
      </c>
      <c r="E24" s="32">
        <f t="shared" si="4"/>
        <v>0</v>
      </c>
      <c r="F24" s="32">
        <f t="shared" si="4"/>
        <v>0</v>
      </c>
      <c r="G24" s="32">
        <f t="shared" si="4"/>
        <v>0</v>
      </c>
      <c r="H24" s="29">
        <f>I50-H50</f>
        <v>0</v>
      </c>
      <c r="I24" s="30" t="str">
        <f t="shared" si="2"/>
        <v/>
      </c>
    </row>
    <row r="25" spans="1:9" x14ac:dyDescent="0.2">
      <c r="A25" s="337"/>
      <c r="B25" s="22" t="s">
        <v>2</v>
      </c>
      <c r="C25" s="30" t="str">
        <f t="shared" ref="C25:H25" si="5">IF($H24=0,"",C24/$H24)</f>
        <v/>
      </c>
      <c r="D25" s="30" t="str">
        <f t="shared" si="5"/>
        <v/>
      </c>
      <c r="E25" s="30" t="str">
        <f t="shared" si="5"/>
        <v/>
      </c>
      <c r="F25" s="30" t="str">
        <f t="shared" si="5"/>
        <v/>
      </c>
      <c r="G25" s="30" t="str">
        <f t="shared" si="5"/>
        <v/>
      </c>
      <c r="H25" s="30" t="str">
        <f t="shared" si="5"/>
        <v/>
      </c>
      <c r="I25" s="30"/>
    </row>
    <row r="26" spans="1:9" x14ac:dyDescent="0.2">
      <c r="A26" s="18" t="str">
        <f>Titel!$A$15</f>
        <v>© 2025 IFT Institut für Therapieforschung, München</v>
      </c>
      <c r="B26" s="18"/>
      <c r="C26" s="116" t="s">
        <v>553</v>
      </c>
      <c r="D26" s="116"/>
      <c r="E26" s="116"/>
      <c r="F26" s="116"/>
      <c r="G26" s="116"/>
      <c r="H26" s="19" t="s">
        <v>22</v>
      </c>
      <c r="I26" s="20">
        <f>IF(I50=0,0,H50/I50)</f>
        <v>0</v>
      </c>
    </row>
    <row r="27" spans="1:9" x14ac:dyDescent="0.2">
      <c r="A27" s="18"/>
      <c r="B27" s="18"/>
    </row>
    <row r="28" spans="1:9" ht="12.75" x14ac:dyDescent="0.2">
      <c r="A28" s="344" t="s">
        <v>585</v>
      </c>
      <c r="B28" s="344"/>
      <c r="C28" s="464" t="s">
        <v>46</v>
      </c>
      <c r="D28" s="465"/>
      <c r="E28" s="465"/>
      <c r="F28" s="465"/>
      <c r="G28" s="465"/>
      <c r="H28" s="465"/>
      <c r="I28" s="466"/>
    </row>
    <row r="29" spans="1:9" x14ac:dyDescent="0.2">
      <c r="A29" s="344"/>
      <c r="B29" s="344"/>
      <c r="C29" s="66" t="s">
        <v>350</v>
      </c>
      <c r="D29" s="66" t="s">
        <v>47</v>
      </c>
      <c r="E29" s="66" t="s">
        <v>48</v>
      </c>
      <c r="F29" s="66" t="s">
        <v>49</v>
      </c>
      <c r="G29" s="66" t="s">
        <v>258</v>
      </c>
      <c r="H29" s="133" t="s">
        <v>3</v>
      </c>
      <c r="I29" s="75" t="s">
        <v>0</v>
      </c>
    </row>
    <row r="30" spans="1:9" ht="12.75" x14ac:dyDescent="0.2">
      <c r="A30" s="338" t="s">
        <v>627</v>
      </c>
      <c r="B30" s="339"/>
      <c r="C30" s="83">
        <f t="array" ref="C30:H50">[1]gsby250200!$D$1769:$I$1789</f>
        <v>0</v>
      </c>
      <c r="D30" s="83">
        <v>0</v>
      </c>
      <c r="E30" s="83">
        <v>0</v>
      </c>
      <c r="F30" s="83">
        <v>0</v>
      </c>
      <c r="G30" s="83">
        <v>0</v>
      </c>
      <c r="H30" s="130">
        <v>0</v>
      </c>
      <c r="I30" s="37">
        <f>SUM(C30:H30)</f>
        <v>0</v>
      </c>
    </row>
    <row r="31" spans="1:9" ht="12.75" x14ac:dyDescent="0.2">
      <c r="A31" s="338" t="s">
        <v>628</v>
      </c>
      <c r="B31" s="339"/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130">
        <v>0</v>
      </c>
      <c r="I31" s="37">
        <f t="shared" ref="I31:I49" si="6">SUM(C31:H31)</f>
        <v>0</v>
      </c>
    </row>
    <row r="32" spans="1:9" ht="12.75" x14ac:dyDescent="0.2">
      <c r="A32" s="338" t="s">
        <v>629</v>
      </c>
      <c r="B32" s="339"/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130">
        <v>0</v>
      </c>
      <c r="I32" s="37">
        <f t="shared" si="6"/>
        <v>0</v>
      </c>
    </row>
    <row r="33" spans="1:9" ht="12.75" x14ac:dyDescent="0.2">
      <c r="A33" s="338" t="s">
        <v>630</v>
      </c>
      <c r="B33" s="339"/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130">
        <v>0</v>
      </c>
      <c r="I33" s="37">
        <f t="shared" si="6"/>
        <v>0</v>
      </c>
    </row>
    <row r="34" spans="1:9" ht="12.75" x14ac:dyDescent="0.2">
      <c r="A34" s="338" t="s">
        <v>631</v>
      </c>
      <c r="B34" s="339"/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130">
        <v>0</v>
      </c>
      <c r="I34" s="37">
        <f t="shared" si="6"/>
        <v>0</v>
      </c>
    </row>
    <row r="35" spans="1:9" ht="12.75" x14ac:dyDescent="0.2">
      <c r="A35" s="338" t="s">
        <v>632</v>
      </c>
      <c r="B35" s="339"/>
      <c r="C35" s="83">
        <v>0</v>
      </c>
      <c r="D35" s="83">
        <v>0</v>
      </c>
      <c r="E35" s="83">
        <v>0</v>
      </c>
      <c r="F35" s="83">
        <v>0</v>
      </c>
      <c r="G35" s="83">
        <v>0</v>
      </c>
      <c r="H35" s="130">
        <v>0</v>
      </c>
      <c r="I35" s="37">
        <f t="shared" si="6"/>
        <v>0</v>
      </c>
    </row>
    <row r="36" spans="1:9" ht="12.75" x14ac:dyDescent="0.2">
      <c r="A36" s="338" t="s">
        <v>633</v>
      </c>
      <c r="B36" s="339"/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130">
        <v>0</v>
      </c>
      <c r="I36" s="37">
        <f t="shared" si="6"/>
        <v>0</v>
      </c>
    </row>
    <row r="37" spans="1:9" ht="12.75" x14ac:dyDescent="0.2">
      <c r="A37" s="338" t="s">
        <v>634</v>
      </c>
      <c r="B37" s="339"/>
      <c r="C37" s="126">
        <v>0</v>
      </c>
      <c r="D37" s="126">
        <v>0</v>
      </c>
      <c r="E37" s="126">
        <v>0</v>
      </c>
      <c r="F37" s="126">
        <v>0</v>
      </c>
      <c r="G37" s="126">
        <v>0</v>
      </c>
      <c r="H37" s="130">
        <v>0</v>
      </c>
      <c r="I37" s="37">
        <f t="shared" si="6"/>
        <v>0</v>
      </c>
    </row>
    <row r="38" spans="1:9" ht="12.75" x14ac:dyDescent="0.2">
      <c r="A38" s="338" t="s">
        <v>635</v>
      </c>
      <c r="B38" s="339"/>
      <c r="C38" s="126">
        <v>0</v>
      </c>
      <c r="D38" s="126">
        <v>0</v>
      </c>
      <c r="E38" s="126">
        <v>0</v>
      </c>
      <c r="F38" s="126">
        <v>0</v>
      </c>
      <c r="G38" s="126">
        <v>0</v>
      </c>
      <c r="H38" s="130">
        <v>0</v>
      </c>
      <c r="I38" s="37">
        <f t="shared" si="6"/>
        <v>0</v>
      </c>
    </row>
    <row r="39" spans="1:9" ht="12.75" x14ac:dyDescent="0.2">
      <c r="A39" s="338" t="s">
        <v>636</v>
      </c>
      <c r="B39" s="339"/>
      <c r="C39" s="126">
        <v>0</v>
      </c>
      <c r="D39" s="126">
        <v>0</v>
      </c>
      <c r="E39" s="126">
        <v>0</v>
      </c>
      <c r="F39" s="126">
        <v>0</v>
      </c>
      <c r="G39" s="126">
        <v>0</v>
      </c>
      <c r="H39" s="130">
        <v>0</v>
      </c>
      <c r="I39" s="37">
        <f t="shared" si="6"/>
        <v>0</v>
      </c>
    </row>
    <row r="40" spans="1:9" ht="12.75" x14ac:dyDescent="0.2">
      <c r="A40" s="338" t="s">
        <v>637</v>
      </c>
      <c r="B40" s="339"/>
      <c r="C40" s="126">
        <v>0</v>
      </c>
      <c r="D40" s="126">
        <v>0</v>
      </c>
      <c r="E40" s="126">
        <v>0</v>
      </c>
      <c r="F40" s="126">
        <v>0</v>
      </c>
      <c r="G40" s="126">
        <v>0</v>
      </c>
      <c r="H40" s="130">
        <v>0</v>
      </c>
      <c r="I40" s="37">
        <f t="shared" si="6"/>
        <v>0</v>
      </c>
    </row>
    <row r="41" spans="1:9" ht="12.75" x14ac:dyDescent="0.2">
      <c r="A41" s="338" t="s">
        <v>638</v>
      </c>
      <c r="B41" s="339"/>
      <c r="C41" s="126">
        <v>0</v>
      </c>
      <c r="D41" s="126">
        <v>0</v>
      </c>
      <c r="E41" s="126">
        <v>0</v>
      </c>
      <c r="F41" s="126">
        <v>0</v>
      </c>
      <c r="G41" s="126">
        <v>0</v>
      </c>
      <c r="H41" s="130">
        <v>0</v>
      </c>
      <c r="I41" s="37">
        <f t="shared" si="6"/>
        <v>0</v>
      </c>
    </row>
    <row r="42" spans="1:9" ht="12.75" x14ac:dyDescent="0.2">
      <c r="A42" s="338" t="s">
        <v>639</v>
      </c>
      <c r="B42" s="339"/>
      <c r="C42" s="126">
        <v>0</v>
      </c>
      <c r="D42" s="126">
        <v>0</v>
      </c>
      <c r="E42" s="126">
        <v>0</v>
      </c>
      <c r="F42" s="126">
        <v>0</v>
      </c>
      <c r="G42" s="126">
        <v>0</v>
      </c>
      <c r="H42" s="130">
        <v>0</v>
      </c>
      <c r="I42" s="37">
        <f t="shared" si="6"/>
        <v>0</v>
      </c>
    </row>
    <row r="43" spans="1:9" ht="12.75" x14ac:dyDescent="0.2">
      <c r="A43" s="338" t="s">
        <v>640</v>
      </c>
      <c r="B43" s="339"/>
      <c r="C43" s="126">
        <v>0</v>
      </c>
      <c r="D43" s="126">
        <v>0</v>
      </c>
      <c r="E43" s="126">
        <v>0</v>
      </c>
      <c r="F43" s="126">
        <v>0</v>
      </c>
      <c r="G43" s="126">
        <v>0</v>
      </c>
      <c r="H43" s="130">
        <v>0</v>
      </c>
      <c r="I43" s="37">
        <f t="shared" si="6"/>
        <v>0</v>
      </c>
    </row>
    <row r="44" spans="1:9" ht="12.75" x14ac:dyDescent="0.2">
      <c r="A44" s="338" t="s">
        <v>641</v>
      </c>
      <c r="B44" s="339"/>
      <c r="C44" s="126">
        <v>0</v>
      </c>
      <c r="D44" s="126">
        <v>0</v>
      </c>
      <c r="E44" s="126">
        <v>0</v>
      </c>
      <c r="F44" s="126">
        <v>0</v>
      </c>
      <c r="G44" s="126">
        <v>0</v>
      </c>
      <c r="H44" s="130">
        <v>0</v>
      </c>
      <c r="I44" s="37">
        <f t="shared" si="6"/>
        <v>0</v>
      </c>
    </row>
    <row r="45" spans="1:9" ht="12.75" x14ac:dyDescent="0.2">
      <c r="A45" s="338" t="s">
        <v>642</v>
      </c>
      <c r="B45" s="339"/>
      <c r="C45" s="126">
        <v>0</v>
      </c>
      <c r="D45" s="126">
        <v>0</v>
      </c>
      <c r="E45" s="126">
        <v>0</v>
      </c>
      <c r="F45" s="126">
        <v>0</v>
      </c>
      <c r="G45" s="126">
        <v>0</v>
      </c>
      <c r="H45" s="130">
        <v>0</v>
      </c>
      <c r="I45" s="37">
        <f t="shared" si="6"/>
        <v>0</v>
      </c>
    </row>
    <row r="46" spans="1:9" ht="12.75" x14ac:dyDescent="0.2">
      <c r="A46" s="338" t="s">
        <v>643</v>
      </c>
      <c r="B46" s="339"/>
      <c r="C46" s="126">
        <v>0</v>
      </c>
      <c r="D46" s="126">
        <v>0</v>
      </c>
      <c r="E46" s="126">
        <v>0</v>
      </c>
      <c r="F46" s="126">
        <v>0</v>
      </c>
      <c r="G46" s="126">
        <v>0</v>
      </c>
      <c r="H46" s="130">
        <v>0</v>
      </c>
      <c r="I46" s="37">
        <f t="shared" si="6"/>
        <v>0</v>
      </c>
    </row>
    <row r="47" spans="1:9" ht="12.75" x14ac:dyDescent="0.2">
      <c r="A47" s="338" t="s">
        <v>644</v>
      </c>
      <c r="B47" s="339"/>
      <c r="C47" s="126">
        <v>0</v>
      </c>
      <c r="D47" s="126">
        <v>0</v>
      </c>
      <c r="E47" s="126">
        <v>0</v>
      </c>
      <c r="F47" s="126">
        <v>0</v>
      </c>
      <c r="G47" s="126">
        <v>0</v>
      </c>
      <c r="H47" s="130">
        <v>0</v>
      </c>
      <c r="I47" s="37">
        <f t="shared" si="6"/>
        <v>0</v>
      </c>
    </row>
    <row r="48" spans="1:9" ht="11.25" customHeight="1" thickBot="1" x14ac:dyDescent="0.25">
      <c r="A48" s="338" t="s">
        <v>645</v>
      </c>
      <c r="B48" s="339"/>
      <c r="C48" s="219">
        <v>0</v>
      </c>
      <c r="D48" s="219">
        <v>0</v>
      </c>
      <c r="E48" s="219">
        <v>0</v>
      </c>
      <c r="F48" s="219">
        <v>0</v>
      </c>
      <c r="G48" s="219">
        <v>0</v>
      </c>
      <c r="H48" s="241">
        <v>0</v>
      </c>
      <c r="I48" s="220">
        <f t="shared" si="6"/>
        <v>0</v>
      </c>
    </row>
    <row r="49" spans="1:9" ht="13.5" hidden="1" thickTop="1" x14ac:dyDescent="0.2">
      <c r="A49" s="467" t="s">
        <v>600</v>
      </c>
      <c r="B49" s="468"/>
      <c r="C49" s="239">
        <v>0</v>
      </c>
      <c r="D49" s="239">
        <v>0</v>
      </c>
      <c r="E49" s="239">
        <v>0</v>
      </c>
      <c r="F49" s="239">
        <v>0</v>
      </c>
      <c r="G49" s="239">
        <v>0</v>
      </c>
      <c r="H49" s="240">
        <v>0</v>
      </c>
      <c r="I49" s="119">
        <f t="shared" si="6"/>
        <v>0</v>
      </c>
    </row>
    <row r="50" spans="1:9" ht="13.5" thickTop="1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f>SUM(C50:H50)</f>
        <v>0</v>
      </c>
    </row>
    <row r="51" spans="1:9" x14ac:dyDescent="0.2">
      <c r="A51" s="11" t="s">
        <v>586</v>
      </c>
    </row>
    <row r="52" spans="1:9" x14ac:dyDescent="0.2">
      <c r="A52" s="10" t="s">
        <v>603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I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G3"/>
    <mergeCell ref="H3:I3"/>
    <mergeCell ref="A5:B5"/>
    <mergeCell ref="A6:B6"/>
  </mergeCells>
  <hyperlinks>
    <hyperlink ref="A1" location="Inhalt!A1" display="Inhalt!A1" xr:uid="{00000000-0004-0000-5F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 codeName="Tabelle100"/>
  <dimension ref="A1:I5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30.140625" style="10" customWidth="1"/>
    <col min="3" max="16384" width="11.42578125" style="10"/>
  </cols>
  <sheetData>
    <row r="1" spans="1:9" x14ac:dyDescent="0.2">
      <c r="A1" s="189" t="str">
        <f>Inhalt!B65</f>
        <v>Z3_02</v>
      </c>
      <c r="B1" s="15" t="str">
        <f>Inhalt!C65&amp;" (Frauen)"</f>
        <v>: Spielformen in den letzten 12 Monaten + Problematische Schulden (Frauen)</v>
      </c>
    </row>
    <row r="3" spans="1:9" ht="12.75" x14ac:dyDescent="0.2">
      <c r="A3" s="360" t="s">
        <v>585</v>
      </c>
      <c r="B3" s="361"/>
      <c r="C3" s="362" t="s">
        <v>583</v>
      </c>
      <c r="D3" s="362"/>
      <c r="E3" s="362"/>
      <c r="F3" s="362"/>
      <c r="G3" s="362"/>
      <c r="H3" s="348" t="s">
        <v>0</v>
      </c>
      <c r="I3" s="353"/>
    </row>
    <row r="4" spans="1:9" ht="11.25" customHeight="1" x14ac:dyDescent="0.2">
      <c r="A4" s="361"/>
      <c r="B4" s="361"/>
      <c r="C4" s="39" t="s">
        <v>350</v>
      </c>
      <c r="D4" s="39" t="s">
        <v>47</v>
      </c>
      <c r="E4" s="39" t="s">
        <v>48</v>
      </c>
      <c r="F4" s="39" t="s">
        <v>49</v>
      </c>
      <c r="G4" s="39" t="s">
        <v>258</v>
      </c>
      <c r="H4" s="127" t="s">
        <v>1</v>
      </c>
      <c r="I4" s="127" t="s">
        <v>2</v>
      </c>
    </row>
    <row r="5" spans="1:9" x14ac:dyDescent="0.2">
      <c r="A5" s="354" t="s">
        <v>627</v>
      </c>
      <c r="B5" s="355"/>
      <c r="C5" s="24" t="str">
        <f>IF(C$24=0,"",C30/C$24)</f>
        <v/>
      </c>
      <c r="D5" s="24" t="str">
        <f>IF(D$24=0,"",D30/D$24)</f>
        <v/>
      </c>
      <c r="E5" s="24" t="str">
        <f>IF(E$24=0,"",E30/E$24)</f>
        <v/>
      </c>
      <c r="F5" s="24" t="str">
        <f>IF(F$24=0,"",F30/F$24)</f>
        <v/>
      </c>
      <c r="G5" s="24" t="str">
        <f>IF(G$24=0,"",G30/G$24)</f>
        <v/>
      </c>
      <c r="H5" s="29">
        <f>I30-H30</f>
        <v>0</v>
      </c>
      <c r="I5" s="30" t="str">
        <f>IF(H$24=0,"",H5/H$24)</f>
        <v/>
      </c>
    </row>
    <row r="6" spans="1:9" x14ac:dyDescent="0.2">
      <c r="A6" s="354" t="s">
        <v>628</v>
      </c>
      <c r="B6" s="355"/>
      <c r="C6" s="24" t="str">
        <f t="shared" ref="C6:G21" si="0">IF(C$24=0,"",C31/C$24)</f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9">
        <f t="shared" ref="H6:H23" si="1">I31-H31</f>
        <v>0</v>
      </c>
      <c r="I6" s="30" t="str">
        <f t="shared" ref="I6:I24" si="2">IF(H$24=0,"",H6/H$24)</f>
        <v/>
      </c>
    </row>
    <row r="7" spans="1:9" x14ac:dyDescent="0.2">
      <c r="A7" s="354" t="s">
        <v>629</v>
      </c>
      <c r="B7" s="355"/>
      <c r="C7" s="24" t="str">
        <f t="shared" si="0"/>
        <v/>
      </c>
      <c r="D7" s="24" t="str">
        <f t="shared" si="0"/>
        <v/>
      </c>
      <c r="E7" s="24" t="str">
        <f t="shared" si="0"/>
        <v/>
      </c>
      <c r="F7" s="24" t="str">
        <f t="shared" si="0"/>
        <v/>
      </c>
      <c r="G7" s="24" t="str">
        <f t="shared" si="0"/>
        <v/>
      </c>
      <c r="H7" s="29">
        <f t="shared" si="1"/>
        <v>0</v>
      </c>
      <c r="I7" s="30" t="str">
        <f t="shared" si="2"/>
        <v/>
      </c>
    </row>
    <row r="8" spans="1:9" x14ac:dyDescent="0.2">
      <c r="A8" s="354" t="s">
        <v>630</v>
      </c>
      <c r="B8" s="355"/>
      <c r="C8" s="24" t="str">
        <f t="shared" si="0"/>
        <v/>
      </c>
      <c r="D8" s="24" t="str">
        <f t="shared" si="0"/>
        <v/>
      </c>
      <c r="E8" s="24" t="str">
        <f t="shared" si="0"/>
        <v/>
      </c>
      <c r="F8" s="24" t="str">
        <f t="shared" si="0"/>
        <v/>
      </c>
      <c r="G8" s="24" t="str">
        <f t="shared" si="0"/>
        <v/>
      </c>
      <c r="H8" s="29">
        <f t="shared" si="1"/>
        <v>0</v>
      </c>
      <c r="I8" s="30" t="str">
        <f t="shared" si="2"/>
        <v/>
      </c>
    </row>
    <row r="9" spans="1:9" x14ac:dyDescent="0.2">
      <c r="A9" s="354" t="s">
        <v>631</v>
      </c>
      <c r="B9" s="355"/>
      <c r="C9" s="24" t="str">
        <f t="shared" si="0"/>
        <v/>
      </c>
      <c r="D9" s="24" t="str">
        <f t="shared" si="0"/>
        <v/>
      </c>
      <c r="E9" s="24" t="str">
        <f t="shared" si="0"/>
        <v/>
      </c>
      <c r="F9" s="24" t="str">
        <f t="shared" si="0"/>
        <v/>
      </c>
      <c r="G9" s="24" t="str">
        <f t="shared" si="0"/>
        <v/>
      </c>
      <c r="H9" s="29">
        <f t="shared" si="1"/>
        <v>0</v>
      </c>
      <c r="I9" s="30" t="str">
        <f t="shared" si="2"/>
        <v/>
      </c>
    </row>
    <row r="10" spans="1:9" x14ac:dyDescent="0.2">
      <c r="A10" s="354" t="s">
        <v>632</v>
      </c>
      <c r="B10" s="355"/>
      <c r="C10" s="24" t="str">
        <f t="shared" si="0"/>
        <v/>
      </c>
      <c r="D10" s="24" t="str">
        <f t="shared" si="0"/>
        <v/>
      </c>
      <c r="E10" s="24" t="str">
        <f t="shared" si="0"/>
        <v/>
      </c>
      <c r="F10" s="24" t="str">
        <f t="shared" si="0"/>
        <v/>
      </c>
      <c r="G10" s="24" t="str">
        <f t="shared" si="0"/>
        <v/>
      </c>
      <c r="H10" s="29">
        <f t="shared" si="1"/>
        <v>0</v>
      </c>
      <c r="I10" s="30" t="str">
        <f t="shared" si="2"/>
        <v/>
      </c>
    </row>
    <row r="11" spans="1:9" x14ac:dyDescent="0.2">
      <c r="A11" s="354" t="s">
        <v>633</v>
      </c>
      <c r="B11" s="355"/>
      <c r="C11" s="24" t="str">
        <f t="shared" si="0"/>
        <v/>
      </c>
      <c r="D11" s="24" t="str">
        <f t="shared" si="0"/>
        <v/>
      </c>
      <c r="E11" s="24" t="str">
        <f t="shared" si="0"/>
        <v/>
      </c>
      <c r="F11" s="24" t="str">
        <f t="shared" si="0"/>
        <v/>
      </c>
      <c r="G11" s="24" t="str">
        <f t="shared" si="0"/>
        <v/>
      </c>
      <c r="H11" s="29">
        <f t="shared" si="1"/>
        <v>0</v>
      </c>
      <c r="I11" s="30" t="str">
        <f t="shared" si="2"/>
        <v/>
      </c>
    </row>
    <row r="12" spans="1:9" x14ac:dyDescent="0.2">
      <c r="A12" s="354" t="s">
        <v>634</v>
      </c>
      <c r="B12" s="355"/>
      <c r="C12" s="24" t="str">
        <f t="shared" si="0"/>
        <v/>
      </c>
      <c r="D12" s="24" t="str">
        <f t="shared" si="0"/>
        <v/>
      </c>
      <c r="E12" s="24" t="str">
        <f t="shared" si="0"/>
        <v/>
      </c>
      <c r="F12" s="24" t="str">
        <f t="shared" si="0"/>
        <v/>
      </c>
      <c r="G12" s="24" t="str">
        <f t="shared" si="0"/>
        <v/>
      </c>
      <c r="H12" s="29">
        <f t="shared" si="1"/>
        <v>0</v>
      </c>
      <c r="I12" s="30" t="str">
        <f t="shared" si="2"/>
        <v/>
      </c>
    </row>
    <row r="13" spans="1:9" s="27" customFormat="1" x14ac:dyDescent="0.2">
      <c r="A13" s="354" t="s">
        <v>635</v>
      </c>
      <c r="B13" s="355"/>
      <c r="C13" s="24" t="str">
        <f t="shared" si="0"/>
        <v/>
      </c>
      <c r="D13" s="24" t="str">
        <f t="shared" si="0"/>
        <v/>
      </c>
      <c r="E13" s="24" t="str">
        <f t="shared" si="0"/>
        <v/>
      </c>
      <c r="F13" s="24" t="str">
        <f t="shared" si="0"/>
        <v/>
      </c>
      <c r="G13" s="24" t="str">
        <f t="shared" si="0"/>
        <v/>
      </c>
      <c r="H13" s="29">
        <f t="shared" si="1"/>
        <v>0</v>
      </c>
      <c r="I13" s="30" t="str">
        <f t="shared" si="2"/>
        <v/>
      </c>
    </row>
    <row r="14" spans="1:9" x14ac:dyDescent="0.2">
      <c r="A14" s="354" t="s">
        <v>636</v>
      </c>
      <c r="B14" s="355"/>
      <c r="C14" s="24" t="str">
        <f t="shared" si="0"/>
        <v/>
      </c>
      <c r="D14" s="24" t="str">
        <f t="shared" si="0"/>
        <v/>
      </c>
      <c r="E14" s="24" t="str">
        <f t="shared" si="0"/>
        <v/>
      </c>
      <c r="F14" s="24" t="str">
        <f t="shared" si="0"/>
        <v/>
      </c>
      <c r="G14" s="24" t="str">
        <f t="shared" si="0"/>
        <v/>
      </c>
      <c r="H14" s="29">
        <f t="shared" si="1"/>
        <v>0</v>
      </c>
      <c r="I14" s="30" t="str">
        <f t="shared" si="2"/>
        <v/>
      </c>
    </row>
    <row r="15" spans="1:9" x14ac:dyDescent="0.2">
      <c r="A15" s="354" t="s">
        <v>637</v>
      </c>
      <c r="B15" s="355"/>
      <c r="C15" s="24" t="str">
        <f t="shared" si="0"/>
        <v/>
      </c>
      <c r="D15" s="24" t="str">
        <f t="shared" si="0"/>
        <v/>
      </c>
      <c r="E15" s="24" t="str">
        <f t="shared" si="0"/>
        <v/>
      </c>
      <c r="F15" s="24" t="str">
        <f t="shared" si="0"/>
        <v/>
      </c>
      <c r="G15" s="24" t="str">
        <f t="shared" si="0"/>
        <v/>
      </c>
      <c r="H15" s="29">
        <f t="shared" si="1"/>
        <v>0</v>
      </c>
      <c r="I15" s="30" t="str">
        <f t="shared" si="2"/>
        <v/>
      </c>
    </row>
    <row r="16" spans="1:9" x14ac:dyDescent="0.2">
      <c r="A16" s="354" t="s">
        <v>638</v>
      </c>
      <c r="B16" s="355"/>
      <c r="C16" s="24" t="str">
        <f t="shared" si="0"/>
        <v/>
      </c>
      <c r="D16" s="24" t="str">
        <f t="shared" si="0"/>
        <v/>
      </c>
      <c r="E16" s="24" t="str">
        <f t="shared" si="0"/>
        <v/>
      </c>
      <c r="F16" s="24" t="str">
        <f t="shared" si="0"/>
        <v/>
      </c>
      <c r="G16" s="24" t="str">
        <f t="shared" si="0"/>
        <v/>
      </c>
      <c r="H16" s="29">
        <f t="shared" si="1"/>
        <v>0</v>
      </c>
      <c r="I16" s="30" t="str">
        <f t="shared" si="2"/>
        <v/>
      </c>
    </row>
    <row r="17" spans="1:9" x14ac:dyDescent="0.2">
      <c r="A17" s="354" t="s">
        <v>639</v>
      </c>
      <c r="B17" s="355"/>
      <c r="C17" s="24" t="str">
        <f t="shared" si="0"/>
        <v/>
      </c>
      <c r="D17" s="24" t="str">
        <f t="shared" si="0"/>
        <v/>
      </c>
      <c r="E17" s="24" t="str">
        <f t="shared" si="0"/>
        <v/>
      </c>
      <c r="F17" s="24" t="str">
        <f t="shared" si="0"/>
        <v/>
      </c>
      <c r="G17" s="24" t="str">
        <f t="shared" si="0"/>
        <v/>
      </c>
      <c r="H17" s="29">
        <f t="shared" si="1"/>
        <v>0</v>
      </c>
      <c r="I17" s="30" t="str">
        <f t="shared" si="2"/>
        <v/>
      </c>
    </row>
    <row r="18" spans="1:9" x14ac:dyDescent="0.2">
      <c r="A18" s="354" t="s">
        <v>640</v>
      </c>
      <c r="B18" s="355"/>
      <c r="C18" s="24" t="str">
        <f t="shared" si="0"/>
        <v/>
      </c>
      <c r="D18" s="24" t="str">
        <f t="shared" si="0"/>
        <v/>
      </c>
      <c r="E18" s="24" t="str">
        <f t="shared" si="0"/>
        <v/>
      </c>
      <c r="F18" s="24" t="str">
        <f t="shared" si="0"/>
        <v/>
      </c>
      <c r="G18" s="24" t="str">
        <f t="shared" si="0"/>
        <v/>
      </c>
      <c r="H18" s="29">
        <f t="shared" si="1"/>
        <v>0</v>
      </c>
      <c r="I18" s="30" t="str">
        <f t="shared" si="2"/>
        <v/>
      </c>
    </row>
    <row r="19" spans="1:9" x14ac:dyDescent="0.2">
      <c r="A19" s="354" t="s">
        <v>641</v>
      </c>
      <c r="B19" s="355"/>
      <c r="C19" s="24" t="str">
        <f t="shared" si="0"/>
        <v/>
      </c>
      <c r="D19" s="24" t="str">
        <f t="shared" si="0"/>
        <v/>
      </c>
      <c r="E19" s="24" t="str">
        <f t="shared" si="0"/>
        <v/>
      </c>
      <c r="F19" s="24" t="str">
        <f t="shared" si="0"/>
        <v/>
      </c>
      <c r="G19" s="24" t="str">
        <f t="shared" si="0"/>
        <v/>
      </c>
      <c r="H19" s="29">
        <f t="shared" si="1"/>
        <v>0</v>
      </c>
      <c r="I19" s="30" t="str">
        <f t="shared" si="2"/>
        <v/>
      </c>
    </row>
    <row r="20" spans="1:9" x14ac:dyDescent="0.2">
      <c r="A20" s="354" t="s">
        <v>642</v>
      </c>
      <c r="B20" s="355"/>
      <c r="C20" s="24" t="str">
        <f t="shared" si="0"/>
        <v/>
      </c>
      <c r="D20" s="24" t="str">
        <f t="shared" si="0"/>
        <v/>
      </c>
      <c r="E20" s="24" t="str">
        <f t="shared" si="0"/>
        <v/>
      </c>
      <c r="F20" s="24" t="str">
        <f t="shared" si="0"/>
        <v/>
      </c>
      <c r="G20" s="24" t="str">
        <f t="shared" si="0"/>
        <v/>
      </c>
      <c r="H20" s="29">
        <f t="shared" si="1"/>
        <v>0</v>
      </c>
      <c r="I20" s="30" t="str">
        <f t="shared" si="2"/>
        <v/>
      </c>
    </row>
    <row r="21" spans="1:9" x14ac:dyDescent="0.2">
      <c r="A21" s="354" t="s">
        <v>643</v>
      </c>
      <c r="B21" s="355"/>
      <c r="C21" s="24" t="str">
        <f t="shared" si="0"/>
        <v/>
      </c>
      <c r="D21" s="24" t="str">
        <f t="shared" si="0"/>
        <v/>
      </c>
      <c r="E21" s="24" t="str">
        <f t="shared" si="0"/>
        <v/>
      </c>
      <c r="F21" s="24" t="str">
        <f t="shared" si="0"/>
        <v/>
      </c>
      <c r="G21" s="24" t="str">
        <f t="shared" si="0"/>
        <v/>
      </c>
      <c r="H21" s="29">
        <f t="shared" si="1"/>
        <v>0</v>
      </c>
      <c r="I21" s="30" t="str">
        <f t="shared" si="2"/>
        <v/>
      </c>
    </row>
    <row r="22" spans="1:9" s="27" customFormat="1" x14ac:dyDescent="0.2">
      <c r="A22" s="354" t="s">
        <v>644</v>
      </c>
      <c r="B22" s="355"/>
      <c r="C22" s="24" t="str">
        <f t="shared" ref="C22:G23" si="3">IF(C$24=0,"",C47/C$24)</f>
        <v/>
      </c>
      <c r="D22" s="24" t="str">
        <f t="shared" si="3"/>
        <v/>
      </c>
      <c r="E22" s="24" t="str">
        <f t="shared" si="3"/>
        <v/>
      </c>
      <c r="F22" s="24" t="str">
        <f t="shared" si="3"/>
        <v/>
      </c>
      <c r="G22" s="24" t="str">
        <f t="shared" si="3"/>
        <v/>
      </c>
      <c r="H22" s="29">
        <f t="shared" si="1"/>
        <v>0</v>
      </c>
      <c r="I22" s="30" t="str">
        <f t="shared" si="2"/>
        <v/>
      </c>
    </row>
    <row r="23" spans="1:9" x14ac:dyDescent="0.2">
      <c r="A23" s="354" t="s">
        <v>645</v>
      </c>
      <c r="B23" s="355"/>
      <c r="C23" s="24" t="str">
        <f t="shared" si="3"/>
        <v/>
      </c>
      <c r="D23" s="24" t="str">
        <f t="shared" si="3"/>
        <v/>
      </c>
      <c r="E23" s="24" t="str">
        <f t="shared" si="3"/>
        <v/>
      </c>
      <c r="F23" s="24" t="str">
        <f t="shared" si="3"/>
        <v/>
      </c>
      <c r="G23" s="24" t="str">
        <f t="shared" si="3"/>
        <v/>
      </c>
      <c r="H23" s="29">
        <f t="shared" si="1"/>
        <v>0</v>
      </c>
      <c r="I23" s="30" t="str">
        <f t="shared" si="2"/>
        <v/>
      </c>
    </row>
    <row r="24" spans="1:9" x14ac:dyDescent="0.2">
      <c r="A24" s="336" t="s">
        <v>0</v>
      </c>
      <c r="B24" s="31" t="s">
        <v>1</v>
      </c>
      <c r="C24" s="32">
        <f>C50</f>
        <v>0</v>
      </c>
      <c r="D24" s="32">
        <f t="shared" ref="D24:G24" si="4">D50</f>
        <v>0</v>
      </c>
      <c r="E24" s="32">
        <f t="shared" si="4"/>
        <v>0</v>
      </c>
      <c r="F24" s="32">
        <f t="shared" si="4"/>
        <v>0</v>
      </c>
      <c r="G24" s="32">
        <f t="shared" si="4"/>
        <v>0</v>
      </c>
      <c r="H24" s="29">
        <f>I50-H50</f>
        <v>0</v>
      </c>
      <c r="I24" s="30" t="str">
        <f t="shared" si="2"/>
        <v/>
      </c>
    </row>
    <row r="25" spans="1:9" x14ac:dyDescent="0.2">
      <c r="A25" s="337"/>
      <c r="B25" s="22" t="s">
        <v>2</v>
      </c>
      <c r="C25" s="30" t="str">
        <f t="shared" ref="C25:H25" si="5">IF($H24=0,"",C24/$H24)</f>
        <v/>
      </c>
      <c r="D25" s="30" t="str">
        <f t="shared" si="5"/>
        <v/>
      </c>
      <c r="E25" s="30" t="str">
        <f t="shared" si="5"/>
        <v/>
      </c>
      <c r="F25" s="30" t="str">
        <f t="shared" si="5"/>
        <v/>
      </c>
      <c r="G25" s="30" t="str">
        <f t="shared" si="5"/>
        <v/>
      </c>
      <c r="H25" s="30" t="str">
        <f t="shared" si="5"/>
        <v/>
      </c>
      <c r="I25" s="30"/>
    </row>
    <row r="26" spans="1:9" x14ac:dyDescent="0.2">
      <c r="A26" s="18" t="str">
        <f>Titel!$A$15</f>
        <v>© 2025 IFT Institut für Therapieforschung, München</v>
      </c>
      <c r="B26" s="18"/>
      <c r="C26" s="116" t="s">
        <v>553</v>
      </c>
      <c r="D26" s="116"/>
      <c r="E26" s="116"/>
      <c r="F26" s="116"/>
      <c r="G26" s="116"/>
      <c r="H26" s="19" t="s">
        <v>22</v>
      </c>
      <c r="I26" s="20">
        <f>IF(I50=0,0,(H50)/I50)</f>
        <v>0</v>
      </c>
    </row>
    <row r="27" spans="1:9" x14ac:dyDescent="0.2">
      <c r="A27" s="18"/>
      <c r="B27" s="18"/>
    </row>
    <row r="28" spans="1:9" ht="12.75" x14ac:dyDescent="0.2">
      <c r="A28" s="344" t="s">
        <v>585</v>
      </c>
      <c r="B28" s="344"/>
      <c r="C28" s="464" t="s">
        <v>46</v>
      </c>
      <c r="D28" s="465"/>
      <c r="E28" s="465"/>
      <c r="F28" s="465"/>
      <c r="G28" s="465"/>
      <c r="H28" s="465"/>
      <c r="I28" s="466"/>
    </row>
    <row r="29" spans="1:9" x14ac:dyDescent="0.2">
      <c r="A29" s="344"/>
      <c r="B29" s="344"/>
      <c r="C29" s="66" t="s">
        <v>350</v>
      </c>
      <c r="D29" s="66" t="s">
        <v>47</v>
      </c>
      <c r="E29" s="66" t="s">
        <v>48</v>
      </c>
      <c r="F29" s="66" t="s">
        <v>49</v>
      </c>
      <c r="G29" s="66" t="s">
        <v>258</v>
      </c>
      <c r="H29" s="133" t="s">
        <v>3</v>
      </c>
      <c r="I29" s="75" t="s">
        <v>0</v>
      </c>
    </row>
    <row r="30" spans="1:9" ht="12.75" x14ac:dyDescent="0.2">
      <c r="A30" s="338" t="s">
        <v>627</v>
      </c>
      <c r="B30" s="339"/>
      <c r="C30" s="83">
        <f t="array" ref="C30:H50">[1]gsby250200!$D$1790:$I$1810</f>
        <v>0</v>
      </c>
      <c r="D30" s="83">
        <v>0</v>
      </c>
      <c r="E30" s="83">
        <v>0</v>
      </c>
      <c r="F30" s="83">
        <v>0</v>
      </c>
      <c r="G30" s="83">
        <v>0</v>
      </c>
      <c r="H30" s="130">
        <v>0</v>
      </c>
      <c r="I30" s="37">
        <f>SUM(C30:H30)</f>
        <v>0</v>
      </c>
    </row>
    <row r="31" spans="1:9" ht="12.75" x14ac:dyDescent="0.2">
      <c r="A31" s="338" t="s">
        <v>628</v>
      </c>
      <c r="B31" s="339"/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130">
        <v>0</v>
      </c>
      <c r="I31" s="37">
        <f t="shared" ref="I31:I49" si="6">SUM(C31:H31)</f>
        <v>0</v>
      </c>
    </row>
    <row r="32" spans="1:9" ht="12.75" x14ac:dyDescent="0.2">
      <c r="A32" s="338" t="s">
        <v>629</v>
      </c>
      <c r="B32" s="339"/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130">
        <v>0</v>
      </c>
      <c r="I32" s="37">
        <f t="shared" si="6"/>
        <v>0</v>
      </c>
    </row>
    <row r="33" spans="1:9" ht="12.75" x14ac:dyDescent="0.2">
      <c r="A33" s="338" t="s">
        <v>630</v>
      </c>
      <c r="B33" s="339"/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130">
        <v>0</v>
      </c>
      <c r="I33" s="37">
        <f t="shared" si="6"/>
        <v>0</v>
      </c>
    </row>
    <row r="34" spans="1:9" ht="12.75" x14ac:dyDescent="0.2">
      <c r="A34" s="338" t="s">
        <v>631</v>
      </c>
      <c r="B34" s="339"/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130">
        <v>0</v>
      </c>
      <c r="I34" s="37">
        <f t="shared" si="6"/>
        <v>0</v>
      </c>
    </row>
    <row r="35" spans="1:9" ht="12.75" x14ac:dyDescent="0.2">
      <c r="A35" s="338" t="s">
        <v>632</v>
      </c>
      <c r="B35" s="339"/>
      <c r="C35" s="83">
        <v>0</v>
      </c>
      <c r="D35" s="83">
        <v>0</v>
      </c>
      <c r="E35" s="83">
        <v>0</v>
      </c>
      <c r="F35" s="83">
        <v>0</v>
      </c>
      <c r="G35" s="83">
        <v>0</v>
      </c>
      <c r="H35" s="130">
        <v>0</v>
      </c>
      <c r="I35" s="37">
        <f t="shared" si="6"/>
        <v>0</v>
      </c>
    </row>
    <row r="36" spans="1:9" ht="12.75" x14ac:dyDescent="0.2">
      <c r="A36" s="338" t="s">
        <v>633</v>
      </c>
      <c r="B36" s="339"/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130">
        <v>0</v>
      </c>
      <c r="I36" s="37">
        <f t="shared" si="6"/>
        <v>0</v>
      </c>
    </row>
    <row r="37" spans="1:9" ht="12.75" x14ac:dyDescent="0.2">
      <c r="A37" s="338" t="s">
        <v>634</v>
      </c>
      <c r="B37" s="339"/>
      <c r="C37" s="126">
        <v>0</v>
      </c>
      <c r="D37" s="126">
        <v>0</v>
      </c>
      <c r="E37" s="126">
        <v>0</v>
      </c>
      <c r="F37" s="126">
        <v>0</v>
      </c>
      <c r="G37" s="126">
        <v>0</v>
      </c>
      <c r="H37" s="130">
        <v>0</v>
      </c>
      <c r="I37" s="37">
        <f t="shared" si="6"/>
        <v>0</v>
      </c>
    </row>
    <row r="38" spans="1:9" ht="12.75" x14ac:dyDescent="0.2">
      <c r="A38" s="338" t="s">
        <v>635</v>
      </c>
      <c r="B38" s="339"/>
      <c r="C38" s="126">
        <v>0</v>
      </c>
      <c r="D38" s="126">
        <v>0</v>
      </c>
      <c r="E38" s="126">
        <v>0</v>
      </c>
      <c r="F38" s="126">
        <v>0</v>
      </c>
      <c r="G38" s="126">
        <v>0</v>
      </c>
      <c r="H38" s="130">
        <v>0</v>
      </c>
      <c r="I38" s="37">
        <f t="shared" si="6"/>
        <v>0</v>
      </c>
    </row>
    <row r="39" spans="1:9" ht="12.75" x14ac:dyDescent="0.2">
      <c r="A39" s="338" t="s">
        <v>636</v>
      </c>
      <c r="B39" s="339"/>
      <c r="C39" s="126">
        <v>0</v>
      </c>
      <c r="D39" s="126">
        <v>0</v>
      </c>
      <c r="E39" s="126">
        <v>0</v>
      </c>
      <c r="F39" s="126">
        <v>0</v>
      </c>
      <c r="G39" s="126">
        <v>0</v>
      </c>
      <c r="H39" s="130">
        <v>0</v>
      </c>
      <c r="I39" s="37">
        <f t="shared" si="6"/>
        <v>0</v>
      </c>
    </row>
    <row r="40" spans="1:9" ht="12.75" x14ac:dyDescent="0.2">
      <c r="A40" s="338" t="s">
        <v>637</v>
      </c>
      <c r="B40" s="339"/>
      <c r="C40" s="126">
        <v>0</v>
      </c>
      <c r="D40" s="126">
        <v>0</v>
      </c>
      <c r="E40" s="126">
        <v>0</v>
      </c>
      <c r="F40" s="126">
        <v>0</v>
      </c>
      <c r="G40" s="126">
        <v>0</v>
      </c>
      <c r="H40" s="130">
        <v>0</v>
      </c>
      <c r="I40" s="37">
        <f t="shared" si="6"/>
        <v>0</v>
      </c>
    </row>
    <row r="41" spans="1:9" ht="12.75" x14ac:dyDescent="0.2">
      <c r="A41" s="338" t="s">
        <v>638</v>
      </c>
      <c r="B41" s="339"/>
      <c r="C41" s="126">
        <v>0</v>
      </c>
      <c r="D41" s="126">
        <v>0</v>
      </c>
      <c r="E41" s="126">
        <v>0</v>
      </c>
      <c r="F41" s="126">
        <v>0</v>
      </c>
      <c r="G41" s="126">
        <v>0</v>
      </c>
      <c r="H41" s="130">
        <v>0</v>
      </c>
      <c r="I41" s="37">
        <f t="shared" si="6"/>
        <v>0</v>
      </c>
    </row>
    <row r="42" spans="1:9" ht="12.75" x14ac:dyDescent="0.2">
      <c r="A42" s="338" t="s">
        <v>639</v>
      </c>
      <c r="B42" s="339"/>
      <c r="C42" s="126">
        <v>0</v>
      </c>
      <c r="D42" s="126">
        <v>0</v>
      </c>
      <c r="E42" s="126">
        <v>0</v>
      </c>
      <c r="F42" s="126">
        <v>0</v>
      </c>
      <c r="G42" s="126">
        <v>0</v>
      </c>
      <c r="H42" s="130">
        <v>0</v>
      </c>
      <c r="I42" s="37">
        <f t="shared" si="6"/>
        <v>0</v>
      </c>
    </row>
    <row r="43" spans="1:9" ht="12.75" x14ac:dyDescent="0.2">
      <c r="A43" s="338" t="s">
        <v>640</v>
      </c>
      <c r="B43" s="339"/>
      <c r="C43" s="126">
        <v>0</v>
      </c>
      <c r="D43" s="126">
        <v>0</v>
      </c>
      <c r="E43" s="126">
        <v>0</v>
      </c>
      <c r="F43" s="126">
        <v>0</v>
      </c>
      <c r="G43" s="126">
        <v>0</v>
      </c>
      <c r="H43" s="130">
        <v>0</v>
      </c>
      <c r="I43" s="37">
        <f t="shared" si="6"/>
        <v>0</v>
      </c>
    </row>
    <row r="44" spans="1:9" ht="12.75" x14ac:dyDescent="0.2">
      <c r="A44" s="338" t="s">
        <v>641</v>
      </c>
      <c r="B44" s="339"/>
      <c r="C44" s="126">
        <v>0</v>
      </c>
      <c r="D44" s="126">
        <v>0</v>
      </c>
      <c r="E44" s="126">
        <v>0</v>
      </c>
      <c r="F44" s="126">
        <v>0</v>
      </c>
      <c r="G44" s="126">
        <v>0</v>
      </c>
      <c r="H44" s="130">
        <v>0</v>
      </c>
      <c r="I44" s="37">
        <f t="shared" si="6"/>
        <v>0</v>
      </c>
    </row>
    <row r="45" spans="1:9" ht="12.75" x14ac:dyDescent="0.2">
      <c r="A45" s="338" t="s">
        <v>642</v>
      </c>
      <c r="B45" s="339"/>
      <c r="C45" s="126">
        <v>0</v>
      </c>
      <c r="D45" s="126">
        <v>0</v>
      </c>
      <c r="E45" s="126">
        <v>0</v>
      </c>
      <c r="F45" s="126">
        <v>0</v>
      </c>
      <c r="G45" s="126">
        <v>0</v>
      </c>
      <c r="H45" s="130">
        <v>0</v>
      </c>
      <c r="I45" s="37">
        <f t="shared" si="6"/>
        <v>0</v>
      </c>
    </row>
    <row r="46" spans="1:9" ht="12.75" x14ac:dyDescent="0.2">
      <c r="A46" s="338" t="s">
        <v>643</v>
      </c>
      <c r="B46" s="339"/>
      <c r="C46" s="126">
        <v>0</v>
      </c>
      <c r="D46" s="126">
        <v>0</v>
      </c>
      <c r="E46" s="126">
        <v>0</v>
      </c>
      <c r="F46" s="126">
        <v>0</v>
      </c>
      <c r="G46" s="126">
        <v>0</v>
      </c>
      <c r="H46" s="130">
        <v>0</v>
      </c>
      <c r="I46" s="37">
        <f t="shared" si="6"/>
        <v>0</v>
      </c>
    </row>
    <row r="47" spans="1:9" ht="12.75" x14ac:dyDescent="0.2">
      <c r="A47" s="338" t="s">
        <v>644</v>
      </c>
      <c r="B47" s="339"/>
      <c r="C47" s="126">
        <v>0</v>
      </c>
      <c r="D47" s="126">
        <v>0</v>
      </c>
      <c r="E47" s="126">
        <v>0</v>
      </c>
      <c r="F47" s="126">
        <v>0</v>
      </c>
      <c r="G47" s="126">
        <v>0</v>
      </c>
      <c r="H47" s="130">
        <v>0</v>
      </c>
      <c r="I47" s="37">
        <f t="shared" si="6"/>
        <v>0</v>
      </c>
    </row>
    <row r="48" spans="1:9" ht="13.5" thickBot="1" x14ac:dyDescent="0.25">
      <c r="A48" s="338" t="s">
        <v>645</v>
      </c>
      <c r="B48" s="339"/>
      <c r="C48" s="219">
        <v>0</v>
      </c>
      <c r="D48" s="219">
        <v>0</v>
      </c>
      <c r="E48" s="219">
        <v>0</v>
      </c>
      <c r="F48" s="219">
        <v>0</v>
      </c>
      <c r="G48" s="219">
        <v>0</v>
      </c>
      <c r="H48" s="241">
        <v>0</v>
      </c>
      <c r="I48" s="220">
        <f t="shared" si="6"/>
        <v>0</v>
      </c>
    </row>
    <row r="49" spans="1:9" ht="0.75" customHeight="1" thickTop="1" x14ac:dyDescent="0.2">
      <c r="A49" s="467" t="s">
        <v>600</v>
      </c>
      <c r="B49" s="468"/>
      <c r="C49" s="239">
        <v>0</v>
      </c>
      <c r="D49" s="239">
        <v>0</v>
      </c>
      <c r="E49" s="239">
        <v>0</v>
      </c>
      <c r="F49" s="239">
        <v>0</v>
      </c>
      <c r="G49" s="239">
        <v>0</v>
      </c>
      <c r="H49" s="240">
        <v>0</v>
      </c>
      <c r="I49" s="119">
        <f t="shared" si="6"/>
        <v>0</v>
      </c>
    </row>
    <row r="50" spans="1:9" ht="12.75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f>SUM(C50:H50)</f>
        <v>0</v>
      </c>
    </row>
    <row r="51" spans="1:9" x14ac:dyDescent="0.2">
      <c r="A51" s="11" t="s">
        <v>586</v>
      </c>
    </row>
    <row r="52" spans="1:9" x14ac:dyDescent="0.2">
      <c r="A52" s="10" t="s">
        <v>603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I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G3"/>
    <mergeCell ref="H3:I3"/>
    <mergeCell ref="A5:B5"/>
    <mergeCell ref="A6:B6"/>
  </mergeCells>
  <hyperlinks>
    <hyperlink ref="A1" location="Inhalt!A1" display="Inhalt!A1" xr:uid="{00000000-0004-0000-60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 codeName="Tabelle101"/>
  <dimension ref="A1:W5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30.42578125" style="10" customWidth="1"/>
    <col min="3" max="21" width="14.7109375" style="10" customWidth="1"/>
    <col min="22" max="23" width="12.85546875" style="10" customWidth="1"/>
    <col min="24" max="16384" width="11.42578125" style="10"/>
  </cols>
  <sheetData>
    <row r="1" spans="1:23" x14ac:dyDescent="0.2">
      <c r="A1" s="188" t="str">
        <f>Inhalt!B66</f>
        <v>Z3_03</v>
      </c>
      <c r="B1" s="113" t="str">
        <f>Inhalt!C66</f>
        <v>: Spielformen in den letzten 12 Monaten + Präferierte Spielform</v>
      </c>
      <c r="H1" s="15"/>
    </row>
    <row r="2" spans="1:23" x14ac:dyDescent="0.2">
      <c r="H2" s="15"/>
    </row>
    <row r="3" spans="1:23" ht="12.75" x14ac:dyDescent="0.2">
      <c r="A3" s="360" t="s">
        <v>585</v>
      </c>
      <c r="B3" s="361"/>
      <c r="C3" s="362" t="s">
        <v>551</v>
      </c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64"/>
      <c r="P3" s="364"/>
      <c r="Q3" s="364"/>
      <c r="R3" s="364"/>
      <c r="S3" s="364"/>
      <c r="T3" s="364"/>
      <c r="U3" s="365"/>
      <c r="V3" s="366" t="s">
        <v>0</v>
      </c>
      <c r="W3" s="367"/>
    </row>
    <row r="4" spans="1:23" ht="56.25" x14ac:dyDescent="0.2">
      <c r="A4" s="361"/>
      <c r="B4" s="361"/>
      <c r="C4" s="302" t="s">
        <v>627</v>
      </c>
      <c r="D4" s="302" t="s">
        <v>628</v>
      </c>
      <c r="E4" s="302" t="s">
        <v>629</v>
      </c>
      <c r="F4" s="302" t="s">
        <v>630</v>
      </c>
      <c r="G4" s="302" t="s">
        <v>631</v>
      </c>
      <c r="H4" s="302" t="s">
        <v>632</v>
      </c>
      <c r="I4" s="302" t="s">
        <v>633</v>
      </c>
      <c r="J4" s="302" t="s">
        <v>634</v>
      </c>
      <c r="K4" s="302" t="s">
        <v>635</v>
      </c>
      <c r="L4" s="302" t="s">
        <v>636</v>
      </c>
      <c r="M4" s="302" t="s">
        <v>637</v>
      </c>
      <c r="N4" s="302" t="s">
        <v>773</v>
      </c>
      <c r="O4" s="302" t="s">
        <v>639</v>
      </c>
      <c r="P4" s="302" t="s">
        <v>640</v>
      </c>
      <c r="Q4" s="302" t="s">
        <v>641</v>
      </c>
      <c r="R4" s="302" t="s">
        <v>642</v>
      </c>
      <c r="S4" s="302" t="s">
        <v>643</v>
      </c>
      <c r="T4" s="302" t="s">
        <v>644</v>
      </c>
      <c r="U4" s="302" t="s">
        <v>645</v>
      </c>
      <c r="V4" s="12" t="s">
        <v>1</v>
      </c>
      <c r="W4" s="12" t="s">
        <v>2</v>
      </c>
    </row>
    <row r="5" spans="1:23" x14ac:dyDescent="0.2">
      <c r="A5" s="354" t="s">
        <v>627</v>
      </c>
      <c r="B5" s="355"/>
      <c r="C5" s="24" t="str">
        <f>IF(C$24=0,"",C30/C$24)</f>
        <v/>
      </c>
      <c r="D5" s="24" t="str">
        <f t="shared" ref="D5:U6" si="0">IF(D$24=0,"",D30/D$24)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4" t="str">
        <f t="shared" si="0"/>
        <v/>
      </c>
      <c r="Q5" s="24" t="str">
        <f t="shared" si="0"/>
        <v/>
      </c>
      <c r="R5" s="24" t="str">
        <f t="shared" si="0"/>
        <v/>
      </c>
      <c r="S5" s="24" t="str">
        <f t="shared" si="0"/>
        <v/>
      </c>
      <c r="T5" s="24" t="str">
        <f t="shared" si="0"/>
        <v/>
      </c>
      <c r="U5" s="24" t="str">
        <f t="shared" si="0"/>
        <v/>
      </c>
      <c r="V5" s="29">
        <f t="shared" ref="V5:V23" si="1">W30-V30</f>
        <v>0</v>
      </c>
      <c r="W5" s="30" t="str">
        <f t="shared" ref="W5:W24" si="2">IF(V$24=0,"",V5/V$24)</f>
        <v/>
      </c>
    </row>
    <row r="6" spans="1:23" x14ac:dyDescent="0.2">
      <c r="A6" s="354" t="s">
        <v>628</v>
      </c>
      <c r="B6" s="355"/>
      <c r="C6" s="24" t="str">
        <f>IF(C$24=0,"",C31/C$24)</f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4" t="str">
        <f t="shared" si="0"/>
        <v/>
      </c>
      <c r="K6" s="24" t="str">
        <f t="shared" si="0"/>
        <v/>
      </c>
      <c r="L6" s="24" t="str">
        <f t="shared" si="0"/>
        <v/>
      </c>
      <c r="M6" s="24" t="str">
        <f t="shared" si="0"/>
        <v/>
      </c>
      <c r="N6" s="24" t="str">
        <f t="shared" si="0"/>
        <v/>
      </c>
      <c r="O6" s="24" t="str">
        <f t="shared" si="0"/>
        <v/>
      </c>
      <c r="P6" s="24" t="str">
        <f t="shared" si="0"/>
        <v/>
      </c>
      <c r="Q6" s="24" t="str">
        <f t="shared" si="0"/>
        <v/>
      </c>
      <c r="R6" s="24" t="str">
        <f t="shared" si="0"/>
        <v/>
      </c>
      <c r="S6" s="24" t="str">
        <f t="shared" si="0"/>
        <v/>
      </c>
      <c r="T6" s="24" t="str">
        <f t="shared" si="0"/>
        <v/>
      </c>
      <c r="U6" s="24" t="str">
        <f t="shared" si="0"/>
        <v/>
      </c>
      <c r="V6" s="29">
        <f t="shared" si="1"/>
        <v>0</v>
      </c>
      <c r="W6" s="30" t="str">
        <f t="shared" si="2"/>
        <v/>
      </c>
    </row>
    <row r="7" spans="1:23" x14ac:dyDescent="0.2">
      <c r="A7" s="354" t="s">
        <v>629</v>
      </c>
      <c r="B7" s="355"/>
      <c r="C7" s="24" t="str">
        <f t="shared" ref="C7:U20" si="3">IF(C$24=0,"",C32/C$24)</f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24" t="str">
        <f t="shared" si="3"/>
        <v/>
      </c>
      <c r="Q7" s="24" t="str">
        <f t="shared" si="3"/>
        <v/>
      </c>
      <c r="R7" s="24" t="str">
        <f t="shared" si="3"/>
        <v/>
      </c>
      <c r="S7" s="24" t="str">
        <f t="shared" si="3"/>
        <v/>
      </c>
      <c r="T7" s="24" t="str">
        <f t="shared" si="3"/>
        <v/>
      </c>
      <c r="U7" s="24" t="str">
        <f t="shared" si="3"/>
        <v/>
      </c>
      <c r="V7" s="29">
        <f t="shared" si="1"/>
        <v>0</v>
      </c>
      <c r="W7" s="30" t="str">
        <f t="shared" si="2"/>
        <v/>
      </c>
    </row>
    <row r="8" spans="1:23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24" t="str">
        <f t="shared" si="3"/>
        <v/>
      </c>
      <c r="Q8" s="24" t="str">
        <f t="shared" si="3"/>
        <v/>
      </c>
      <c r="R8" s="24" t="str">
        <f t="shared" si="3"/>
        <v/>
      </c>
      <c r="S8" s="24" t="str">
        <f t="shared" si="3"/>
        <v/>
      </c>
      <c r="T8" s="24" t="str">
        <f t="shared" si="3"/>
        <v/>
      </c>
      <c r="U8" s="24" t="str">
        <f t="shared" si="3"/>
        <v/>
      </c>
      <c r="V8" s="29">
        <f t="shared" si="1"/>
        <v>0</v>
      </c>
      <c r="W8" s="30" t="str">
        <f t="shared" si="2"/>
        <v/>
      </c>
    </row>
    <row r="9" spans="1:23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24" t="str">
        <f t="shared" si="3"/>
        <v/>
      </c>
      <c r="Q9" s="24" t="str">
        <f t="shared" si="3"/>
        <v/>
      </c>
      <c r="R9" s="24" t="str">
        <f t="shared" si="3"/>
        <v/>
      </c>
      <c r="S9" s="24" t="str">
        <f t="shared" si="3"/>
        <v/>
      </c>
      <c r="T9" s="24" t="str">
        <f t="shared" si="3"/>
        <v/>
      </c>
      <c r="U9" s="24" t="str">
        <f t="shared" si="3"/>
        <v/>
      </c>
      <c r="V9" s="29">
        <f t="shared" si="1"/>
        <v>0</v>
      </c>
      <c r="W9" s="30" t="str">
        <f t="shared" si="2"/>
        <v/>
      </c>
    </row>
    <row r="10" spans="1:23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24" t="str">
        <f t="shared" si="3"/>
        <v/>
      </c>
      <c r="Q10" s="24" t="str">
        <f t="shared" si="3"/>
        <v/>
      </c>
      <c r="R10" s="24" t="str">
        <f t="shared" si="3"/>
        <v/>
      </c>
      <c r="S10" s="24" t="str">
        <f t="shared" si="3"/>
        <v/>
      </c>
      <c r="T10" s="24" t="str">
        <f t="shared" si="3"/>
        <v/>
      </c>
      <c r="U10" s="24" t="str">
        <f t="shared" si="3"/>
        <v/>
      </c>
      <c r="V10" s="29">
        <f t="shared" si="1"/>
        <v>0</v>
      </c>
      <c r="W10" s="30" t="str">
        <f t="shared" si="2"/>
        <v/>
      </c>
    </row>
    <row r="11" spans="1:23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24" t="str">
        <f t="shared" si="3"/>
        <v/>
      </c>
      <c r="Q11" s="24" t="str">
        <f t="shared" si="3"/>
        <v/>
      </c>
      <c r="R11" s="24" t="str">
        <f t="shared" si="3"/>
        <v/>
      </c>
      <c r="S11" s="24" t="str">
        <f t="shared" si="3"/>
        <v/>
      </c>
      <c r="T11" s="24" t="str">
        <f t="shared" si="3"/>
        <v/>
      </c>
      <c r="U11" s="24" t="str">
        <f t="shared" si="3"/>
        <v/>
      </c>
      <c r="V11" s="29">
        <f t="shared" si="1"/>
        <v>0</v>
      </c>
      <c r="W11" s="30" t="str">
        <f t="shared" si="2"/>
        <v/>
      </c>
    </row>
    <row r="12" spans="1:23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4" t="str">
        <f t="shared" si="3"/>
        <v/>
      </c>
      <c r="M12" s="24" t="str">
        <f t="shared" si="3"/>
        <v/>
      </c>
      <c r="N12" s="24" t="str">
        <f t="shared" si="3"/>
        <v/>
      </c>
      <c r="O12" s="24" t="str">
        <f t="shared" si="3"/>
        <v/>
      </c>
      <c r="P12" s="24" t="str">
        <f t="shared" si="3"/>
        <v/>
      </c>
      <c r="Q12" s="24" t="str">
        <f t="shared" si="3"/>
        <v/>
      </c>
      <c r="R12" s="24" t="str">
        <f t="shared" si="3"/>
        <v/>
      </c>
      <c r="S12" s="24" t="str">
        <f t="shared" si="3"/>
        <v/>
      </c>
      <c r="T12" s="24" t="str">
        <f t="shared" si="3"/>
        <v/>
      </c>
      <c r="U12" s="24" t="str">
        <f t="shared" si="3"/>
        <v/>
      </c>
      <c r="V12" s="29">
        <f t="shared" si="1"/>
        <v>0</v>
      </c>
      <c r="W12" s="30" t="str">
        <f t="shared" si="2"/>
        <v/>
      </c>
    </row>
    <row r="13" spans="1:23" s="27" customFormat="1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4" t="str">
        <f t="shared" si="3"/>
        <v/>
      </c>
      <c r="M13" s="24" t="str">
        <f t="shared" si="3"/>
        <v/>
      </c>
      <c r="N13" s="24" t="str">
        <f t="shared" si="3"/>
        <v/>
      </c>
      <c r="O13" s="24" t="str">
        <f t="shared" si="3"/>
        <v/>
      </c>
      <c r="P13" s="24" t="str">
        <f t="shared" si="3"/>
        <v/>
      </c>
      <c r="Q13" s="24" t="str">
        <f t="shared" si="3"/>
        <v/>
      </c>
      <c r="R13" s="24" t="str">
        <f t="shared" si="3"/>
        <v/>
      </c>
      <c r="S13" s="24" t="str">
        <f t="shared" si="3"/>
        <v/>
      </c>
      <c r="T13" s="24" t="str">
        <f t="shared" si="3"/>
        <v/>
      </c>
      <c r="U13" s="24" t="str">
        <f t="shared" si="3"/>
        <v/>
      </c>
      <c r="V13" s="29">
        <f t="shared" si="1"/>
        <v>0</v>
      </c>
      <c r="W13" s="30" t="str">
        <f t="shared" si="2"/>
        <v/>
      </c>
    </row>
    <row r="14" spans="1:23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4" t="str">
        <f t="shared" si="3"/>
        <v/>
      </c>
      <c r="L14" s="24" t="str">
        <f t="shared" si="3"/>
        <v/>
      </c>
      <c r="M14" s="24" t="str">
        <f t="shared" si="3"/>
        <v/>
      </c>
      <c r="N14" s="24" t="str">
        <f t="shared" si="3"/>
        <v/>
      </c>
      <c r="O14" s="24" t="str">
        <f t="shared" si="3"/>
        <v/>
      </c>
      <c r="P14" s="24" t="str">
        <f t="shared" si="3"/>
        <v/>
      </c>
      <c r="Q14" s="24" t="str">
        <f t="shared" si="3"/>
        <v/>
      </c>
      <c r="R14" s="24" t="str">
        <f t="shared" si="3"/>
        <v/>
      </c>
      <c r="S14" s="24" t="str">
        <f t="shared" si="3"/>
        <v/>
      </c>
      <c r="T14" s="24" t="str">
        <f t="shared" si="3"/>
        <v/>
      </c>
      <c r="U14" s="24" t="str">
        <f t="shared" si="3"/>
        <v/>
      </c>
      <c r="V14" s="29">
        <f t="shared" si="1"/>
        <v>0</v>
      </c>
      <c r="W14" s="30" t="str">
        <f t="shared" si="2"/>
        <v/>
      </c>
    </row>
    <row r="15" spans="1:23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4" t="str">
        <f t="shared" si="3"/>
        <v/>
      </c>
      <c r="L15" s="24" t="str">
        <f t="shared" si="3"/>
        <v/>
      </c>
      <c r="M15" s="24" t="str">
        <f t="shared" si="3"/>
        <v/>
      </c>
      <c r="N15" s="24" t="str">
        <f t="shared" si="3"/>
        <v/>
      </c>
      <c r="O15" s="24" t="str">
        <f t="shared" si="3"/>
        <v/>
      </c>
      <c r="P15" s="24" t="str">
        <f t="shared" si="3"/>
        <v/>
      </c>
      <c r="Q15" s="24" t="str">
        <f t="shared" si="3"/>
        <v/>
      </c>
      <c r="R15" s="24" t="str">
        <f t="shared" si="3"/>
        <v/>
      </c>
      <c r="S15" s="24" t="str">
        <f t="shared" si="3"/>
        <v/>
      </c>
      <c r="T15" s="24" t="str">
        <f t="shared" si="3"/>
        <v/>
      </c>
      <c r="U15" s="24" t="str">
        <f t="shared" si="3"/>
        <v/>
      </c>
      <c r="V15" s="29">
        <f t="shared" si="1"/>
        <v>0</v>
      </c>
      <c r="W15" s="30" t="str">
        <f t="shared" si="2"/>
        <v/>
      </c>
    </row>
    <row r="16" spans="1:23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4" t="str">
        <f t="shared" si="3"/>
        <v/>
      </c>
      <c r="M16" s="24" t="str">
        <f t="shared" si="3"/>
        <v/>
      </c>
      <c r="N16" s="24" t="str">
        <f t="shared" si="3"/>
        <v/>
      </c>
      <c r="O16" s="24" t="str">
        <f t="shared" si="3"/>
        <v/>
      </c>
      <c r="P16" s="24" t="str">
        <f t="shared" si="3"/>
        <v/>
      </c>
      <c r="Q16" s="24" t="str">
        <f t="shared" si="3"/>
        <v/>
      </c>
      <c r="R16" s="24" t="str">
        <f t="shared" si="3"/>
        <v/>
      </c>
      <c r="S16" s="24" t="str">
        <f t="shared" si="3"/>
        <v/>
      </c>
      <c r="T16" s="24" t="str">
        <f t="shared" si="3"/>
        <v/>
      </c>
      <c r="U16" s="24" t="str">
        <f t="shared" si="3"/>
        <v/>
      </c>
      <c r="V16" s="29">
        <f t="shared" si="1"/>
        <v>0</v>
      </c>
      <c r="W16" s="30" t="str">
        <f t="shared" si="2"/>
        <v/>
      </c>
    </row>
    <row r="17" spans="1:23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4" t="str">
        <f t="shared" si="3"/>
        <v/>
      </c>
      <c r="M17" s="24" t="str">
        <f t="shared" si="3"/>
        <v/>
      </c>
      <c r="N17" s="24" t="str">
        <f t="shared" si="3"/>
        <v/>
      </c>
      <c r="O17" s="24" t="str">
        <f t="shared" si="3"/>
        <v/>
      </c>
      <c r="P17" s="24" t="str">
        <f t="shared" si="3"/>
        <v/>
      </c>
      <c r="Q17" s="24" t="str">
        <f t="shared" si="3"/>
        <v/>
      </c>
      <c r="R17" s="24" t="str">
        <f t="shared" si="3"/>
        <v/>
      </c>
      <c r="S17" s="24" t="str">
        <f t="shared" si="3"/>
        <v/>
      </c>
      <c r="T17" s="24" t="str">
        <f t="shared" si="3"/>
        <v/>
      </c>
      <c r="U17" s="24" t="str">
        <f t="shared" si="3"/>
        <v/>
      </c>
      <c r="V17" s="29">
        <f t="shared" si="1"/>
        <v>0</v>
      </c>
      <c r="W17" s="30" t="str">
        <f t="shared" si="2"/>
        <v/>
      </c>
    </row>
    <row r="18" spans="1:23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4" t="str">
        <f t="shared" si="3"/>
        <v/>
      </c>
      <c r="M18" s="24" t="str">
        <f t="shared" si="3"/>
        <v/>
      </c>
      <c r="N18" s="24" t="str">
        <f t="shared" si="3"/>
        <v/>
      </c>
      <c r="O18" s="24" t="str">
        <f t="shared" si="3"/>
        <v/>
      </c>
      <c r="P18" s="24" t="str">
        <f t="shared" si="3"/>
        <v/>
      </c>
      <c r="Q18" s="24" t="str">
        <f t="shared" si="3"/>
        <v/>
      </c>
      <c r="R18" s="24" t="str">
        <f t="shared" si="3"/>
        <v/>
      </c>
      <c r="S18" s="24" t="str">
        <f t="shared" si="3"/>
        <v/>
      </c>
      <c r="T18" s="24" t="str">
        <f t="shared" si="3"/>
        <v/>
      </c>
      <c r="U18" s="24" t="str">
        <f t="shared" si="3"/>
        <v/>
      </c>
      <c r="V18" s="29">
        <f t="shared" si="1"/>
        <v>0</v>
      </c>
      <c r="W18" s="30" t="str">
        <f t="shared" si="2"/>
        <v/>
      </c>
    </row>
    <row r="19" spans="1:23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4" t="str">
        <f t="shared" si="3"/>
        <v/>
      </c>
      <c r="M19" s="24" t="str">
        <f t="shared" si="3"/>
        <v/>
      </c>
      <c r="N19" s="24" t="str">
        <f t="shared" si="3"/>
        <v/>
      </c>
      <c r="O19" s="24" t="str">
        <f t="shared" si="3"/>
        <v/>
      </c>
      <c r="P19" s="24" t="str">
        <f t="shared" si="3"/>
        <v/>
      </c>
      <c r="Q19" s="24" t="str">
        <f t="shared" si="3"/>
        <v/>
      </c>
      <c r="R19" s="24" t="str">
        <f t="shared" si="3"/>
        <v/>
      </c>
      <c r="S19" s="24" t="str">
        <f t="shared" si="3"/>
        <v/>
      </c>
      <c r="T19" s="24" t="str">
        <f t="shared" si="3"/>
        <v/>
      </c>
      <c r="U19" s="24" t="str">
        <f t="shared" si="3"/>
        <v/>
      </c>
      <c r="V19" s="29">
        <f t="shared" si="1"/>
        <v>0</v>
      </c>
      <c r="W19" s="30" t="str">
        <f t="shared" si="2"/>
        <v/>
      </c>
    </row>
    <row r="20" spans="1:23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ref="K20:U20" si="4">IF(K$24=0,"",K45/K$24)</f>
        <v/>
      </c>
      <c r="L20" s="24" t="str">
        <f t="shared" si="4"/>
        <v/>
      </c>
      <c r="M20" s="24" t="str">
        <f t="shared" si="4"/>
        <v/>
      </c>
      <c r="N20" s="24" t="str">
        <f t="shared" si="4"/>
        <v/>
      </c>
      <c r="O20" s="24" t="str">
        <f t="shared" si="4"/>
        <v/>
      </c>
      <c r="P20" s="24" t="str">
        <f t="shared" si="4"/>
        <v/>
      </c>
      <c r="Q20" s="24" t="str">
        <f t="shared" si="4"/>
        <v/>
      </c>
      <c r="R20" s="24" t="str">
        <f t="shared" si="4"/>
        <v/>
      </c>
      <c r="S20" s="24" t="str">
        <f t="shared" si="4"/>
        <v/>
      </c>
      <c r="T20" s="24" t="str">
        <f t="shared" si="4"/>
        <v/>
      </c>
      <c r="U20" s="24" t="str">
        <f t="shared" si="4"/>
        <v/>
      </c>
      <c r="V20" s="29">
        <f t="shared" si="1"/>
        <v>0</v>
      </c>
      <c r="W20" s="30" t="str">
        <f t="shared" si="2"/>
        <v/>
      </c>
    </row>
    <row r="21" spans="1:23" x14ac:dyDescent="0.2">
      <c r="A21" s="354" t="s">
        <v>643</v>
      </c>
      <c r="B21" s="355"/>
      <c r="C21" s="24" t="str">
        <f t="shared" ref="C21:U21" si="5">IF(C$24=0,"",C46/C$24)</f>
        <v/>
      </c>
      <c r="D21" s="24" t="str">
        <f t="shared" si="5"/>
        <v/>
      </c>
      <c r="E21" s="24" t="str">
        <f t="shared" si="5"/>
        <v/>
      </c>
      <c r="F21" s="24" t="str">
        <f t="shared" si="5"/>
        <v/>
      </c>
      <c r="G21" s="24" t="str">
        <f t="shared" si="5"/>
        <v/>
      </c>
      <c r="H21" s="24" t="str">
        <f t="shared" si="5"/>
        <v/>
      </c>
      <c r="I21" s="24" t="str">
        <f t="shared" si="5"/>
        <v/>
      </c>
      <c r="J21" s="24" t="str">
        <f t="shared" si="5"/>
        <v/>
      </c>
      <c r="K21" s="24" t="str">
        <f t="shared" si="5"/>
        <v/>
      </c>
      <c r="L21" s="24" t="str">
        <f t="shared" si="5"/>
        <v/>
      </c>
      <c r="M21" s="24" t="str">
        <f t="shared" si="5"/>
        <v/>
      </c>
      <c r="N21" s="24" t="str">
        <f t="shared" si="5"/>
        <v/>
      </c>
      <c r="O21" s="24" t="str">
        <f t="shared" si="5"/>
        <v/>
      </c>
      <c r="P21" s="24" t="str">
        <f t="shared" si="5"/>
        <v/>
      </c>
      <c r="Q21" s="24" t="str">
        <f t="shared" si="5"/>
        <v/>
      </c>
      <c r="R21" s="24" t="str">
        <f t="shared" si="5"/>
        <v/>
      </c>
      <c r="S21" s="24" t="str">
        <f t="shared" si="5"/>
        <v/>
      </c>
      <c r="T21" s="24" t="str">
        <f t="shared" si="5"/>
        <v/>
      </c>
      <c r="U21" s="24" t="str">
        <f t="shared" si="5"/>
        <v/>
      </c>
      <c r="V21" s="29">
        <f t="shared" si="1"/>
        <v>0</v>
      </c>
      <c r="W21" s="30" t="str">
        <f t="shared" si="2"/>
        <v/>
      </c>
    </row>
    <row r="22" spans="1:23" s="27" customFormat="1" x14ac:dyDescent="0.2">
      <c r="A22" s="354" t="s">
        <v>644</v>
      </c>
      <c r="B22" s="355"/>
      <c r="C22" s="24" t="str">
        <f t="shared" ref="C22:U22" si="6">IF(C$24=0,"",C47/C$24)</f>
        <v/>
      </c>
      <c r="D22" s="24" t="str">
        <f t="shared" si="6"/>
        <v/>
      </c>
      <c r="E22" s="24" t="str">
        <f t="shared" si="6"/>
        <v/>
      </c>
      <c r="F22" s="24" t="str">
        <f t="shared" si="6"/>
        <v/>
      </c>
      <c r="G22" s="24" t="str">
        <f t="shared" si="6"/>
        <v/>
      </c>
      <c r="H22" s="24" t="str">
        <f t="shared" si="6"/>
        <v/>
      </c>
      <c r="I22" s="24" t="str">
        <f t="shared" si="6"/>
        <v/>
      </c>
      <c r="J22" s="24" t="str">
        <f t="shared" si="6"/>
        <v/>
      </c>
      <c r="K22" s="24" t="str">
        <f t="shared" si="6"/>
        <v/>
      </c>
      <c r="L22" s="24" t="str">
        <f t="shared" si="6"/>
        <v/>
      </c>
      <c r="M22" s="24" t="str">
        <f t="shared" si="6"/>
        <v/>
      </c>
      <c r="N22" s="24" t="str">
        <f t="shared" si="6"/>
        <v/>
      </c>
      <c r="O22" s="24" t="str">
        <f t="shared" si="6"/>
        <v/>
      </c>
      <c r="P22" s="24" t="str">
        <f t="shared" si="6"/>
        <v/>
      </c>
      <c r="Q22" s="24" t="str">
        <f t="shared" si="6"/>
        <v/>
      </c>
      <c r="R22" s="24" t="str">
        <f t="shared" si="6"/>
        <v/>
      </c>
      <c r="S22" s="24" t="str">
        <f t="shared" si="6"/>
        <v/>
      </c>
      <c r="T22" s="24" t="str">
        <f t="shared" si="6"/>
        <v/>
      </c>
      <c r="U22" s="24" t="str">
        <f t="shared" si="6"/>
        <v/>
      </c>
      <c r="V22" s="29">
        <f t="shared" si="1"/>
        <v>0</v>
      </c>
      <c r="W22" s="30" t="str">
        <f t="shared" si="2"/>
        <v/>
      </c>
    </row>
    <row r="23" spans="1:23" x14ac:dyDescent="0.2">
      <c r="A23" s="354" t="s">
        <v>645</v>
      </c>
      <c r="B23" s="355"/>
      <c r="C23" s="24" t="str">
        <f t="shared" ref="C23:U23" si="7">IF(C$24=0,"",C48/C$24)</f>
        <v/>
      </c>
      <c r="D23" s="24" t="str">
        <f t="shared" si="7"/>
        <v/>
      </c>
      <c r="E23" s="24" t="str">
        <f t="shared" si="7"/>
        <v/>
      </c>
      <c r="F23" s="24" t="str">
        <f t="shared" si="7"/>
        <v/>
      </c>
      <c r="G23" s="24" t="str">
        <f t="shared" si="7"/>
        <v/>
      </c>
      <c r="H23" s="24" t="str">
        <f t="shared" si="7"/>
        <v/>
      </c>
      <c r="I23" s="24" t="str">
        <f t="shared" si="7"/>
        <v/>
      </c>
      <c r="J23" s="24" t="str">
        <f t="shared" si="7"/>
        <v/>
      </c>
      <c r="K23" s="24" t="str">
        <f t="shared" si="7"/>
        <v/>
      </c>
      <c r="L23" s="24" t="str">
        <f t="shared" si="7"/>
        <v/>
      </c>
      <c r="M23" s="24" t="str">
        <f t="shared" si="7"/>
        <v/>
      </c>
      <c r="N23" s="24" t="str">
        <f t="shared" si="7"/>
        <v/>
      </c>
      <c r="O23" s="24" t="str">
        <f t="shared" si="7"/>
        <v/>
      </c>
      <c r="P23" s="24" t="str">
        <f t="shared" si="7"/>
        <v/>
      </c>
      <c r="Q23" s="24" t="str">
        <f t="shared" si="7"/>
        <v/>
      </c>
      <c r="R23" s="24" t="str">
        <f t="shared" si="7"/>
        <v/>
      </c>
      <c r="S23" s="24" t="str">
        <f t="shared" si="7"/>
        <v/>
      </c>
      <c r="T23" s="24" t="str">
        <f t="shared" si="7"/>
        <v/>
      </c>
      <c r="U23" s="24" t="str">
        <f t="shared" si="7"/>
        <v/>
      </c>
      <c r="V23" s="29">
        <f t="shared" si="1"/>
        <v>0</v>
      </c>
      <c r="W23" s="30" t="str">
        <f t="shared" si="2"/>
        <v/>
      </c>
    </row>
    <row r="24" spans="1:23" x14ac:dyDescent="0.2">
      <c r="A24" s="336" t="s">
        <v>0</v>
      </c>
      <c r="B24" s="31" t="s">
        <v>1</v>
      </c>
      <c r="C24" s="32">
        <f>C50</f>
        <v>0</v>
      </c>
      <c r="D24" s="32">
        <f t="shared" ref="D24:U24" si="8">D50</f>
        <v>0</v>
      </c>
      <c r="E24" s="32">
        <f t="shared" si="8"/>
        <v>0</v>
      </c>
      <c r="F24" s="32">
        <f t="shared" si="8"/>
        <v>0</v>
      </c>
      <c r="G24" s="32">
        <f t="shared" si="8"/>
        <v>0</v>
      </c>
      <c r="H24" s="32">
        <f t="shared" si="8"/>
        <v>0</v>
      </c>
      <c r="I24" s="32">
        <f t="shared" si="8"/>
        <v>0</v>
      </c>
      <c r="J24" s="32">
        <f t="shared" si="8"/>
        <v>0</v>
      </c>
      <c r="K24" s="32">
        <f t="shared" si="8"/>
        <v>0</v>
      </c>
      <c r="L24" s="32">
        <f t="shared" si="8"/>
        <v>0</v>
      </c>
      <c r="M24" s="32">
        <f t="shared" si="8"/>
        <v>0</v>
      </c>
      <c r="N24" s="32">
        <f t="shared" si="8"/>
        <v>0</v>
      </c>
      <c r="O24" s="32">
        <f t="shared" si="8"/>
        <v>0</v>
      </c>
      <c r="P24" s="32">
        <f t="shared" si="8"/>
        <v>0</v>
      </c>
      <c r="Q24" s="32">
        <f t="shared" si="8"/>
        <v>0</v>
      </c>
      <c r="R24" s="32">
        <f t="shared" si="8"/>
        <v>0</v>
      </c>
      <c r="S24" s="32">
        <f t="shared" si="8"/>
        <v>0</v>
      </c>
      <c r="T24" s="32">
        <f t="shared" si="8"/>
        <v>0</v>
      </c>
      <c r="U24" s="32">
        <f t="shared" si="8"/>
        <v>0</v>
      </c>
      <c r="V24" s="29">
        <f>W50-V50</f>
        <v>0</v>
      </c>
      <c r="W24" s="30" t="str">
        <f t="shared" si="2"/>
        <v/>
      </c>
    </row>
    <row r="25" spans="1:23" x14ac:dyDescent="0.2">
      <c r="A25" s="337"/>
      <c r="B25" s="22" t="s">
        <v>2</v>
      </c>
      <c r="C25" s="30" t="str">
        <f t="shared" ref="C25:V25" si="9">IF($V24=0,"",C24/$V24)</f>
        <v/>
      </c>
      <c r="D25" s="30" t="str">
        <f t="shared" si="9"/>
        <v/>
      </c>
      <c r="E25" s="30" t="str">
        <f t="shared" si="9"/>
        <v/>
      </c>
      <c r="F25" s="30" t="str">
        <f t="shared" si="9"/>
        <v/>
      </c>
      <c r="G25" s="30" t="str">
        <f t="shared" si="9"/>
        <v/>
      </c>
      <c r="H25" s="30" t="str">
        <f t="shared" si="9"/>
        <v/>
      </c>
      <c r="I25" s="30" t="str">
        <f t="shared" si="9"/>
        <v/>
      </c>
      <c r="J25" s="30" t="str">
        <f t="shared" si="9"/>
        <v/>
      </c>
      <c r="K25" s="30" t="str">
        <f t="shared" si="9"/>
        <v/>
      </c>
      <c r="L25" s="30" t="str">
        <f t="shared" si="9"/>
        <v/>
      </c>
      <c r="M25" s="30" t="str">
        <f t="shared" si="9"/>
        <v/>
      </c>
      <c r="N25" s="30" t="str">
        <f t="shared" si="9"/>
        <v/>
      </c>
      <c r="O25" s="30" t="str">
        <f t="shared" si="9"/>
        <v/>
      </c>
      <c r="P25" s="30" t="str">
        <f t="shared" si="9"/>
        <v/>
      </c>
      <c r="Q25" s="30" t="str">
        <f t="shared" si="9"/>
        <v/>
      </c>
      <c r="R25" s="30" t="str">
        <f t="shared" si="9"/>
        <v/>
      </c>
      <c r="S25" s="30" t="str">
        <f t="shared" si="9"/>
        <v/>
      </c>
      <c r="T25" s="30" t="str">
        <f t="shared" si="9"/>
        <v/>
      </c>
      <c r="U25" s="30" t="str">
        <f t="shared" si="9"/>
        <v/>
      </c>
      <c r="V25" s="30" t="str">
        <f t="shared" si="9"/>
        <v/>
      </c>
      <c r="W25" s="30"/>
    </row>
    <row r="26" spans="1:23" x14ac:dyDescent="0.2">
      <c r="A26" s="18" t="str">
        <f>Titel!$A$15</f>
        <v>© 2025 IFT Institut für Therapieforschung, München</v>
      </c>
      <c r="B26" s="18"/>
      <c r="C26" s="10" t="s">
        <v>553</v>
      </c>
      <c r="O26" s="58"/>
      <c r="V26" s="19" t="s">
        <v>22</v>
      </c>
      <c r="W26" s="20">
        <f>IF(W50=0,0,(V50)/W50)</f>
        <v>0</v>
      </c>
    </row>
    <row r="27" spans="1:23" x14ac:dyDescent="0.2">
      <c r="A27" s="18"/>
      <c r="B27" s="18"/>
      <c r="Q27" s="13"/>
      <c r="R27" s="13"/>
      <c r="S27" s="13"/>
    </row>
    <row r="28" spans="1:23" ht="12.75" x14ac:dyDescent="0.2">
      <c r="A28" s="344" t="s">
        <v>585</v>
      </c>
      <c r="B28" s="344"/>
      <c r="C28" s="352" t="s">
        <v>375</v>
      </c>
      <c r="D28" s="352"/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49"/>
      <c r="P28" s="349"/>
      <c r="Q28" s="349"/>
      <c r="R28" s="349"/>
      <c r="S28" s="349"/>
      <c r="T28" s="349"/>
      <c r="U28" s="349"/>
      <c r="V28" s="349"/>
      <c r="W28" s="349"/>
    </row>
    <row r="29" spans="1:23" ht="56.25" x14ac:dyDescent="0.2">
      <c r="A29" s="344"/>
      <c r="B29" s="344"/>
      <c r="C29" s="303" t="s">
        <v>627</v>
      </c>
      <c r="D29" s="303" t="s">
        <v>628</v>
      </c>
      <c r="E29" s="303" t="s">
        <v>629</v>
      </c>
      <c r="F29" s="303" t="s">
        <v>630</v>
      </c>
      <c r="G29" s="303" t="s">
        <v>631</v>
      </c>
      <c r="H29" s="303" t="s">
        <v>632</v>
      </c>
      <c r="I29" s="303" t="s">
        <v>633</v>
      </c>
      <c r="J29" s="303" t="s">
        <v>634</v>
      </c>
      <c r="K29" s="303" t="s">
        <v>635</v>
      </c>
      <c r="L29" s="303" t="s">
        <v>636</v>
      </c>
      <c r="M29" s="303" t="s">
        <v>637</v>
      </c>
      <c r="N29" s="303" t="s">
        <v>773</v>
      </c>
      <c r="O29" s="303" t="s">
        <v>639</v>
      </c>
      <c r="P29" s="303" t="s">
        <v>640</v>
      </c>
      <c r="Q29" s="303" t="s">
        <v>641</v>
      </c>
      <c r="R29" s="303" t="s">
        <v>642</v>
      </c>
      <c r="S29" s="303" t="s">
        <v>643</v>
      </c>
      <c r="T29" s="303" t="s">
        <v>644</v>
      </c>
      <c r="U29" s="303" t="s">
        <v>645</v>
      </c>
      <c r="V29" s="66" t="s">
        <v>3</v>
      </c>
      <c r="W29" s="75" t="s">
        <v>0</v>
      </c>
    </row>
    <row r="30" spans="1:23" ht="12.75" x14ac:dyDescent="0.2">
      <c r="A30" s="338" t="s">
        <v>627</v>
      </c>
      <c r="B30" s="339"/>
      <c r="C30" s="83">
        <f t="array" ref="C30:W50">[1]gsby250200!$D$1811:$AA$1831</f>
        <v>0</v>
      </c>
      <c r="D30" s="83">
        <v>0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3">
        <v>0</v>
      </c>
      <c r="R30" s="83">
        <v>0</v>
      </c>
      <c r="S30" s="83">
        <v>0</v>
      </c>
      <c r="T30" s="83">
        <v>0</v>
      </c>
      <c r="U30" s="83">
        <v>0</v>
      </c>
      <c r="V30" s="83">
        <v>0</v>
      </c>
      <c r="W30" s="37">
        <v>0</v>
      </c>
    </row>
    <row r="31" spans="1:23" ht="12.75" x14ac:dyDescent="0.2">
      <c r="A31" s="338" t="s">
        <v>628</v>
      </c>
      <c r="B31" s="339"/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0</v>
      </c>
      <c r="Q31" s="83">
        <v>0</v>
      </c>
      <c r="R31" s="83">
        <v>0</v>
      </c>
      <c r="S31" s="83">
        <v>0</v>
      </c>
      <c r="T31" s="83">
        <v>0</v>
      </c>
      <c r="U31" s="83">
        <v>0</v>
      </c>
      <c r="V31" s="83">
        <v>0</v>
      </c>
      <c r="W31" s="37">
        <v>0</v>
      </c>
    </row>
    <row r="32" spans="1:23" ht="12.75" x14ac:dyDescent="0.2">
      <c r="A32" s="338" t="s">
        <v>629</v>
      </c>
      <c r="B32" s="339"/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3">
        <v>0</v>
      </c>
      <c r="R32" s="83">
        <v>0</v>
      </c>
      <c r="S32" s="83">
        <v>0</v>
      </c>
      <c r="T32" s="83">
        <v>0</v>
      </c>
      <c r="U32" s="83">
        <v>0</v>
      </c>
      <c r="V32" s="83">
        <v>0</v>
      </c>
      <c r="W32" s="37">
        <v>0</v>
      </c>
    </row>
    <row r="33" spans="1:23" ht="12.75" x14ac:dyDescent="0.2">
      <c r="A33" s="338" t="s">
        <v>630</v>
      </c>
      <c r="B33" s="339"/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3">
        <v>0</v>
      </c>
      <c r="R33" s="83">
        <v>0</v>
      </c>
      <c r="S33" s="83">
        <v>0</v>
      </c>
      <c r="T33" s="83">
        <v>0</v>
      </c>
      <c r="U33" s="83">
        <v>0</v>
      </c>
      <c r="V33" s="83">
        <v>0</v>
      </c>
      <c r="W33" s="37">
        <v>0</v>
      </c>
    </row>
    <row r="34" spans="1:23" ht="12.75" x14ac:dyDescent="0.2">
      <c r="A34" s="338" t="s">
        <v>631</v>
      </c>
      <c r="B34" s="339"/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3">
        <v>0</v>
      </c>
      <c r="R34" s="83">
        <v>0</v>
      </c>
      <c r="S34" s="83">
        <v>0</v>
      </c>
      <c r="T34" s="83">
        <v>0</v>
      </c>
      <c r="U34" s="83">
        <v>0</v>
      </c>
      <c r="V34" s="83">
        <v>0</v>
      </c>
      <c r="W34" s="37">
        <v>0</v>
      </c>
    </row>
    <row r="35" spans="1:23" ht="12.75" x14ac:dyDescent="0.2">
      <c r="A35" s="338" t="s">
        <v>632</v>
      </c>
      <c r="B35" s="339"/>
      <c r="C35" s="83">
        <v>0</v>
      </c>
      <c r="D35" s="83">
        <v>0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0</v>
      </c>
      <c r="P35" s="83">
        <v>0</v>
      </c>
      <c r="Q35" s="83">
        <v>0</v>
      </c>
      <c r="R35" s="83">
        <v>0</v>
      </c>
      <c r="S35" s="83">
        <v>0</v>
      </c>
      <c r="T35" s="83">
        <v>0</v>
      </c>
      <c r="U35" s="83">
        <v>0</v>
      </c>
      <c r="V35" s="83">
        <v>0</v>
      </c>
      <c r="W35" s="37">
        <v>0</v>
      </c>
    </row>
    <row r="36" spans="1:23" ht="12.75" x14ac:dyDescent="0.2">
      <c r="A36" s="338" t="s">
        <v>633</v>
      </c>
      <c r="B36" s="339"/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0</v>
      </c>
      <c r="P36" s="83">
        <v>0</v>
      </c>
      <c r="Q36" s="83">
        <v>0</v>
      </c>
      <c r="R36" s="83">
        <v>0</v>
      </c>
      <c r="S36" s="83">
        <v>0</v>
      </c>
      <c r="T36" s="83">
        <v>0</v>
      </c>
      <c r="U36" s="83">
        <v>0</v>
      </c>
      <c r="V36" s="83">
        <v>0</v>
      </c>
      <c r="W36" s="37">
        <v>0</v>
      </c>
    </row>
    <row r="37" spans="1:23" ht="12.75" x14ac:dyDescent="0.2">
      <c r="A37" s="338" t="s">
        <v>634</v>
      </c>
      <c r="B37" s="339"/>
      <c r="C37" s="83">
        <v>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0</v>
      </c>
      <c r="P37" s="83">
        <v>0</v>
      </c>
      <c r="Q37" s="83">
        <v>0</v>
      </c>
      <c r="R37" s="83">
        <v>0</v>
      </c>
      <c r="S37" s="83">
        <v>0</v>
      </c>
      <c r="T37" s="83">
        <v>0</v>
      </c>
      <c r="U37" s="83">
        <v>0</v>
      </c>
      <c r="V37" s="83">
        <v>0</v>
      </c>
      <c r="W37" s="37">
        <v>0</v>
      </c>
    </row>
    <row r="38" spans="1:23" ht="12.75" x14ac:dyDescent="0.2">
      <c r="A38" s="338" t="s">
        <v>635</v>
      </c>
      <c r="B38" s="339"/>
      <c r="C38" s="83">
        <v>0</v>
      </c>
      <c r="D38" s="83">
        <v>0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0</v>
      </c>
      <c r="P38" s="83">
        <v>0</v>
      </c>
      <c r="Q38" s="83">
        <v>0</v>
      </c>
      <c r="R38" s="83">
        <v>0</v>
      </c>
      <c r="S38" s="83">
        <v>0</v>
      </c>
      <c r="T38" s="83">
        <v>0</v>
      </c>
      <c r="U38" s="83">
        <v>0</v>
      </c>
      <c r="V38" s="83">
        <v>0</v>
      </c>
      <c r="W38" s="37">
        <v>0</v>
      </c>
    </row>
    <row r="39" spans="1:23" ht="12.75" x14ac:dyDescent="0.2">
      <c r="A39" s="338" t="s">
        <v>636</v>
      </c>
      <c r="B39" s="339"/>
      <c r="C39" s="83">
        <v>0</v>
      </c>
      <c r="D39" s="83">
        <v>0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83">
        <v>0</v>
      </c>
      <c r="N39" s="83">
        <v>0</v>
      </c>
      <c r="O39" s="83">
        <v>0</v>
      </c>
      <c r="P39" s="83">
        <v>0</v>
      </c>
      <c r="Q39" s="83">
        <v>0</v>
      </c>
      <c r="R39" s="83">
        <v>0</v>
      </c>
      <c r="S39" s="83">
        <v>0</v>
      </c>
      <c r="T39" s="83">
        <v>0</v>
      </c>
      <c r="U39" s="83">
        <v>0</v>
      </c>
      <c r="V39" s="83">
        <v>0</v>
      </c>
      <c r="W39" s="37">
        <v>0</v>
      </c>
    </row>
    <row r="40" spans="1:23" ht="12.75" x14ac:dyDescent="0.2">
      <c r="A40" s="338" t="s">
        <v>637</v>
      </c>
      <c r="B40" s="339"/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>
        <v>0</v>
      </c>
      <c r="L40" s="83">
        <v>0</v>
      </c>
      <c r="M40" s="83">
        <v>0</v>
      </c>
      <c r="N40" s="83">
        <v>0</v>
      </c>
      <c r="O40" s="83">
        <v>0</v>
      </c>
      <c r="P40" s="83">
        <v>0</v>
      </c>
      <c r="Q40" s="83">
        <v>0</v>
      </c>
      <c r="R40" s="83">
        <v>0</v>
      </c>
      <c r="S40" s="83">
        <v>0</v>
      </c>
      <c r="T40" s="83">
        <v>0</v>
      </c>
      <c r="U40" s="83">
        <v>0</v>
      </c>
      <c r="V40" s="83">
        <v>0</v>
      </c>
      <c r="W40" s="37">
        <v>0</v>
      </c>
    </row>
    <row r="41" spans="1:23" ht="12.75" x14ac:dyDescent="0.2">
      <c r="A41" s="338" t="s">
        <v>638</v>
      </c>
      <c r="B41" s="339"/>
      <c r="C41" s="83">
        <v>0</v>
      </c>
      <c r="D41" s="83">
        <v>0</v>
      </c>
      <c r="E41" s="83">
        <v>0</v>
      </c>
      <c r="F41" s="83">
        <v>0</v>
      </c>
      <c r="G41" s="83">
        <v>0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3">
        <v>0</v>
      </c>
      <c r="P41" s="83">
        <v>0</v>
      </c>
      <c r="Q41" s="83">
        <v>0</v>
      </c>
      <c r="R41" s="83">
        <v>0</v>
      </c>
      <c r="S41" s="83">
        <v>0</v>
      </c>
      <c r="T41" s="83">
        <v>0</v>
      </c>
      <c r="U41" s="83">
        <v>0</v>
      </c>
      <c r="V41" s="83">
        <v>0</v>
      </c>
      <c r="W41" s="37">
        <v>0</v>
      </c>
    </row>
    <row r="42" spans="1:23" ht="12.75" x14ac:dyDescent="0.2">
      <c r="A42" s="338" t="s">
        <v>639</v>
      </c>
      <c r="B42" s="339"/>
      <c r="C42" s="83">
        <v>0</v>
      </c>
      <c r="D42" s="83">
        <v>0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0</v>
      </c>
      <c r="P42" s="83">
        <v>0</v>
      </c>
      <c r="Q42" s="83">
        <v>0</v>
      </c>
      <c r="R42" s="83">
        <v>0</v>
      </c>
      <c r="S42" s="83">
        <v>0</v>
      </c>
      <c r="T42" s="83">
        <v>0</v>
      </c>
      <c r="U42" s="83">
        <v>0</v>
      </c>
      <c r="V42" s="83">
        <v>0</v>
      </c>
      <c r="W42" s="37">
        <v>0</v>
      </c>
    </row>
    <row r="43" spans="1:23" ht="12.75" x14ac:dyDescent="0.2">
      <c r="A43" s="338" t="s">
        <v>640</v>
      </c>
      <c r="B43" s="339"/>
      <c r="C43" s="83">
        <v>0</v>
      </c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3">
        <v>0</v>
      </c>
      <c r="R43" s="83">
        <v>0</v>
      </c>
      <c r="S43" s="83">
        <v>0</v>
      </c>
      <c r="T43" s="83">
        <v>0</v>
      </c>
      <c r="U43" s="83">
        <v>0</v>
      </c>
      <c r="V43" s="83">
        <v>0</v>
      </c>
      <c r="W43" s="37">
        <v>0</v>
      </c>
    </row>
    <row r="44" spans="1:23" ht="12.75" x14ac:dyDescent="0.2">
      <c r="A44" s="338" t="s">
        <v>641</v>
      </c>
      <c r="B44" s="339"/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>
        <v>0</v>
      </c>
      <c r="L44" s="83">
        <v>0</v>
      </c>
      <c r="M44" s="83">
        <v>0</v>
      </c>
      <c r="N44" s="83">
        <v>0</v>
      </c>
      <c r="O44" s="83">
        <v>0</v>
      </c>
      <c r="P44" s="83">
        <v>0</v>
      </c>
      <c r="Q44" s="83">
        <v>0</v>
      </c>
      <c r="R44" s="83">
        <v>0</v>
      </c>
      <c r="S44" s="83">
        <v>0</v>
      </c>
      <c r="T44" s="83">
        <v>0</v>
      </c>
      <c r="U44" s="83">
        <v>0</v>
      </c>
      <c r="V44" s="83">
        <v>0</v>
      </c>
      <c r="W44" s="37">
        <v>0</v>
      </c>
    </row>
    <row r="45" spans="1:23" ht="12.75" x14ac:dyDescent="0.2">
      <c r="A45" s="338" t="s">
        <v>642</v>
      </c>
      <c r="B45" s="339"/>
      <c r="C45" s="83">
        <v>0</v>
      </c>
      <c r="D45" s="83">
        <v>0</v>
      </c>
      <c r="E45" s="83">
        <v>0</v>
      </c>
      <c r="F45" s="83">
        <v>0</v>
      </c>
      <c r="G45" s="83">
        <v>0</v>
      </c>
      <c r="H45" s="83">
        <v>0</v>
      </c>
      <c r="I45" s="83">
        <v>0</v>
      </c>
      <c r="J45" s="83">
        <v>0</v>
      </c>
      <c r="K45" s="83">
        <v>0</v>
      </c>
      <c r="L45" s="83">
        <v>0</v>
      </c>
      <c r="M45" s="83">
        <v>0</v>
      </c>
      <c r="N45" s="83">
        <v>0</v>
      </c>
      <c r="O45" s="83">
        <v>0</v>
      </c>
      <c r="P45" s="83">
        <v>0</v>
      </c>
      <c r="Q45" s="83">
        <v>0</v>
      </c>
      <c r="R45" s="83">
        <v>0</v>
      </c>
      <c r="S45" s="83">
        <v>0</v>
      </c>
      <c r="T45" s="83">
        <v>0</v>
      </c>
      <c r="U45" s="83">
        <v>0</v>
      </c>
      <c r="V45" s="83">
        <v>0</v>
      </c>
      <c r="W45" s="37">
        <v>0</v>
      </c>
    </row>
    <row r="46" spans="1:23" ht="12.75" x14ac:dyDescent="0.2">
      <c r="A46" s="338" t="s">
        <v>643</v>
      </c>
      <c r="B46" s="339"/>
      <c r="C46" s="83">
        <v>0</v>
      </c>
      <c r="D46" s="83">
        <v>0</v>
      </c>
      <c r="E46" s="83">
        <v>0</v>
      </c>
      <c r="F46" s="83">
        <v>0</v>
      </c>
      <c r="G46" s="83">
        <v>0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83">
        <v>0</v>
      </c>
      <c r="N46" s="83">
        <v>0</v>
      </c>
      <c r="O46" s="83">
        <v>0</v>
      </c>
      <c r="P46" s="83">
        <v>0</v>
      </c>
      <c r="Q46" s="83">
        <v>0</v>
      </c>
      <c r="R46" s="83">
        <v>0</v>
      </c>
      <c r="S46" s="83">
        <v>0</v>
      </c>
      <c r="T46" s="83">
        <v>0</v>
      </c>
      <c r="U46" s="83">
        <v>0</v>
      </c>
      <c r="V46" s="83">
        <v>0</v>
      </c>
      <c r="W46" s="37">
        <v>0</v>
      </c>
    </row>
    <row r="47" spans="1:23" ht="12.75" x14ac:dyDescent="0.2">
      <c r="A47" s="338" t="s">
        <v>644</v>
      </c>
      <c r="B47" s="339"/>
      <c r="C47" s="83">
        <v>0</v>
      </c>
      <c r="D47" s="83">
        <v>0</v>
      </c>
      <c r="E47" s="83">
        <v>0</v>
      </c>
      <c r="F47" s="83">
        <v>0</v>
      </c>
      <c r="G47" s="83">
        <v>0</v>
      </c>
      <c r="H47" s="83">
        <v>0</v>
      </c>
      <c r="I47" s="83">
        <v>0</v>
      </c>
      <c r="J47" s="83">
        <v>0</v>
      </c>
      <c r="K47" s="83">
        <v>0</v>
      </c>
      <c r="L47" s="83">
        <v>0</v>
      </c>
      <c r="M47" s="83">
        <v>0</v>
      </c>
      <c r="N47" s="83">
        <v>0</v>
      </c>
      <c r="O47" s="83">
        <v>0</v>
      </c>
      <c r="P47" s="83">
        <v>0</v>
      </c>
      <c r="Q47" s="83">
        <v>0</v>
      </c>
      <c r="R47" s="83">
        <v>0</v>
      </c>
      <c r="S47" s="83">
        <v>0</v>
      </c>
      <c r="T47" s="83">
        <v>0</v>
      </c>
      <c r="U47" s="83">
        <v>0</v>
      </c>
      <c r="V47" s="83">
        <v>0</v>
      </c>
      <c r="W47" s="37">
        <v>0</v>
      </c>
    </row>
    <row r="48" spans="1:23" ht="12.75" customHeight="1" thickBot="1" x14ac:dyDescent="0.25">
      <c r="A48" s="338" t="s">
        <v>645</v>
      </c>
      <c r="B48" s="339"/>
      <c r="C48" s="219">
        <v>0</v>
      </c>
      <c r="D48" s="219">
        <v>0</v>
      </c>
      <c r="E48" s="219">
        <v>0</v>
      </c>
      <c r="F48" s="219">
        <v>0</v>
      </c>
      <c r="G48" s="219">
        <v>0</v>
      </c>
      <c r="H48" s="219">
        <v>0</v>
      </c>
      <c r="I48" s="219">
        <v>0</v>
      </c>
      <c r="J48" s="219">
        <v>0</v>
      </c>
      <c r="K48" s="219">
        <v>0</v>
      </c>
      <c r="L48" s="219">
        <v>0</v>
      </c>
      <c r="M48" s="219">
        <v>0</v>
      </c>
      <c r="N48" s="219">
        <v>0</v>
      </c>
      <c r="O48" s="219">
        <v>0</v>
      </c>
      <c r="P48" s="219">
        <v>0</v>
      </c>
      <c r="Q48" s="219">
        <v>0</v>
      </c>
      <c r="R48" s="219">
        <v>0</v>
      </c>
      <c r="S48" s="219">
        <v>0</v>
      </c>
      <c r="T48" s="219">
        <v>0</v>
      </c>
      <c r="U48" s="219">
        <v>0</v>
      </c>
      <c r="V48" s="219">
        <v>0</v>
      </c>
      <c r="W48" s="220">
        <v>0</v>
      </c>
    </row>
    <row r="49" spans="1:23" ht="13.5" hidden="1" thickTop="1" x14ac:dyDescent="0.2">
      <c r="A49" s="467" t="s">
        <v>600</v>
      </c>
      <c r="B49" s="468"/>
      <c r="C49" s="175">
        <v>0</v>
      </c>
      <c r="D49" s="175">
        <v>0</v>
      </c>
      <c r="E49" s="175">
        <v>0</v>
      </c>
      <c r="F49" s="175">
        <v>0</v>
      </c>
      <c r="G49" s="175">
        <v>0</v>
      </c>
      <c r="H49" s="175">
        <v>0</v>
      </c>
      <c r="I49" s="175">
        <v>0</v>
      </c>
      <c r="J49" s="175">
        <v>0</v>
      </c>
      <c r="K49" s="175">
        <v>0</v>
      </c>
      <c r="L49" s="175">
        <v>0</v>
      </c>
      <c r="M49" s="175">
        <v>0</v>
      </c>
      <c r="N49" s="175">
        <v>0</v>
      </c>
      <c r="O49" s="175">
        <v>0</v>
      </c>
      <c r="P49" s="175">
        <v>0</v>
      </c>
      <c r="Q49" s="175">
        <v>0</v>
      </c>
      <c r="R49" s="175">
        <v>0</v>
      </c>
      <c r="S49" s="175">
        <v>0</v>
      </c>
      <c r="T49" s="175">
        <v>0</v>
      </c>
      <c r="U49" s="175">
        <v>0</v>
      </c>
      <c r="V49" s="175">
        <v>0</v>
      </c>
      <c r="W49" s="119">
        <v>0</v>
      </c>
    </row>
    <row r="50" spans="1:23" ht="13.5" thickTop="1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</row>
    <row r="51" spans="1:23" x14ac:dyDescent="0.2">
      <c r="A51" s="11" t="s">
        <v>586</v>
      </c>
    </row>
    <row r="52" spans="1:23" x14ac:dyDescent="0.2">
      <c r="A52" s="10" t="s">
        <v>603</v>
      </c>
    </row>
  </sheetData>
  <mergeCells count="46">
    <mergeCell ref="A34:B34"/>
    <mergeCell ref="A22:B22"/>
    <mergeCell ref="A23:B23"/>
    <mergeCell ref="A24:A25"/>
    <mergeCell ref="A3:B4"/>
    <mergeCell ref="A5:B5"/>
    <mergeCell ref="A6:B6"/>
    <mergeCell ref="A7:B7"/>
    <mergeCell ref="A16:B16"/>
    <mergeCell ref="A8:B8"/>
    <mergeCell ref="A9:B9"/>
    <mergeCell ref="A10:B10"/>
    <mergeCell ref="A11:B11"/>
    <mergeCell ref="A12:B12"/>
    <mergeCell ref="V3:W3"/>
    <mergeCell ref="C28:W28"/>
    <mergeCell ref="A41:B41"/>
    <mergeCell ref="A42:B42"/>
    <mergeCell ref="A43:B43"/>
    <mergeCell ref="A35:B35"/>
    <mergeCell ref="A36:B36"/>
    <mergeCell ref="A37:B37"/>
    <mergeCell ref="A38:B38"/>
    <mergeCell ref="A39:B39"/>
    <mergeCell ref="A13:B13"/>
    <mergeCell ref="A40:B40"/>
    <mergeCell ref="A30:B30"/>
    <mergeCell ref="A31:B31"/>
    <mergeCell ref="A32:B32"/>
    <mergeCell ref="A33:B33"/>
    <mergeCell ref="A47:B47"/>
    <mergeCell ref="A48:B48"/>
    <mergeCell ref="A49:B49"/>
    <mergeCell ref="A50:B50"/>
    <mergeCell ref="C3:U3"/>
    <mergeCell ref="A44:B44"/>
    <mergeCell ref="A45:B45"/>
    <mergeCell ref="A46:B46"/>
    <mergeCell ref="A20:B20"/>
    <mergeCell ref="A21:B21"/>
    <mergeCell ref="A28:B29"/>
    <mergeCell ref="A14:B14"/>
    <mergeCell ref="A15:B15"/>
    <mergeCell ref="A17:B17"/>
    <mergeCell ref="A18:B18"/>
    <mergeCell ref="A19:B19"/>
  </mergeCells>
  <hyperlinks>
    <hyperlink ref="A1" location="Inhalt!A1" display="Inhalt!A1" xr:uid="{00000000-0004-0000-61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 codeName="Tabelle102"/>
  <dimension ref="A1:W5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30.42578125" style="10" customWidth="1"/>
    <col min="3" max="21" width="14.7109375" style="10" customWidth="1"/>
    <col min="22" max="23" width="12.85546875" style="10" customWidth="1"/>
    <col min="24" max="16384" width="11.42578125" style="10"/>
  </cols>
  <sheetData>
    <row r="1" spans="1:23" x14ac:dyDescent="0.2">
      <c r="A1" s="188" t="str">
        <f>Inhalt!B66</f>
        <v>Z3_03</v>
      </c>
      <c r="B1" s="113" t="str">
        <f t="array" ref="B1">Inhalt!C66&amp;" (Männer)"</f>
        <v>: Spielformen in den letzten 12 Monaten + Präferierte Spielform (Männer)</v>
      </c>
      <c r="H1" s="15"/>
    </row>
    <row r="2" spans="1:23" x14ac:dyDescent="0.2">
      <c r="H2" s="15"/>
    </row>
    <row r="3" spans="1:23" ht="12.75" x14ac:dyDescent="0.2">
      <c r="A3" s="360" t="s">
        <v>585</v>
      </c>
      <c r="B3" s="361"/>
      <c r="C3" s="362" t="s">
        <v>551</v>
      </c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64"/>
      <c r="P3" s="364"/>
      <c r="Q3" s="364"/>
      <c r="R3" s="364"/>
      <c r="S3" s="364"/>
      <c r="T3" s="364"/>
      <c r="U3" s="365"/>
      <c r="V3" s="366" t="s">
        <v>0</v>
      </c>
      <c r="W3" s="367"/>
    </row>
    <row r="4" spans="1:23" ht="56.25" x14ac:dyDescent="0.2">
      <c r="A4" s="361"/>
      <c r="B4" s="361"/>
      <c r="C4" s="302" t="s">
        <v>627</v>
      </c>
      <c r="D4" s="302" t="s">
        <v>628</v>
      </c>
      <c r="E4" s="302" t="s">
        <v>629</v>
      </c>
      <c r="F4" s="302" t="s">
        <v>630</v>
      </c>
      <c r="G4" s="302" t="s">
        <v>631</v>
      </c>
      <c r="H4" s="302" t="s">
        <v>632</v>
      </c>
      <c r="I4" s="302" t="s">
        <v>633</v>
      </c>
      <c r="J4" s="302" t="s">
        <v>634</v>
      </c>
      <c r="K4" s="302" t="s">
        <v>635</v>
      </c>
      <c r="L4" s="302" t="s">
        <v>636</v>
      </c>
      <c r="M4" s="302" t="s">
        <v>637</v>
      </c>
      <c r="N4" s="302" t="s">
        <v>773</v>
      </c>
      <c r="O4" s="302" t="s">
        <v>639</v>
      </c>
      <c r="P4" s="302" t="s">
        <v>640</v>
      </c>
      <c r="Q4" s="302" t="s">
        <v>641</v>
      </c>
      <c r="R4" s="302" t="s">
        <v>642</v>
      </c>
      <c r="S4" s="302" t="s">
        <v>643</v>
      </c>
      <c r="T4" s="302" t="s">
        <v>644</v>
      </c>
      <c r="U4" s="302" t="s">
        <v>645</v>
      </c>
      <c r="V4" s="12" t="s">
        <v>1</v>
      </c>
      <c r="W4" s="12" t="s">
        <v>2</v>
      </c>
    </row>
    <row r="5" spans="1:23" x14ac:dyDescent="0.2">
      <c r="A5" s="354" t="s">
        <v>627</v>
      </c>
      <c r="B5" s="355"/>
      <c r="C5" s="24" t="str">
        <f>IF(C$24=0,"",C30/C$24)</f>
        <v/>
      </c>
      <c r="D5" s="24" t="str">
        <f t="shared" ref="D5:U6" si="0">IF(D$24=0,"",D30/D$24)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4" t="str">
        <f t="shared" si="0"/>
        <v/>
      </c>
      <c r="Q5" s="24" t="str">
        <f t="shared" si="0"/>
        <v/>
      </c>
      <c r="R5" s="24" t="str">
        <f t="shared" si="0"/>
        <v/>
      </c>
      <c r="S5" s="24" t="str">
        <f t="shared" si="0"/>
        <v/>
      </c>
      <c r="T5" s="24" t="str">
        <f t="shared" si="0"/>
        <v/>
      </c>
      <c r="U5" s="24" t="str">
        <f t="shared" si="0"/>
        <v/>
      </c>
      <c r="V5" s="29">
        <f t="shared" ref="V5:V23" si="1">W30-V30</f>
        <v>0</v>
      </c>
      <c r="W5" s="30" t="str">
        <f t="shared" ref="W5:W24" si="2">IF(V$24=0,"",V5/V$24)</f>
        <v/>
      </c>
    </row>
    <row r="6" spans="1:23" x14ac:dyDescent="0.2">
      <c r="A6" s="354" t="s">
        <v>628</v>
      </c>
      <c r="B6" s="355"/>
      <c r="C6" s="24" t="str">
        <f>IF(C$24=0,"",C31/C$24)</f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4" t="str">
        <f t="shared" si="0"/>
        <v/>
      </c>
      <c r="K6" s="24" t="str">
        <f t="shared" si="0"/>
        <v/>
      </c>
      <c r="L6" s="24" t="str">
        <f t="shared" si="0"/>
        <v/>
      </c>
      <c r="M6" s="24" t="str">
        <f t="shared" si="0"/>
        <v/>
      </c>
      <c r="N6" s="24" t="str">
        <f t="shared" si="0"/>
        <v/>
      </c>
      <c r="O6" s="24" t="str">
        <f t="shared" si="0"/>
        <v/>
      </c>
      <c r="P6" s="24" t="str">
        <f t="shared" si="0"/>
        <v/>
      </c>
      <c r="Q6" s="24" t="str">
        <f t="shared" si="0"/>
        <v/>
      </c>
      <c r="R6" s="24" t="str">
        <f t="shared" si="0"/>
        <v/>
      </c>
      <c r="S6" s="24" t="str">
        <f t="shared" si="0"/>
        <v/>
      </c>
      <c r="T6" s="24" t="str">
        <f t="shared" si="0"/>
        <v/>
      </c>
      <c r="U6" s="24" t="str">
        <f t="shared" si="0"/>
        <v/>
      </c>
      <c r="V6" s="29">
        <f t="shared" si="1"/>
        <v>0</v>
      </c>
      <c r="W6" s="30" t="str">
        <f t="shared" si="2"/>
        <v/>
      </c>
    </row>
    <row r="7" spans="1:23" x14ac:dyDescent="0.2">
      <c r="A7" s="354" t="s">
        <v>629</v>
      </c>
      <c r="B7" s="355"/>
      <c r="C7" s="24" t="str">
        <f t="shared" ref="C7:U20" si="3">IF(C$24=0,"",C32/C$24)</f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24" t="str">
        <f t="shared" si="3"/>
        <v/>
      </c>
      <c r="Q7" s="24" t="str">
        <f t="shared" si="3"/>
        <v/>
      </c>
      <c r="R7" s="24" t="str">
        <f t="shared" si="3"/>
        <v/>
      </c>
      <c r="S7" s="24" t="str">
        <f t="shared" si="3"/>
        <v/>
      </c>
      <c r="T7" s="24" t="str">
        <f t="shared" si="3"/>
        <v/>
      </c>
      <c r="U7" s="24" t="str">
        <f t="shared" si="3"/>
        <v/>
      </c>
      <c r="V7" s="29">
        <f t="shared" si="1"/>
        <v>0</v>
      </c>
      <c r="W7" s="30" t="str">
        <f t="shared" si="2"/>
        <v/>
      </c>
    </row>
    <row r="8" spans="1:23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24" t="str">
        <f t="shared" si="3"/>
        <v/>
      </c>
      <c r="Q8" s="24" t="str">
        <f t="shared" si="3"/>
        <v/>
      </c>
      <c r="R8" s="24" t="str">
        <f t="shared" si="3"/>
        <v/>
      </c>
      <c r="S8" s="24" t="str">
        <f t="shared" si="3"/>
        <v/>
      </c>
      <c r="T8" s="24" t="str">
        <f t="shared" si="3"/>
        <v/>
      </c>
      <c r="U8" s="24" t="str">
        <f t="shared" si="3"/>
        <v/>
      </c>
      <c r="V8" s="29">
        <f t="shared" si="1"/>
        <v>0</v>
      </c>
      <c r="W8" s="30" t="str">
        <f t="shared" si="2"/>
        <v/>
      </c>
    </row>
    <row r="9" spans="1:23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24" t="str">
        <f t="shared" si="3"/>
        <v/>
      </c>
      <c r="Q9" s="24" t="str">
        <f t="shared" si="3"/>
        <v/>
      </c>
      <c r="R9" s="24" t="str">
        <f t="shared" si="3"/>
        <v/>
      </c>
      <c r="S9" s="24" t="str">
        <f t="shared" si="3"/>
        <v/>
      </c>
      <c r="T9" s="24" t="str">
        <f t="shared" si="3"/>
        <v/>
      </c>
      <c r="U9" s="24" t="str">
        <f t="shared" si="3"/>
        <v/>
      </c>
      <c r="V9" s="29">
        <f t="shared" si="1"/>
        <v>0</v>
      </c>
      <c r="W9" s="30" t="str">
        <f t="shared" si="2"/>
        <v/>
      </c>
    </row>
    <row r="10" spans="1:23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24" t="str">
        <f t="shared" si="3"/>
        <v/>
      </c>
      <c r="Q10" s="24" t="str">
        <f t="shared" si="3"/>
        <v/>
      </c>
      <c r="R10" s="24" t="str">
        <f t="shared" si="3"/>
        <v/>
      </c>
      <c r="S10" s="24" t="str">
        <f t="shared" si="3"/>
        <v/>
      </c>
      <c r="T10" s="24" t="str">
        <f t="shared" si="3"/>
        <v/>
      </c>
      <c r="U10" s="24" t="str">
        <f t="shared" si="3"/>
        <v/>
      </c>
      <c r="V10" s="29">
        <f t="shared" si="1"/>
        <v>0</v>
      </c>
      <c r="W10" s="30" t="str">
        <f t="shared" si="2"/>
        <v/>
      </c>
    </row>
    <row r="11" spans="1:23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24" t="str">
        <f t="shared" si="3"/>
        <v/>
      </c>
      <c r="Q11" s="24" t="str">
        <f t="shared" si="3"/>
        <v/>
      </c>
      <c r="R11" s="24" t="str">
        <f t="shared" si="3"/>
        <v/>
      </c>
      <c r="S11" s="24" t="str">
        <f t="shared" si="3"/>
        <v/>
      </c>
      <c r="T11" s="24" t="str">
        <f t="shared" si="3"/>
        <v/>
      </c>
      <c r="U11" s="24" t="str">
        <f t="shared" si="3"/>
        <v/>
      </c>
      <c r="V11" s="29">
        <f t="shared" si="1"/>
        <v>0</v>
      </c>
      <c r="W11" s="30" t="str">
        <f t="shared" si="2"/>
        <v/>
      </c>
    </row>
    <row r="12" spans="1:23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4" t="str">
        <f t="shared" si="3"/>
        <v/>
      </c>
      <c r="M12" s="24" t="str">
        <f t="shared" si="3"/>
        <v/>
      </c>
      <c r="N12" s="24" t="str">
        <f t="shared" si="3"/>
        <v/>
      </c>
      <c r="O12" s="24" t="str">
        <f t="shared" si="3"/>
        <v/>
      </c>
      <c r="P12" s="24" t="str">
        <f t="shared" si="3"/>
        <v/>
      </c>
      <c r="Q12" s="24" t="str">
        <f t="shared" si="3"/>
        <v/>
      </c>
      <c r="R12" s="24" t="str">
        <f t="shared" si="3"/>
        <v/>
      </c>
      <c r="S12" s="24" t="str">
        <f t="shared" si="3"/>
        <v/>
      </c>
      <c r="T12" s="24" t="str">
        <f t="shared" si="3"/>
        <v/>
      </c>
      <c r="U12" s="24" t="str">
        <f t="shared" si="3"/>
        <v/>
      </c>
      <c r="V12" s="29">
        <f t="shared" si="1"/>
        <v>0</v>
      </c>
      <c r="W12" s="30" t="str">
        <f t="shared" si="2"/>
        <v/>
      </c>
    </row>
    <row r="13" spans="1:23" s="27" customFormat="1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4" t="str">
        <f t="shared" si="3"/>
        <v/>
      </c>
      <c r="M13" s="24" t="str">
        <f t="shared" si="3"/>
        <v/>
      </c>
      <c r="N13" s="24" t="str">
        <f t="shared" si="3"/>
        <v/>
      </c>
      <c r="O13" s="24" t="str">
        <f t="shared" si="3"/>
        <v/>
      </c>
      <c r="P13" s="24" t="str">
        <f t="shared" si="3"/>
        <v/>
      </c>
      <c r="Q13" s="24" t="str">
        <f t="shared" si="3"/>
        <v/>
      </c>
      <c r="R13" s="24" t="str">
        <f t="shared" si="3"/>
        <v/>
      </c>
      <c r="S13" s="24" t="str">
        <f t="shared" si="3"/>
        <v/>
      </c>
      <c r="T13" s="24" t="str">
        <f t="shared" si="3"/>
        <v/>
      </c>
      <c r="U13" s="24" t="str">
        <f t="shared" si="3"/>
        <v/>
      </c>
      <c r="V13" s="29">
        <f t="shared" si="1"/>
        <v>0</v>
      </c>
      <c r="W13" s="30" t="str">
        <f t="shared" si="2"/>
        <v/>
      </c>
    </row>
    <row r="14" spans="1:23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4" t="str">
        <f t="shared" si="3"/>
        <v/>
      </c>
      <c r="L14" s="24" t="str">
        <f t="shared" si="3"/>
        <v/>
      </c>
      <c r="M14" s="24" t="str">
        <f t="shared" si="3"/>
        <v/>
      </c>
      <c r="N14" s="24" t="str">
        <f t="shared" si="3"/>
        <v/>
      </c>
      <c r="O14" s="24" t="str">
        <f t="shared" si="3"/>
        <v/>
      </c>
      <c r="P14" s="24" t="str">
        <f t="shared" si="3"/>
        <v/>
      </c>
      <c r="Q14" s="24" t="str">
        <f t="shared" si="3"/>
        <v/>
      </c>
      <c r="R14" s="24" t="str">
        <f t="shared" si="3"/>
        <v/>
      </c>
      <c r="S14" s="24" t="str">
        <f t="shared" si="3"/>
        <v/>
      </c>
      <c r="T14" s="24" t="str">
        <f t="shared" si="3"/>
        <v/>
      </c>
      <c r="U14" s="24" t="str">
        <f t="shared" si="3"/>
        <v/>
      </c>
      <c r="V14" s="29">
        <f t="shared" si="1"/>
        <v>0</v>
      </c>
      <c r="W14" s="30" t="str">
        <f t="shared" si="2"/>
        <v/>
      </c>
    </row>
    <row r="15" spans="1:23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4" t="str">
        <f t="shared" si="3"/>
        <v/>
      </c>
      <c r="L15" s="24" t="str">
        <f t="shared" si="3"/>
        <v/>
      </c>
      <c r="M15" s="24" t="str">
        <f t="shared" si="3"/>
        <v/>
      </c>
      <c r="N15" s="24" t="str">
        <f t="shared" si="3"/>
        <v/>
      </c>
      <c r="O15" s="24" t="str">
        <f t="shared" si="3"/>
        <v/>
      </c>
      <c r="P15" s="24" t="str">
        <f t="shared" si="3"/>
        <v/>
      </c>
      <c r="Q15" s="24" t="str">
        <f t="shared" si="3"/>
        <v/>
      </c>
      <c r="R15" s="24" t="str">
        <f t="shared" si="3"/>
        <v/>
      </c>
      <c r="S15" s="24" t="str">
        <f t="shared" si="3"/>
        <v/>
      </c>
      <c r="T15" s="24" t="str">
        <f t="shared" si="3"/>
        <v/>
      </c>
      <c r="U15" s="24" t="str">
        <f t="shared" si="3"/>
        <v/>
      </c>
      <c r="V15" s="29">
        <f t="shared" si="1"/>
        <v>0</v>
      </c>
      <c r="W15" s="30" t="str">
        <f t="shared" si="2"/>
        <v/>
      </c>
    </row>
    <row r="16" spans="1:23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4" t="str">
        <f t="shared" si="3"/>
        <v/>
      </c>
      <c r="M16" s="24" t="str">
        <f t="shared" si="3"/>
        <v/>
      </c>
      <c r="N16" s="24" t="str">
        <f t="shared" si="3"/>
        <v/>
      </c>
      <c r="O16" s="24" t="str">
        <f t="shared" si="3"/>
        <v/>
      </c>
      <c r="P16" s="24" t="str">
        <f t="shared" si="3"/>
        <v/>
      </c>
      <c r="Q16" s="24" t="str">
        <f t="shared" si="3"/>
        <v/>
      </c>
      <c r="R16" s="24" t="str">
        <f t="shared" si="3"/>
        <v/>
      </c>
      <c r="S16" s="24" t="str">
        <f t="shared" si="3"/>
        <v/>
      </c>
      <c r="T16" s="24" t="str">
        <f t="shared" si="3"/>
        <v/>
      </c>
      <c r="U16" s="24" t="str">
        <f t="shared" si="3"/>
        <v/>
      </c>
      <c r="V16" s="29">
        <f t="shared" si="1"/>
        <v>0</v>
      </c>
      <c r="W16" s="30" t="str">
        <f t="shared" si="2"/>
        <v/>
      </c>
    </row>
    <row r="17" spans="1:23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4" t="str">
        <f t="shared" si="3"/>
        <v/>
      </c>
      <c r="M17" s="24" t="str">
        <f t="shared" si="3"/>
        <v/>
      </c>
      <c r="N17" s="24" t="str">
        <f t="shared" si="3"/>
        <v/>
      </c>
      <c r="O17" s="24" t="str">
        <f t="shared" si="3"/>
        <v/>
      </c>
      <c r="P17" s="24" t="str">
        <f t="shared" si="3"/>
        <v/>
      </c>
      <c r="Q17" s="24" t="str">
        <f t="shared" si="3"/>
        <v/>
      </c>
      <c r="R17" s="24" t="str">
        <f t="shared" si="3"/>
        <v/>
      </c>
      <c r="S17" s="24" t="str">
        <f t="shared" si="3"/>
        <v/>
      </c>
      <c r="T17" s="24" t="str">
        <f t="shared" si="3"/>
        <v/>
      </c>
      <c r="U17" s="24" t="str">
        <f t="shared" si="3"/>
        <v/>
      </c>
      <c r="V17" s="29">
        <f t="shared" si="1"/>
        <v>0</v>
      </c>
      <c r="W17" s="30" t="str">
        <f t="shared" si="2"/>
        <v/>
      </c>
    </row>
    <row r="18" spans="1:23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4" t="str">
        <f t="shared" si="3"/>
        <v/>
      </c>
      <c r="M18" s="24" t="str">
        <f t="shared" si="3"/>
        <v/>
      </c>
      <c r="N18" s="24" t="str">
        <f t="shared" si="3"/>
        <v/>
      </c>
      <c r="O18" s="24" t="str">
        <f t="shared" si="3"/>
        <v/>
      </c>
      <c r="P18" s="24" t="str">
        <f t="shared" si="3"/>
        <v/>
      </c>
      <c r="Q18" s="24" t="str">
        <f t="shared" si="3"/>
        <v/>
      </c>
      <c r="R18" s="24" t="str">
        <f t="shared" si="3"/>
        <v/>
      </c>
      <c r="S18" s="24" t="str">
        <f t="shared" si="3"/>
        <v/>
      </c>
      <c r="T18" s="24" t="str">
        <f t="shared" si="3"/>
        <v/>
      </c>
      <c r="U18" s="24" t="str">
        <f t="shared" si="3"/>
        <v/>
      </c>
      <c r="V18" s="29">
        <f t="shared" si="1"/>
        <v>0</v>
      </c>
      <c r="W18" s="30" t="str">
        <f t="shared" si="2"/>
        <v/>
      </c>
    </row>
    <row r="19" spans="1:23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4" t="str">
        <f t="shared" si="3"/>
        <v/>
      </c>
      <c r="M19" s="24" t="str">
        <f t="shared" si="3"/>
        <v/>
      </c>
      <c r="N19" s="24" t="str">
        <f t="shared" si="3"/>
        <v/>
      </c>
      <c r="O19" s="24" t="str">
        <f t="shared" si="3"/>
        <v/>
      </c>
      <c r="P19" s="24" t="str">
        <f t="shared" si="3"/>
        <v/>
      </c>
      <c r="Q19" s="24" t="str">
        <f t="shared" si="3"/>
        <v/>
      </c>
      <c r="R19" s="24" t="str">
        <f t="shared" si="3"/>
        <v/>
      </c>
      <c r="S19" s="24" t="str">
        <f t="shared" si="3"/>
        <v/>
      </c>
      <c r="T19" s="24" t="str">
        <f t="shared" si="3"/>
        <v/>
      </c>
      <c r="U19" s="24" t="str">
        <f t="shared" si="3"/>
        <v/>
      </c>
      <c r="V19" s="29">
        <f t="shared" si="1"/>
        <v>0</v>
      </c>
      <c r="W19" s="30" t="str">
        <f t="shared" si="2"/>
        <v/>
      </c>
    </row>
    <row r="20" spans="1:23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ref="K20:U20" si="4">IF(K$24=0,"",K45/K$24)</f>
        <v/>
      </c>
      <c r="L20" s="24" t="str">
        <f t="shared" si="4"/>
        <v/>
      </c>
      <c r="M20" s="24" t="str">
        <f t="shared" si="4"/>
        <v/>
      </c>
      <c r="N20" s="24" t="str">
        <f t="shared" si="4"/>
        <v/>
      </c>
      <c r="O20" s="24" t="str">
        <f t="shared" si="4"/>
        <v/>
      </c>
      <c r="P20" s="24" t="str">
        <f t="shared" si="4"/>
        <v/>
      </c>
      <c r="Q20" s="24" t="str">
        <f t="shared" si="4"/>
        <v/>
      </c>
      <c r="R20" s="24" t="str">
        <f t="shared" si="4"/>
        <v/>
      </c>
      <c r="S20" s="24" t="str">
        <f t="shared" si="4"/>
        <v/>
      </c>
      <c r="T20" s="24" t="str">
        <f t="shared" si="4"/>
        <v/>
      </c>
      <c r="U20" s="24" t="str">
        <f t="shared" si="4"/>
        <v/>
      </c>
      <c r="V20" s="29">
        <f t="shared" si="1"/>
        <v>0</v>
      </c>
      <c r="W20" s="30" t="str">
        <f t="shared" si="2"/>
        <v/>
      </c>
    </row>
    <row r="21" spans="1:23" x14ac:dyDescent="0.2">
      <c r="A21" s="354" t="s">
        <v>643</v>
      </c>
      <c r="B21" s="355"/>
      <c r="C21" s="24" t="str">
        <f t="shared" ref="C21:U23" si="5">IF(C$24=0,"",C46/C$24)</f>
        <v/>
      </c>
      <c r="D21" s="24" t="str">
        <f t="shared" si="5"/>
        <v/>
      </c>
      <c r="E21" s="24" t="str">
        <f t="shared" si="5"/>
        <v/>
      </c>
      <c r="F21" s="24" t="str">
        <f t="shared" si="5"/>
        <v/>
      </c>
      <c r="G21" s="24" t="str">
        <f t="shared" si="5"/>
        <v/>
      </c>
      <c r="H21" s="24" t="str">
        <f t="shared" si="5"/>
        <v/>
      </c>
      <c r="I21" s="24" t="str">
        <f t="shared" si="5"/>
        <v/>
      </c>
      <c r="J21" s="24" t="str">
        <f t="shared" si="5"/>
        <v/>
      </c>
      <c r="K21" s="24" t="str">
        <f t="shared" si="5"/>
        <v/>
      </c>
      <c r="L21" s="24" t="str">
        <f t="shared" si="5"/>
        <v/>
      </c>
      <c r="M21" s="24" t="str">
        <f t="shared" si="5"/>
        <v/>
      </c>
      <c r="N21" s="24" t="str">
        <f t="shared" si="5"/>
        <v/>
      </c>
      <c r="O21" s="24" t="str">
        <f t="shared" si="5"/>
        <v/>
      </c>
      <c r="P21" s="24" t="str">
        <f t="shared" si="5"/>
        <v/>
      </c>
      <c r="Q21" s="24" t="str">
        <f t="shared" si="5"/>
        <v/>
      </c>
      <c r="R21" s="24" t="str">
        <f t="shared" si="5"/>
        <v/>
      </c>
      <c r="S21" s="24" t="str">
        <f t="shared" si="5"/>
        <v/>
      </c>
      <c r="T21" s="24" t="str">
        <f t="shared" si="5"/>
        <v/>
      </c>
      <c r="U21" s="24" t="str">
        <f t="shared" si="5"/>
        <v/>
      </c>
      <c r="V21" s="29">
        <f t="shared" si="1"/>
        <v>0</v>
      </c>
      <c r="W21" s="30" t="str">
        <f t="shared" si="2"/>
        <v/>
      </c>
    </row>
    <row r="22" spans="1:23" s="27" customFormat="1" x14ac:dyDescent="0.2">
      <c r="A22" s="354" t="s">
        <v>644</v>
      </c>
      <c r="B22" s="355"/>
      <c r="C22" s="24" t="str">
        <f t="shared" si="5"/>
        <v/>
      </c>
      <c r="D22" s="24" t="str">
        <f t="shared" si="5"/>
        <v/>
      </c>
      <c r="E22" s="24" t="str">
        <f t="shared" si="5"/>
        <v/>
      </c>
      <c r="F22" s="24" t="str">
        <f t="shared" si="5"/>
        <v/>
      </c>
      <c r="G22" s="24" t="str">
        <f t="shared" si="5"/>
        <v/>
      </c>
      <c r="H22" s="24" t="str">
        <f t="shared" si="5"/>
        <v/>
      </c>
      <c r="I22" s="24" t="str">
        <f t="shared" si="5"/>
        <v/>
      </c>
      <c r="J22" s="24" t="str">
        <f t="shared" si="5"/>
        <v/>
      </c>
      <c r="K22" s="24" t="str">
        <f t="shared" si="5"/>
        <v/>
      </c>
      <c r="L22" s="24" t="str">
        <f t="shared" si="5"/>
        <v/>
      </c>
      <c r="M22" s="24" t="str">
        <f t="shared" si="5"/>
        <v/>
      </c>
      <c r="N22" s="24" t="str">
        <f t="shared" si="5"/>
        <v/>
      </c>
      <c r="O22" s="24" t="str">
        <f t="shared" si="5"/>
        <v/>
      </c>
      <c r="P22" s="24" t="str">
        <f t="shared" si="5"/>
        <v/>
      </c>
      <c r="Q22" s="24" t="str">
        <f t="shared" si="5"/>
        <v/>
      </c>
      <c r="R22" s="24" t="str">
        <f t="shared" si="5"/>
        <v/>
      </c>
      <c r="S22" s="24" t="str">
        <f t="shared" si="5"/>
        <v/>
      </c>
      <c r="T22" s="24" t="str">
        <f t="shared" si="5"/>
        <v/>
      </c>
      <c r="U22" s="24" t="str">
        <f t="shared" si="5"/>
        <v/>
      </c>
      <c r="V22" s="29">
        <f t="shared" si="1"/>
        <v>0</v>
      </c>
      <c r="W22" s="30" t="str">
        <f t="shared" si="2"/>
        <v/>
      </c>
    </row>
    <row r="23" spans="1:23" x14ac:dyDescent="0.2">
      <c r="A23" s="354" t="s">
        <v>645</v>
      </c>
      <c r="B23" s="355"/>
      <c r="C23" s="24" t="str">
        <f t="shared" si="5"/>
        <v/>
      </c>
      <c r="D23" s="24" t="str">
        <f t="shared" si="5"/>
        <v/>
      </c>
      <c r="E23" s="24" t="str">
        <f t="shared" si="5"/>
        <v/>
      </c>
      <c r="F23" s="24" t="str">
        <f t="shared" si="5"/>
        <v/>
      </c>
      <c r="G23" s="24" t="str">
        <f t="shared" si="5"/>
        <v/>
      </c>
      <c r="H23" s="24" t="str">
        <f t="shared" si="5"/>
        <v/>
      </c>
      <c r="I23" s="24" t="str">
        <f t="shared" si="5"/>
        <v/>
      </c>
      <c r="J23" s="24" t="str">
        <f t="shared" si="5"/>
        <v/>
      </c>
      <c r="K23" s="24" t="str">
        <f t="shared" si="5"/>
        <v/>
      </c>
      <c r="L23" s="24" t="str">
        <f t="shared" si="5"/>
        <v/>
      </c>
      <c r="M23" s="24" t="str">
        <f t="shared" si="5"/>
        <v/>
      </c>
      <c r="N23" s="24" t="str">
        <f t="shared" si="5"/>
        <v/>
      </c>
      <c r="O23" s="24" t="str">
        <f t="shared" si="5"/>
        <v/>
      </c>
      <c r="P23" s="24" t="str">
        <f t="shared" si="5"/>
        <v/>
      </c>
      <c r="Q23" s="24" t="str">
        <f t="shared" si="5"/>
        <v/>
      </c>
      <c r="R23" s="24" t="str">
        <f t="shared" si="5"/>
        <v/>
      </c>
      <c r="S23" s="24" t="str">
        <f t="shared" si="5"/>
        <v/>
      </c>
      <c r="T23" s="24" t="str">
        <f t="shared" si="5"/>
        <v/>
      </c>
      <c r="U23" s="24" t="str">
        <f t="shared" si="5"/>
        <v/>
      </c>
      <c r="V23" s="29">
        <f t="shared" si="1"/>
        <v>0</v>
      </c>
      <c r="W23" s="30" t="str">
        <f t="shared" si="2"/>
        <v/>
      </c>
    </row>
    <row r="24" spans="1:23" x14ac:dyDescent="0.2">
      <c r="A24" s="336" t="s">
        <v>0</v>
      </c>
      <c r="B24" s="31" t="s">
        <v>1</v>
      </c>
      <c r="C24" s="32">
        <f>C50</f>
        <v>0</v>
      </c>
      <c r="D24" s="32">
        <f t="shared" ref="D24:U24" si="6">D50</f>
        <v>0</v>
      </c>
      <c r="E24" s="32">
        <f t="shared" si="6"/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2">
        <f t="shared" si="6"/>
        <v>0</v>
      </c>
      <c r="O24" s="32">
        <f t="shared" si="6"/>
        <v>0</v>
      </c>
      <c r="P24" s="32">
        <f t="shared" si="6"/>
        <v>0</v>
      </c>
      <c r="Q24" s="32">
        <f t="shared" si="6"/>
        <v>0</v>
      </c>
      <c r="R24" s="32">
        <f t="shared" si="6"/>
        <v>0</v>
      </c>
      <c r="S24" s="32">
        <f t="shared" si="6"/>
        <v>0</v>
      </c>
      <c r="T24" s="32">
        <f t="shared" si="6"/>
        <v>0</v>
      </c>
      <c r="U24" s="32">
        <f t="shared" si="6"/>
        <v>0</v>
      </c>
      <c r="V24" s="29">
        <f>W50-V50</f>
        <v>0</v>
      </c>
      <c r="W24" s="30" t="str">
        <f t="shared" si="2"/>
        <v/>
      </c>
    </row>
    <row r="25" spans="1:23" x14ac:dyDescent="0.2">
      <c r="A25" s="337"/>
      <c r="B25" s="22" t="s">
        <v>2</v>
      </c>
      <c r="C25" s="30" t="str">
        <f t="shared" ref="C25:V25" si="7">IF($V24=0,"",C24/$V24)</f>
        <v/>
      </c>
      <c r="D25" s="30" t="str">
        <f t="shared" si="7"/>
        <v/>
      </c>
      <c r="E25" s="30" t="str">
        <f t="shared" si="7"/>
        <v/>
      </c>
      <c r="F25" s="30" t="str">
        <f t="shared" si="7"/>
        <v/>
      </c>
      <c r="G25" s="30" t="str">
        <f t="shared" si="7"/>
        <v/>
      </c>
      <c r="H25" s="30" t="str">
        <f t="shared" si="7"/>
        <v/>
      </c>
      <c r="I25" s="30" t="str">
        <f t="shared" si="7"/>
        <v/>
      </c>
      <c r="J25" s="30" t="str">
        <f t="shared" si="7"/>
        <v/>
      </c>
      <c r="K25" s="30" t="str">
        <f t="shared" si="7"/>
        <v/>
      </c>
      <c r="L25" s="30" t="str">
        <f t="shared" si="7"/>
        <v/>
      </c>
      <c r="M25" s="30" t="str">
        <f t="shared" si="7"/>
        <v/>
      </c>
      <c r="N25" s="30" t="str">
        <f t="shared" si="7"/>
        <v/>
      </c>
      <c r="O25" s="30" t="str">
        <f t="shared" si="7"/>
        <v/>
      </c>
      <c r="P25" s="30" t="str">
        <f t="shared" si="7"/>
        <v/>
      </c>
      <c r="Q25" s="30" t="str">
        <f t="shared" si="7"/>
        <v/>
      </c>
      <c r="R25" s="30" t="str">
        <f t="shared" si="7"/>
        <v/>
      </c>
      <c r="S25" s="30" t="str">
        <f t="shared" si="7"/>
        <v/>
      </c>
      <c r="T25" s="30" t="str">
        <f t="shared" si="7"/>
        <v/>
      </c>
      <c r="U25" s="30" t="str">
        <f t="shared" si="7"/>
        <v/>
      </c>
      <c r="V25" s="30" t="str">
        <f t="shared" si="7"/>
        <v/>
      </c>
      <c r="W25" s="30"/>
    </row>
    <row r="26" spans="1:23" x14ac:dyDescent="0.2">
      <c r="A26" s="18" t="str">
        <f>Titel!$A$15</f>
        <v>© 2025 IFT Institut für Therapieforschung, München</v>
      </c>
      <c r="B26" s="18"/>
      <c r="C26" s="10" t="s">
        <v>553</v>
      </c>
      <c r="O26" s="58"/>
      <c r="V26" s="19" t="s">
        <v>22</v>
      </c>
      <c r="W26" s="20">
        <f>IF(W50=0,0,(V50)/W50)</f>
        <v>0</v>
      </c>
    </row>
    <row r="27" spans="1:23" x14ac:dyDescent="0.2">
      <c r="A27" s="18"/>
      <c r="B27" s="18"/>
      <c r="Q27" s="13"/>
      <c r="R27" s="13"/>
      <c r="S27" s="13"/>
    </row>
    <row r="28" spans="1:23" ht="12.75" x14ac:dyDescent="0.2">
      <c r="A28" s="344" t="s">
        <v>585</v>
      </c>
      <c r="B28" s="344"/>
      <c r="C28" s="352" t="s">
        <v>375</v>
      </c>
      <c r="D28" s="352"/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49"/>
      <c r="P28" s="349"/>
      <c r="Q28" s="349"/>
      <c r="R28" s="349"/>
      <c r="S28" s="349"/>
      <c r="T28" s="349"/>
      <c r="U28" s="349"/>
      <c r="V28" s="349"/>
      <c r="W28" s="349"/>
    </row>
    <row r="29" spans="1:23" ht="56.25" x14ac:dyDescent="0.2">
      <c r="A29" s="344"/>
      <c r="B29" s="344"/>
      <c r="C29" s="303" t="s">
        <v>627</v>
      </c>
      <c r="D29" s="303" t="s">
        <v>628</v>
      </c>
      <c r="E29" s="303" t="s">
        <v>629</v>
      </c>
      <c r="F29" s="303" t="s">
        <v>630</v>
      </c>
      <c r="G29" s="303" t="s">
        <v>631</v>
      </c>
      <c r="H29" s="303" t="s">
        <v>632</v>
      </c>
      <c r="I29" s="303" t="s">
        <v>633</v>
      </c>
      <c r="J29" s="303" t="s">
        <v>634</v>
      </c>
      <c r="K29" s="303" t="s">
        <v>635</v>
      </c>
      <c r="L29" s="303" t="s">
        <v>636</v>
      </c>
      <c r="M29" s="303" t="s">
        <v>637</v>
      </c>
      <c r="N29" s="303" t="s">
        <v>773</v>
      </c>
      <c r="O29" s="303" t="s">
        <v>639</v>
      </c>
      <c r="P29" s="303" t="s">
        <v>640</v>
      </c>
      <c r="Q29" s="303" t="s">
        <v>641</v>
      </c>
      <c r="R29" s="303" t="s">
        <v>642</v>
      </c>
      <c r="S29" s="303" t="s">
        <v>643</v>
      </c>
      <c r="T29" s="303" t="s">
        <v>644</v>
      </c>
      <c r="U29" s="303" t="s">
        <v>645</v>
      </c>
      <c r="V29" s="66" t="s">
        <v>3</v>
      </c>
      <c r="W29" s="75" t="s">
        <v>0</v>
      </c>
    </row>
    <row r="30" spans="1:23" ht="12.75" x14ac:dyDescent="0.2">
      <c r="A30" s="338" t="s">
        <v>627</v>
      </c>
      <c r="B30" s="339"/>
      <c r="C30" s="83">
        <f t="array" ref="C30:W50">[1]gsby250200!$D$1832:$AA$1852</f>
        <v>0</v>
      </c>
      <c r="D30" s="83">
        <v>0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3">
        <v>0</v>
      </c>
      <c r="R30" s="83">
        <v>0</v>
      </c>
      <c r="S30" s="83">
        <v>0</v>
      </c>
      <c r="T30" s="83">
        <v>0</v>
      </c>
      <c r="U30" s="83">
        <v>0</v>
      </c>
      <c r="V30" s="83">
        <v>0</v>
      </c>
      <c r="W30" s="37">
        <v>0</v>
      </c>
    </row>
    <row r="31" spans="1:23" ht="12.75" x14ac:dyDescent="0.2">
      <c r="A31" s="338" t="s">
        <v>628</v>
      </c>
      <c r="B31" s="339"/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0</v>
      </c>
      <c r="Q31" s="83">
        <v>0</v>
      </c>
      <c r="R31" s="83">
        <v>0</v>
      </c>
      <c r="S31" s="83">
        <v>0</v>
      </c>
      <c r="T31" s="83">
        <v>0</v>
      </c>
      <c r="U31" s="83">
        <v>0</v>
      </c>
      <c r="V31" s="83">
        <v>0</v>
      </c>
      <c r="W31" s="37">
        <v>0</v>
      </c>
    </row>
    <row r="32" spans="1:23" ht="12.75" x14ac:dyDescent="0.2">
      <c r="A32" s="338" t="s">
        <v>629</v>
      </c>
      <c r="B32" s="339"/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3">
        <v>0</v>
      </c>
      <c r="R32" s="83">
        <v>0</v>
      </c>
      <c r="S32" s="83">
        <v>0</v>
      </c>
      <c r="T32" s="83">
        <v>0</v>
      </c>
      <c r="U32" s="83">
        <v>0</v>
      </c>
      <c r="V32" s="83">
        <v>0</v>
      </c>
      <c r="W32" s="37">
        <v>0</v>
      </c>
    </row>
    <row r="33" spans="1:23" ht="12.75" x14ac:dyDescent="0.2">
      <c r="A33" s="338" t="s">
        <v>630</v>
      </c>
      <c r="B33" s="339"/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3">
        <v>0</v>
      </c>
      <c r="R33" s="83">
        <v>0</v>
      </c>
      <c r="S33" s="83">
        <v>0</v>
      </c>
      <c r="T33" s="83">
        <v>0</v>
      </c>
      <c r="U33" s="83">
        <v>0</v>
      </c>
      <c r="V33" s="83">
        <v>0</v>
      </c>
      <c r="W33" s="37">
        <v>0</v>
      </c>
    </row>
    <row r="34" spans="1:23" ht="12.75" x14ac:dyDescent="0.2">
      <c r="A34" s="338" t="s">
        <v>631</v>
      </c>
      <c r="B34" s="339"/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3">
        <v>0</v>
      </c>
      <c r="R34" s="83">
        <v>0</v>
      </c>
      <c r="S34" s="83">
        <v>0</v>
      </c>
      <c r="T34" s="83">
        <v>0</v>
      </c>
      <c r="U34" s="83">
        <v>0</v>
      </c>
      <c r="V34" s="83">
        <v>0</v>
      </c>
      <c r="W34" s="37">
        <v>0</v>
      </c>
    </row>
    <row r="35" spans="1:23" ht="12.75" x14ac:dyDescent="0.2">
      <c r="A35" s="338" t="s">
        <v>632</v>
      </c>
      <c r="B35" s="339"/>
      <c r="C35" s="83">
        <v>0</v>
      </c>
      <c r="D35" s="83">
        <v>0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0</v>
      </c>
      <c r="P35" s="83">
        <v>0</v>
      </c>
      <c r="Q35" s="83">
        <v>0</v>
      </c>
      <c r="R35" s="83">
        <v>0</v>
      </c>
      <c r="S35" s="83">
        <v>0</v>
      </c>
      <c r="T35" s="83">
        <v>0</v>
      </c>
      <c r="U35" s="83">
        <v>0</v>
      </c>
      <c r="V35" s="83">
        <v>0</v>
      </c>
      <c r="W35" s="37">
        <v>0</v>
      </c>
    </row>
    <row r="36" spans="1:23" ht="12.75" x14ac:dyDescent="0.2">
      <c r="A36" s="338" t="s">
        <v>633</v>
      </c>
      <c r="B36" s="339"/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0</v>
      </c>
      <c r="P36" s="83">
        <v>0</v>
      </c>
      <c r="Q36" s="83">
        <v>0</v>
      </c>
      <c r="R36" s="83">
        <v>0</v>
      </c>
      <c r="S36" s="83">
        <v>0</v>
      </c>
      <c r="T36" s="83">
        <v>0</v>
      </c>
      <c r="U36" s="83">
        <v>0</v>
      </c>
      <c r="V36" s="83">
        <v>0</v>
      </c>
      <c r="W36" s="37">
        <v>0</v>
      </c>
    </row>
    <row r="37" spans="1:23" ht="12.75" x14ac:dyDescent="0.2">
      <c r="A37" s="338" t="s">
        <v>634</v>
      </c>
      <c r="B37" s="339"/>
      <c r="C37" s="83">
        <v>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0</v>
      </c>
      <c r="P37" s="83">
        <v>0</v>
      </c>
      <c r="Q37" s="83">
        <v>0</v>
      </c>
      <c r="R37" s="83">
        <v>0</v>
      </c>
      <c r="S37" s="83">
        <v>0</v>
      </c>
      <c r="T37" s="83">
        <v>0</v>
      </c>
      <c r="U37" s="83">
        <v>0</v>
      </c>
      <c r="V37" s="83">
        <v>0</v>
      </c>
      <c r="W37" s="37">
        <v>0</v>
      </c>
    </row>
    <row r="38" spans="1:23" ht="12.75" x14ac:dyDescent="0.2">
      <c r="A38" s="338" t="s">
        <v>635</v>
      </c>
      <c r="B38" s="339"/>
      <c r="C38" s="83">
        <v>0</v>
      </c>
      <c r="D38" s="83">
        <v>0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0</v>
      </c>
      <c r="P38" s="83">
        <v>0</v>
      </c>
      <c r="Q38" s="83">
        <v>0</v>
      </c>
      <c r="R38" s="83">
        <v>0</v>
      </c>
      <c r="S38" s="83">
        <v>0</v>
      </c>
      <c r="T38" s="83">
        <v>0</v>
      </c>
      <c r="U38" s="83">
        <v>0</v>
      </c>
      <c r="V38" s="83">
        <v>0</v>
      </c>
      <c r="W38" s="37">
        <v>0</v>
      </c>
    </row>
    <row r="39" spans="1:23" ht="12.75" x14ac:dyDescent="0.2">
      <c r="A39" s="338" t="s">
        <v>636</v>
      </c>
      <c r="B39" s="339"/>
      <c r="C39" s="83">
        <v>0</v>
      </c>
      <c r="D39" s="83">
        <v>0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83">
        <v>0</v>
      </c>
      <c r="N39" s="83">
        <v>0</v>
      </c>
      <c r="O39" s="83">
        <v>0</v>
      </c>
      <c r="P39" s="83">
        <v>0</v>
      </c>
      <c r="Q39" s="83">
        <v>0</v>
      </c>
      <c r="R39" s="83">
        <v>0</v>
      </c>
      <c r="S39" s="83">
        <v>0</v>
      </c>
      <c r="T39" s="83">
        <v>0</v>
      </c>
      <c r="U39" s="83">
        <v>0</v>
      </c>
      <c r="V39" s="83">
        <v>0</v>
      </c>
      <c r="W39" s="37">
        <v>0</v>
      </c>
    </row>
    <row r="40" spans="1:23" ht="12.75" x14ac:dyDescent="0.2">
      <c r="A40" s="338" t="s">
        <v>637</v>
      </c>
      <c r="B40" s="339"/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>
        <v>0</v>
      </c>
      <c r="L40" s="83">
        <v>0</v>
      </c>
      <c r="M40" s="83">
        <v>0</v>
      </c>
      <c r="N40" s="83">
        <v>0</v>
      </c>
      <c r="O40" s="83">
        <v>0</v>
      </c>
      <c r="P40" s="83">
        <v>0</v>
      </c>
      <c r="Q40" s="83">
        <v>0</v>
      </c>
      <c r="R40" s="83">
        <v>0</v>
      </c>
      <c r="S40" s="83">
        <v>0</v>
      </c>
      <c r="T40" s="83">
        <v>0</v>
      </c>
      <c r="U40" s="83">
        <v>0</v>
      </c>
      <c r="V40" s="83">
        <v>0</v>
      </c>
      <c r="W40" s="37">
        <v>0</v>
      </c>
    </row>
    <row r="41" spans="1:23" ht="12.75" x14ac:dyDescent="0.2">
      <c r="A41" s="338" t="s">
        <v>638</v>
      </c>
      <c r="B41" s="339"/>
      <c r="C41" s="83">
        <v>0</v>
      </c>
      <c r="D41" s="83">
        <v>0</v>
      </c>
      <c r="E41" s="83">
        <v>0</v>
      </c>
      <c r="F41" s="83">
        <v>0</v>
      </c>
      <c r="G41" s="83">
        <v>0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3">
        <v>0</v>
      </c>
      <c r="P41" s="83">
        <v>0</v>
      </c>
      <c r="Q41" s="83">
        <v>0</v>
      </c>
      <c r="R41" s="83">
        <v>0</v>
      </c>
      <c r="S41" s="83">
        <v>0</v>
      </c>
      <c r="T41" s="83">
        <v>0</v>
      </c>
      <c r="U41" s="83">
        <v>0</v>
      </c>
      <c r="V41" s="83">
        <v>0</v>
      </c>
      <c r="W41" s="37">
        <v>0</v>
      </c>
    </row>
    <row r="42" spans="1:23" ht="12.75" x14ac:dyDescent="0.2">
      <c r="A42" s="338" t="s">
        <v>639</v>
      </c>
      <c r="B42" s="339"/>
      <c r="C42" s="83">
        <v>0</v>
      </c>
      <c r="D42" s="83">
        <v>0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0</v>
      </c>
      <c r="P42" s="83">
        <v>0</v>
      </c>
      <c r="Q42" s="83">
        <v>0</v>
      </c>
      <c r="R42" s="83">
        <v>0</v>
      </c>
      <c r="S42" s="83">
        <v>0</v>
      </c>
      <c r="T42" s="83">
        <v>0</v>
      </c>
      <c r="U42" s="83">
        <v>0</v>
      </c>
      <c r="V42" s="83">
        <v>0</v>
      </c>
      <c r="W42" s="37">
        <v>0</v>
      </c>
    </row>
    <row r="43" spans="1:23" ht="12.75" x14ac:dyDescent="0.2">
      <c r="A43" s="338" t="s">
        <v>640</v>
      </c>
      <c r="B43" s="339"/>
      <c r="C43" s="83">
        <v>0</v>
      </c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3">
        <v>0</v>
      </c>
      <c r="R43" s="83">
        <v>0</v>
      </c>
      <c r="S43" s="83">
        <v>0</v>
      </c>
      <c r="T43" s="83">
        <v>0</v>
      </c>
      <c r="U43" s="83">
        <v>0</v>
      </c>
      <c r="V43" s="83">
        <v>0</v>
      </c>
      <c r="W43" s="37">
        <v>0</v>
      </c>
    </row>
    <row r="44" spans="1:23" ht="12.75" x14ac:dyDescent="0.2">
      <c r="A44" s="338" t="s">
        <v>641</v>
      </c>
      <c r="B44" s="339"/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>
        <v>0</v>
      </c>
      <c r="L44" s="83">
        <v>0</v>
      </c>
      <c r="M44" s="83">
        <v>0</v>
      </c>
      <c r="N44" s="83">
        <v>0</v>
      </c>
      <c r="O44" s="83">
        <v>0</v>
      </c>
      <c r="P44" s="83">
        <v>0</v>
      </c>
      <c r="Q44" s="83">
        <v>0</v>
      </c>
      <c r="R44" s="83">
        <v>0</v>
      </c>
      <c r="S44" s="83">
        <v>0</v>
      </c>
      <c r="T44" s="83">
        <v>0</v>
      </c>
      <c r="U44" s="83">
        <v>0</v>
      </c>
      <c r="V44" s="83">
        <v>0</v>
      </c>
      <c r="W44" s="37">
        <v>0</v>
      </c>
    </row>
    <row r="45" spans="1:23" ht="12.75" x14ac:dyDescent="0.2">
      <c r="A45" s="338" t="s">
        <v>642</v>
      </c>
      <c r="B45" s="339"/>
      <c r="C45" s="83">
        <v>0</v>
      </c>
      <c r="D45" s="83">
        <v>0</v>
      </c>
      <c r="E45" s="83">
        <v>0</v>
      </c>
      <c r="F45" s="83">
        <v>0</v>
      </c>
      <c r="G45" s="83">
        <v>0</v>
      </c>
      <c r="H45" s="83">
        <v>0</v>
      </c>
      <c r="I45" s="83">
        <v>0</v>
      </c>
      <c r="J45" s="83">
        <v>0</v>
      </c>
      <c r="K45" s="83">
        <v>0</v>
      </c>
      <c r="L45" s="83">
        <v>0</v>
      </c>
      <c r="M45" s="83">
        <v>0</v>
      </c>
      <c r="N45" s="83">
        <v>0</v>
      </c>
      <c r="O45" s="83">
        <v>0</v>
      </c>
      <c r="P45" s="83">
        <v>0</v>
      </c>
      <c r="Q45" s="83">
        <v>0</v>
      </c>
      <c r="R45" s="83">
        <v>0</v>
      </c>
      <c r="S45" s="83">
        <v>0</v>
      </c>
      <c r="T45" s="83">
        <v>0</v>
      </c>
      <c r="U45" s="83">
        <v>0</v>
      </c>
      <c r="V45" s="83">
        <v>0</v>
      </c>
      <c r="W45" s="37">
        <v>0</v>
      </c>
    </row>
    <row r="46" spans="1:23" ht="12.75" x14ac:dyDescent="0.2">
      <c r="A46" s="338" t="s">
        <v>643</v>
      </c>
      <c r="B46" s="339"/>
      <c r="C46" s="83">
        <v>0</v>
      </c>
      <c r="D46" s="83">
        <v>0</v>
      </c>
      <c r="E46" s="83">
        <v>0</v>
      </c>
      <c r="F46" s="83">
        <v>0</v>
      </c>
      <c r="G46" s="83">
        <v>0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83">
        <v>0</v>
      </c>
      <c r="N46" s="83">
        <v>0</v>
      </c>
      <c r="O46" s="83">
        <v>0</v>
      </c>
      <c r="P46" s="83">
        <v>0</v>
      </c>
      <c r="Q46" s="83">
        <v>0</v>
      </c>
      <c r="R46" s="83">
        <v>0</v>
      </c>
      <c r="S46" s="83">
        <v>0</v>
      </c>
      <c r="T46" s="83">
        <v>0</v>
      </c>
      <c r="U46" s="83">
        <v>0</v>
      </c>
      <c r="V46" s="83">
        <v>0</v>
      </c>
      <c r="W46" s="37">
        <v>0</v>
      </c>
    </row>
    <row r="47" spans="1:23" ht="12.75" x14ac:dyDescent="0.2">
      <c r="A47" s="338" t="s">
        <v>644</v>
      </c>
      <c r="B47" s="339"/>
      <c r="C47" s="83">
        <v>0</v>
      </c>
      <c r="D47" s="83">
        <v>0</v>
      </c>
      <c r="E47" s="83">
        <v>0</v>
      </c>
      <c r="F47" s="83">
        <v>0</v>
      </c>
      <c r="G47" s="83">
        <v>0</v>
      </c>
      <c r="H47" s="83">
        <v>0</v>
      </c>
      <c r="I47" s="83">
        <v>0</v>
      </c>
      <c r="J47" s="83">
        <v>0</v>
      </c>
      <c r="K47" s="83">
        <v>0</v>
      </c>
      <c r="L47" s="83">
        <v>0</v>
      </c>
      <c r="M47" s="83">
        <v>0</v>
      </c>
      <c r="N47" s="83">
        <v>0</v>
      </c>
      <c r="O47" s="83">
        <v>0</v>
      </c>
      <c r="P47" s="83">
        <v>0</v>
      </c>
      <c r="Q47" s="83">
        <v>0</v>
      </c>
      <c r="R47" s="83">
        <v>0</v>
      </c>
      <c r="S47" s="83">
        <v>0</v>
      </c>
      <c r="T47" s="83">
        <v>0</v>
      </c>
      <c r="U47" s="83">
        <v>0</v>
      </c>
      <c r="V47" s="83">
        <v>0</v>
      </c>
      <c r="W47" s="37">
        <v>0</v>
      </c>
    </row>
    <row r="48" spans="1:23" ht="12.75" customHeight="1" thickBot="1" x14ac:dyDescent="0.25">
      <c r="A48" s="338" t="s">
        <v>645</v>
      </c>
      <c r="B48" s="339"/>
      <c r="C48" s="219">
        <v>0</v>
      </c>
      <c r="D48" s="219">
        <v>0</v>
      </c>
      <c r="E48" s="219">
        <v>0</v>
      </c>
      <c r="F48" s="219">
        <v>0</v>
      </c>
      <c r="G48" s="219">
        <v>0</v>
      </c>
      <c r="H48" s="219">
        <v>0</v>
      </c>
      <c r="I48" s="219">
        <v>0</v>
      </c>
      <c r="J48" s="219">
        <v>0</v>
      </c>
      <c r="K48" s="219">
        <v>0</v>
      </c>
      <c r="L48" s="219">
        <v>0</v>
      </c>
      <c r="M48" s="219">
        <v>0</v>
      </c>
      <c r="N48" s="219">
        <v>0</v>
      </c>
      <c r="O48" s="219">
        <v>0</v>
      </c>
      <c r="P48" s="219">
        <v>0</v>
      </c>
      <c r="Q48" s="219">
        <v>0</v>
      </c>
      <c r="R48" s="219">
        <v>0</v>
      </c>
      <c r="S48" s="219">
        <v>0</v>
      </c>
      <c r="T48" s="219">
        <v>0</v>
      </c>
      <c r="U48" s="219">
        <v>0</v>
      </c>
      <c r="V48" s="219">
        <v>0</v>
      </c>
      <c r="W48" s="220">
        <v>0</v>
      </c>
    </row>
    <row r="49" spans="1:23" ht="13.5" hidden="1" thickTop="1" x14ac:dyDescent="0.2">
      <c r="A49" s="467" t="s">
        <v>600</v>
      </c>
      <c r="B49" s="468"/>
      <c r="C49" s="175">
        <v>0</v>
      </c>
      <c r="D49" s="175">
        <v>0</v>
      </c>
      <c r="E49" s="175">
        <v>0</v>
      </c>
      <c r="F49" s="175">
        <v>0</v>
      </c>
      <c r="G49" s="175">
        <v>0</v>
      </c>
      <c r="H49" s="175">
        <v>0</v>
      </c>
      <c r="I49" s="175">
        <v>0</v>
      </c>
      <c r="J49" s="175">
        <v>0</v>
      </c>
      <c r="K49" s="175">
        <v>0</v>
      </c>
      <c r="L49" s="175">
        <v>0</v>
      </c>
      <c r="M49" s="175">
        <v>0</v>
      </c>
      <c r="N49" s="175">
        <v>0</v>
      </c>
      <c r="O49" s="175">
        <v>0</v>
      </c>
      <c r="P49" s="175">
        <v>0</v>
      </c>
      <c r="Q49" s="175">
        <v>0</v>
      </c>
      <c r="R49" s="175">
        <v>0</v>
      </c>
      <c r="S49" s="175">
        <v>0</v>
      </c>
      <c r="T49" s="175">
        <v>0</v>
      </c>
      <c r="U49" s="175">
        <v>0</v>
      </c>
      <c r="V49" s="175">
        <v>0</v>
      </c>
      <c r="W49" s="119">
        <v>0</v>
      </c>
    </row>
    <row r="50" spans="1:23" ht="13.5" thickTop="1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</row>
    <row r="51" spans="1:23" x14ac:dyDescent="0.2">
      <c r="A51" s="11" t="s">
        <v>586</v>
      </c>
    </row>
    <row r="52" spans="1:23" x14ac:dyDescent="0.2">
      <c r="A52" s="10" t="s">
        <v>603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W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U3"/>
    <mergeCell ref="V3:W3"/>
    <mergeCell ref="A5:B5"/>
    <mergeCell ref="A6:B6"/>
  </mergeCells>
  <hyperlinks>
    <hyperlink ref="A1" location="Inhalt!A1" display="Inhalt!A1" xr:uid="{00000000-0004-0000-62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 codeName="Tabelle103"/>
  <dimension ref="A1:W52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" style="10" customWidth="1"/>
    <col min="2" max="2" width="30.42578125" style="10" customWidth="1"/>
    <col min="3" max="21" width="14.7109375" style="10" customWidth="1"/>
    <col min="22" max="23" width="12.85546875" style="10" customWidth="1"/>
    <col min="24" max="16384" width="11.42578125" style="10"/>
  </cols>
  <sheetData>
    <row r="1" spans="1:23" x14ac:dyDescent="0.2">
      <c r="A1" s="188" t="str">
        <f>Inhalt!B66</f>
        <v>Z3_03</v>
      </c>
      <c r="B1" s="113" t="str">
        <f>Inhalt!C66&amp;" (Frauen)"</f>
        <v>: Spielformen in den letzten 12 Monaten + Präferierte Spielform (Frauen)</v>
      </c>
      <c r="H1" s="15"/>
    </row>
    <row r="2" spans="1:23" x14ac:dyDescent="0.2">
      <c r="H2" s="15"/>
    </row>
    <row r="3" spans="1:23" ht="12.75" x14ac:dyDescent="0.2">
      <c r="A3" s="360" t="s">
        <v>585</v>
      </c>
      <c r="B3" s="361"/>
      <c r="C3" s="362" t="s">
        <v>551</v>
      </c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64"/>
      <c r="P3" s="364"/>
      <c r="Q3" s="364"/>
      <c r="R3" s="364"/>
      <c r="S3" s="364"/>
      <c r="T3" s="364"/>
      <c r="U3" s="365"/>
      <c r="V3" s="366" t="s">
        <v>0</v>
      </c>
      <c r="W3" s="367"/>
    </row>
    <row r="4" spans="1:23" ht="56.25" x14ac:dyDescent="0.2">
      <c r="A4" s="361"/>
      <c r="B4" s="361"/>
      <c r="C4" s="302" t="s">
        <v>627</v>
      </c>
      <c r="D4" s="302" t="s">
        <v>628</v>
      </c>
      <c r="E4" s="302" t="s">
        <v>629</v>
      </c>
      <c r="F4" s="302" t="s">
        <v>630</v>
      </c>
      <c r="G4" s="302" t="s">
        <v>631</v>
      </c>
      <c r="H4" s="302" t="s">
        <v>632</v>
      </c>
      <c r="I4" s="302" t="s">
        <v>633</v>
      </c>
      <c r="J4" s="302" t="s">
        <v>634</v>
      </c>
      <c r="K4" s="302" t="s">
        <v>635</v>
      </c>
      <c r="L4" s="302" t="s">
        <v>636</v>
      </c>
      <c r="M4" s="302" t="s">
        <v>637</v>
      </c>
      <c r="N4" s="302" t="s">
        <v>773</v>
      </c>
      <c r="O4" s="302" t="s">
        <v>639</v>
      </c>
      <c r="P4" s="302" t="s">
        <v>640</v>
      </c>
      <c r="Q4" s="302" t="s">
        <v>641</v>
      </c>
      <c r="R4" s="302" t="s">
        <v>642</v>
      </c>
      <c r="S4" s="302" t="s">
        <v>643</v>
      </c>
      <c r="T4" s="302" t="s">
        <v>644</v>
      </c>
      <c r="U4" s="302" t="s">
        <v>645</v>
      </c>
      <c r="V4" s="12" t="s">
        <v>1</v>
      </c>
      <c r="W4" s="12" t="s">
        <v>2</v>
      </c>
    </row>
    <row r="5" spans="1:23" x14ac:dyDescent="0.2">
      <c r="A5" s="354" t="s">
        <v>627</v>
      </c>
      <c r="B5" s="355"/>
      <c r="C5" s="24" t="str">
        <f>IF(C$24=0,"",C30/C$24)</f>
        <v/>
      </c>
      <c r="D5" s="24" t="str">
        <f t="shared" ref="D5:U6" si="0">IF(D$24=0,"",D30/D$24)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4" t="str">
        <f t="shared" si="0"/>
        <v/>
      </c>
      <c r="Q5" s="24" t="str">
        <f t="shared" si="0"/>
        <v/>
      </c>
      <c r="R5" s="24" t="str">
        <f t="shared" si="0"/>
        <v/>
      </c>
      <c r="S5" s="24" t="str">
        <f t="shared" si="0"/>
        <v/>
      </c>
      <c r="T5" s="24" t="str">
        <f t="shared" si="0"/>
        <v/>
      </c>
      <c r="U5" s="24" t="str">
        <f t="shared" si="0"/>
        <v/>
      </c>
      <c r="V5" s="29">
        <f t="shared" ref="V5:V23" si="1">W30-V30</f>
        <v>0</v>
      </c>
      <c r="W5" s="30" t="str">
        <f t="shared" ref="W5:W24" si="2">IF(V$24=0,"",V5/V$24)</f>
        <v/>
      </c>
    </row>
    <row r="6" spans="1:23" x14ac:dyDescent="0.2">
      <c r="A6" s="354" t="s">
        <v>628</v>
      </c>
      <c r="B6" s="355"/>
      <c r="C6" s="24" t="str">
        <f>IF(C$24=0,"",C31/C$24)</f>
        <v/>
      </c>
      <c r="D6" s="24" t="str">
        <f t="shared" si="0"/>
        <v/>
      </c>
      <c r="E6" s="24" t="str">
        <f t="shared" si="0"/>
        <v/>
      </c>
      <c r="F6" s="24" t="str">
        <f t="shared" si="0"/>
        <v/>
      </c>
      <c r="G6" s="24" t="str">
        <f t="shared" si="0"/>
        <v/>
      </c>
      <c r="H6" s="24" t="str">
        <f t="shared" si="0"/>
        <v/>
      </c>
      <c r="I6" s="24" t="str">
        <f t="shared" si="0"/>
        <v/>
      </c>
      <c r="J6" s="24" t="str">
        <f t="shared" si="0"/>
        <v/>
      </c>
      <c r="K6" s="24" t="str">
        <f t="shared" si="0"/>
        <v/>
      </c>
      <c r="L6" s="24" t="str">
        <f t="shared" si="0"/>
        <v/>
      </c>
      <c r="M6" s="24" t="str">
        <f t="shared" si="0"/>
        <v/>
      </c>
      <c r="N6" s="24" t="str">
        <f t="shared" si="0"/>
        <v/>
      </c>
      <c r="O6" s="24" t="str">
        <f t="shared" si="0"/>
        <v/>
      </c>
      <c r="P6" s="24" t="str">
        <f t="shared" si="0"/>
        <v/>
      </c>
      <c r="Q6" s="24" t="str">
        <f t="shared" si="0"/>
        <v/>
      </c>
      <c r="R6" s="24" t="str">
        <f t="shared" si="0"/>
        <v/>
      </c>
      <c r="S6" s="24" t="str">
        <f t="shared" si="0"/>
        <v/>
      </c>
      <c r="T6" s="24" t="str">
        <f t="shared" si="0"/>
        <v/>
      </c>
      <c r="U6" s="24" t="str">
        <f t="shared" si="0"/>
        <v/>
      </c>
      <c r="V6" s="29">
        <f t="shared" si="1"/>
        <v>0</v>
      </c>
      <c r="W6" s="30" t="str">
        <f t="shared" si="2"/>
        <v/>
      </c>
    </row>
    <row r="7" spans="1:23" x14ac:dyDescent="0.2">
      <c r="A7" s="354" t="s">
        <v>629</v>
      </c>
      <c r="B7" s="355"/>
      <c r="C7" s="24" t="str">
        <f t="shared" ref="C7:U20" si="3">IF(C$24=0,"",C32/C$24)</f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24" t="str">
        <f t="shared" si="3"/>
        <v/>
      </c>
      <c r="Q7" s="24" t="str">
        <f t="shared" si="3"/>
        <v/>
      </c>
      <c r="R7" s="24" t="str">
        <f t="shared" si="3"/>
        <v/>
      </c>
      <c r="S7" s="24" t="str">
        <f t="shared" si="3"/>
        <v/>
      </c>
      <c r="T7" s="24" t="str">
        <f t="shared" si="3"/>
        <v/>
      </c>
      <c r="U7" s="24" t="str">
        <f t="shared" si="3"/>
        <v/>
      </c>
      <c r="V7" s="29">
        <f t="shared" si="1"/>
        <v>0</v>
      </c>
      <c r="W7" s="30" t="str">
        <f t="shared" si="2"/>
        <v/>
      </c>
    </row>
    <row r="8" spans="1:23" x14ac:dyDescent="0.2">
      <c r="A8" s="354" t="s">
        <v>630</v>
      </c>
      <c r="B8" s="355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24" t="str">
        <f t="shared" si="3"/>
        <v/>
      </c>
      <c r="Q8" s="24" t="str">
        <f t="shared" si="3"/>
        <v/>
      </c>
      <c r="R8" s="24" t="str">
        <f t="shared" si="3"/>
        <v/>
      </c>
      <c r="S8" s="24" t="str">
        <f t="shared" si="3"/>
        <v/>
      </c>
      <c r="T8" s="24" t="str">
        <f t="shared" si="3"/>
        <v/>
      </c>
      <c r="U8" s="24" t="str">
        <f t="shared" si="3"/>
        <v/>
      </c>
      <c r="V8" s="29">
        <f t="shared" si="1"/>
        <v>0</v>
      </c>
      <c r="W8" s="30" t="str">
        <f t="shared" si="2"/>
        <v/>
      </c>
    </row>
    <row r="9" spans="1:23" x14ac:dyDescent="0.2">
      <c r="A9" s="354" t="s">
        <v>631</v>
      </c>
      <c r="B9" s="355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24" t="str">
        <f t="shared" si="3"/>
        <v/>
      </c>
      <c r="Q9" s="24" t="str">
        <f t="shared" si="3"/>
        <v/>
      </c>
      <c r="R9" s="24" t="str">
        <f t="shared" si="3"/>
        <v/>
      </c>
      <c r="S9" s="24" t="str">
        <f t="shared" si="3"/>
        <v/>
      </c>
      <c r="T9" s="24" t="str">
        <f t="shared" si="3"/>
        <v/>
      </c>
      <c r="U9" s="24" t="str">
        <f t="shared" si="3"/>
        <v/>
      </c>
      <c r="V9" s="29">
        <f t="shared" si="1"/>
        <v>0</v>
      </c>
      <c r="W9" s="30" t="str">
        <f t="shared" si="2"/>
        <v/>
      </c>
    </row>
    <row r="10" spans="1:23" x14ac:dyDescent="0.2">
      <c r="A10" s="354" t="s">
        <v>632</v>
      </c>
      <c r="B10" s="355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24" t="str">
        <f t="shared" si="3"/>
        <v/>
      </c>
      <c r="Q10" s="24" t="str">
        <f t="shared" si="3"/>
        <v/>
      </c>
      <c r="R10" s="24" t="str">
        <f t="shared" si="3"/>
        <v/>
      </c>
      <c r="S10" s="24" t="str">
        <f t="shared" si="3"/>
        <v/>
      </c>
      <c r="T10" s="24" t="str">
        <f t="shared" si="3"/>
        <v/>
      </c>
      <c r="U10" s="24" t="str">
        <f t="shared" si="3"/>
        <v/>
      </c>
      <c r="V10" s="29">
        <f t="shared" si="1"/>
        <v>0</v>
      </c>
      <c r="W10" s="30" t="str">
        <f t="shared" si="2"/>
        <v/>
      </c>
    </row>
    <row r="11" spans="1:23" x14ac:dyDescent="0.2">
      <c r="A11" s="354" t="s">
        <v>633</v>
      </c>
      <c r="B11" s="355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24" t="str">
        <f t="shared" si="3"/>
        <v/>
      </c>
      <c r="Q11" s="24" t="str">
        <f t="shared" si="3"/>
        <v/>
      </c>
      <c r="R11" s="24" t="str">
        <f t="shared" si="3"/>
        <v/>
      </c>
      <c r="S11" s="24" t="str">
        <f t="shared" si="3"/>
        <v/>
      </c>
      <c r="T11" s="24" t="str">
        <f t="shared" si="3"/>
        <v/>
      </c>
      <c r="U11" s="24" t="str">
        <f t="shared" si="3"/>
        <v/>
      </c>
      <c r="V11" s="29">
        <f t="shared" si="1"/>
        <v>0</v>
      </c>
      <c r="W11" s="30" t="str">
        <f t="shared" si="2"/>
        <v/>
      </c>
    </row>
    <row r="12" spans="1:23" x14ac:dyDescent="0.2">
      <c r="A12" s="354" t="s">
        <v>634</v>
      </c>
      <c r="B12" s="355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4" t="str">
        <f t="shared" si="3"/>
        <v/>
      </c>
      <c r="M12" s="24" t="str">
        <f t="shared" si="3"/>
        <v/>
      </c>
      <c r="N12" s="24" t="str">
        <f t="shared" si="3"/>
        <v/>
      </c>
      <c r="O12" s="24" t="str">
        <f t="shared" si="3"/>
        <v/>
      </c>
      <c r="P12" s="24" t="str">
        <f t="shared" si="3"/>
        <v/>
      </c>
      <c r="Q12" s="24" t="str">
        <f t="shared" si="3"/>
        <v/>
      </c>
      <c r="R12" s="24" t="str">
        <f t="shared" si="3"/>
        <v/>
      </c>
      <c r="S12" s="24" t="str">
        <f t="shared" si="3"/>
        <v/>
      </c>
      <c r="T12" s="24" t="str">
        <f t="shared" si="3"/>
        <v/>
      </c>
      <c r="U12" s="24" t="str">
        <f t="shared" si="3"/>
        <v/>
      </c>
      <c r="V12" s="29">
        <f t="shared" si="1"/>
        <v>0</v>
      </c>
      <c r="W12" s="30" t="str">
        <f t="shared" si="2"/>
        <v/>
      </c>
    </row>
    <row r="13" spans="1:23" s="27" customFormat="1" x14ac:dyDescent="0.2">
      <c r="A13" s="354" t="s">
        <v>635</v>
      </c>
      <c r="B13" s="355"/>
      <c r="C13" s="24" t="str">
        <f t="shared" si="3"/>
        <v/>
      </c>
      <c r="D13" s="24" t="str">
        <f t="shared" si="3"/>
        <v/>
      </c>
      <c r="E13" s="24" t="str">
        <f t="shared" si="3"/>
        <v/>
      </c>
      <c r="F13" s="24" t="str">
        <f t="shared" si="3"/>
        <v/>
      </c>
      <c r="G13" s="24" t="str">
        <f t="shared" si="3"/>
        <v/>
      </c>
      <c r="H13" s="24" t="str">
        <f t="shared" si="3"/>
        <v/>
      </c>
      <c r="I13" s="24" t="str">
        <f t="shared" si="3"/>
        <v/>
      </c>
      <c r="J13" s="24" t="str">
        <f t="shared" si="3"/>
        <v/>
      </c>
      <c r="K13" s="24" t="str">
        <f t="shared" si="3"/>
        <v/>
      </c>
      <c r="L13" s="24" t="str">
        <f t="shared" si="3"/>
        <v/>
      </c>
      <c r="M13" s="24" t="str">
        <f t="shared" si="3"/>
        <v/>
      </c>
      <c r="N13" s="24" t="str">
        <f t="shared" si="3"/>
        <v/>
      </c>
      <c r="O13" s="24" t="str">
        <f t="shared" si="3"/>
        <v/>
      </c>
      <c r="P13" s="24" t="str">
        <f t="shared" si="3"/>
        <v/>
      </c>
      <c r="Q13" s="24" t="str">
        <f t="shared" si="3"/>
        <v/>
      </c>
      <c r="R13" s="24" t="str">
        <f t="shared" si="3"/>
        <v/>
      </c>
      <c r="S13" s="24" t="str">
        <f t="shared" si="3"/>
        <v/>
      </c>
      <c r="T13" s="24" t="str">
        <f t="shared" si="3"/>
        <v/>
      </c>
      <c r="U13" s="24" t="str">
        <f t="shared" si="3"/>
        <v/>
      </c>
      <c r="V13" s="29">
        <f t="shared" si="1"/>
        <v>0</v>
      </c>
      <c r="W13" s="30" t="str">
        <f t="shared" si="2"/>
        <v/>
      </c>
    </row>
    <row r="14" spans="1:23" x14ac:dyDescent="0.2">
      <c r="A14" s="354" t="s">
        <v>636</v>
      </c>
      <c r="B14" s="355"/>
      <c r="C14" s="24" t="str">
        <f t="shared" si="3"/>
        <v/>
      </c>
      <c r="D14" s="24" t="str">
        <f t="shared" si="3"/>
        <v/>
      </c>
      <c r="E14" s="24" t="str">
        <f t="shared" si="3"/>
        <v/>
      </c>
      <c r="F14" s="24" t="str">
        <f t="shared" si="3"/>
        <v/>
      </c>
      <c r="G14" s="24" t="str">
        <f t="shared" si="3"/>
        <v/>
      </c>
      <c r="H14" s="24" t="str">
        <f t="shared" si="3"/>
        <v/>
      </c>
      <c r="I14" s="24" t="str">
        <f t="shared" si="3"/>
        <v/>
      </c>
      <c r="J14" s="24" t="str">
        <f t="shared" si="3"/>
        <v/>
      </c>
      <c r="K14" s="24" t="str">
        <f t="shared" si="3"/>
        <v/>
      </c>
      <c r="L14" s="24" t="str">
        <f t="shared" si="3"/>
        <v/>
      </c>
      <c r="M14" s="24" t="str">
        <f t="shared" si="3"/>
        <v/>
      </c>
      <c r="N14" s="24" t="str">
        <f t="shared" si="3"/>
        <v/>
      </c>
      <c r="O14" s="24" t="str">
        <f t="shared" si="3"/>
        <v/>
      </c>
      <c r="P14" s="24" t="str">
        <f t="shared" si="3"/>
        <v/>
      </c>
      <c r="Q14" s="24" t="str">
        <f t="shared" si="3"/>
        <v/>
      </c>
      <c r="R14" s="24" t="str">
        <f t="shared" si="3"/>
        <v/>
      </c>
      <c r="S14" s="24" t="str">
        <f t="shared" si="3"/>
        <v/>
      </c>
      <c r="T14" s="24" t="str">
        <f t="shared" si="3"/>
        <v/>
      </c>
      <c r="U14" s="24" t="str">
        <f t="shared" si="3"/>
        <v/>
      </c>
      <c r="V14" s="29">
        <f t="shared" si="1"/>
        <v>0</v>
      </c>
      <c r="W14" s="30" t="str">
        <f t="shared" si="2"/>
        <v/>
      </c>
    </row>
    <row r="15" spans="1:23" x14ac:dyDescent="0.2">
      <c r="A15" s="354" t="s">
        <v>637</v>
      </c>
      <c r="B15" s="355"/>
      <c r="C15" s="24" t="str">
        <f t="shared" si="3"/>
        <v/>
      </c>
      <c r="D15" s="24" t="str">
        <f t="shared" si="3"/>
        <v/>
      </c>
      <c r="E15" s="24" t="str">
        <f t="shared" si="3"/>
        <v/>
      </c>
      <c r="F15" s="24" t="str">
        <f t="shared" si="3"/>
        <v/>
      </c>
      <c r="G15" s="24" t="str">
        <f t="shared" si="3"/>
        <v/>
      </c>
      <c r="H15" s="24" t="str">
        <f t="shared" si="3"/>
        <v/>
      </c>
      <c r="I15" s="24" t="str">
        <f t="shared" si="3"/>
        <v/>
      </c>
      <c r="J15" s="24" t="str">
        <f t="shared" si="3"/>
        <v/>
      </c>
      <c r="K15" s="24" t="str">
        <f t="shared" si="3"/>
        <v/>
      </c>
      <c r="L15" s="24" t="str">
        <f t="shared" si="3"/>
        <v/>
      </c>
      <c r="M15" s="24" t="str">
        <f t="shared" si="3"/>
        <v/>
      </c>
      <c r="N15" s="24" t="str">
        <f t="shared" si="3"/>
        <v/>
      </c>
      <c r="O15" s="24" t="str">
        <f t="shared" si="3"/>
        <v/>
      </c>
      <c r="P15" s="24" t="str">
        <f t="shared" si="3"/>
        <v/>
      </c>
      <c r="Q15" s="24" t="str">
        <f t="shared" si="3"/>
        <v/>
      </c>
      <c r="R15" s="24" t="str">
        <f t="shared" si="3"/>
        <v/>
      </c>
      <c r="S15" s="24" t="str">
        <f t="shared" si="3"/>
        <v/>
      </c>
      <c r="T15" s="24" t="str">
        <f t="shared" si="3"/>
        <v/>
      </c>
      <c r="U15" s="24" t="str">
        <f t="shared" si="3"/>
        <v/>
      </c>
      <c r="V15" s="29">
        <f t="shared" si="1"/>
        <v>0</v>
      </c>
      <c r="W15" s="30" t="str">
        <f t="shared" si="2"/>
        <v/>
      </c>
    </row>
    <row r="16" spans="1:23" x14ac:dyDescent="0.2">
      <c r="A16" s="354" t="s">
        <v>638</v>
      </c>
      <c r="B16" s="355"/>
      <c r="C16" s="24" t="str">
        <f t="shared" si="3"/>
        <v/>
      </c>
      <c r="D16" s="24" t="str">
        <f t="shared" si="3"/>
        <v/>
      </c>
      <c r="E16" s="24" t="str">
        <f t="shared" si="3"/>
        <v/>
      </c>
      <c r="F16" s="24" t="str">
        <f t="shared" si="3"/>
        <v/>
      </c>
      <c r="G16" s="24" t="str">
        <f t="shared" si="3"/>
        <v/>
      </c>
      <c r="H16" s="24" t="str">
        <f t="shared" si="3"/>
        <v/>
      </c>
      <c r="I16" s="24" t="str">
        <f t="shared" si="3"/>
        <v/>
      </c>
      <c r="J16" s="24" t="str">
        <f t="shared" si="3"/>
        <v/>
      </c>
      <c r="K16" s="24" t="str">
        <f t="shared" si="3"/>
        <v/>
      </c>
      <c r="L16" s="24" t="str">
        <f t="shared" si="3"/>
        <v/>
      </c>
      <c r="M16" s="24" t="str">
        <f t="shared" si="3"/>
        <v/>
      </c>
      <c r="N16" s="24" t="str">
        <f t="shared" si="3"/>
        <v/>
      </c>
      <c r="O16" s="24" t="str">
        <f t="shared" si="3"/>
        <v/>
      </c>
      <c r="P16" s="24" t="str">
        <f t="shared" si="3"/>
        <v/>
      </c>
      <c r="Q16" s="24" t="str">
        <f t="shared" si="3"/>
        <v/>
      </c>
      <c r="R16" s="24" t="str">
        <f t="shared" si="3"/>
        <v/>
      </c>
      <c r="S16" s="24" t="str">
        <f t="shared" si="3"/>
        <v/>
      </c>
      <c r="T16" s="24" t="str">
        <f t="shared" si="3"/>
        <v/>
      </c>
      <c r="U16" s="24" t="str">
        <f t="shared" si="3"/>
        <v/>
      </c>
      <c r="V16" s="29">
        <f t="shared" si="1"/>
        <v>0</v>
      </c>
      <c r="W16" s="30" t="str">
        <f t="shared" si="2"/>
        <v/>
      </c>
    </row>
    <row r="17" spans="1:23" x14ac:dyDescent="0.2">
      <c r="A17" s="354" t="s">
        <v>639</v>
      </c>
      <c r="B17" s="355"/>
      <c r="C17" s="24" t="str">
        <f t="shared" si="3"/>
        <v/>
      </c>
      <c r="D17" s="24" t="str">
        <f t="shared" si="3"/>
        <v/>
      </c>
      <c r="E17" s="24" t="str">
        <f t="shared" si="3"/>
        <v/>
      </c>
      <c r="F17" s="24" t="str">
        <f t="shared" si="3"/>
        <v/>
      </c>
      <c r="G17" s="24" t="str">
        <f t="shared" si="3"/>
        <v/>
      </c>
      <c r="H17" s="24" t="str">
        <f t="shared" si="3"/>
        <v/>
      </c>
      <c r="I17" s="24" t="str">
        <f t="shared" si="3"/>
        <v/>
      </c>
      <c r="J17" s="24" t="str">
        <f t="shared" si="3"/>
        <v/>
      </c>
      <c r="K17" s="24" t="str">
        <f t="shared" si="3"/>
        <v/>
      </c>
      <c r="L17" s="24" t="str">
        <f t="shared" si="3"/>
        <v/>
      </c>
      <c r="M17" s="24" t="str">
        <f t="shared" si="3"/>
        <v/>
      </c>
      <c r="N17" s="24" t="str">
        <f t="shared" si="3"/>
        <v/>
      </c>
      <c r="O17" s="24" t="str">
        <f t="shared" si="3"/>
        <v/>
      </c>
      <c r="P17" s="24" t="str">
        <f t="shared" si="3"/>
        <v/>
      </c>
      <c r="Q17" s="24" t="str">
        <f t="shared" si="3"/>
        <v/>
      </c>
      <c r="R17" s="24" t="str">
        <f t="shared" si="3"/>
        <v/>
      </c>
      <c r="S17" s="24" t="str">
        <f t="shared" si="3"/>
        <v/>
      </c>
      <c r="T17" s="24" t="str">
        <f t="shared" si="3"/>
        <v/>
      </c>
      <c r="U17" s="24" t="str">
        <f t="shared" si="3"/>
        <v/>
      </c>
      <c r="V17" s="29">
        <f t="shared" si="1"/>
        <v>0</v>
      </c>
      <c r="W17" s="30" t="str">
        <f t="shared" si="2"/>
        <v/>
      </c>
    </row>
    <row r="18" spans="1:23" x14ac:dyDescent="0.2">
      <c r="A18" s="354" t="s">
        <v>640</v>
      </c>
      <c r="B18" s="355"/>
      <c r="C18" s="24" t="str">
        <f t="shared" si="3"/>
        <v/>
      </c>
      <c r="D18" s="24" t="str">
        <f t="shared" si="3"/>
        <v/>
      </c>
      <c r="E18" s="24" t="str">
        <f t="shared" si="3"/>
        <v/>
      </c>
      <c r="F18" s="24" t="str">
        <f t="shared" si="3"/>
        <v/>
      </c>
      <c r="G18" s="24" t="str">
        <f t="shared" si="3"/>
        <v/>
      </c>
      <c r="H18" s="24" t="str">
        <f t="shared" si="3"/>
        <v/>
      </c>
      <c r="I18" s="24" t="str">
        <f t="shared" si="3"/>
        <v/>
      </c>
      <c r="J18" s="24" t="str">
        <f t="shared" si="3"/>
        <v/>
      </c>
      <c r="K18" s="24" t="str">
        <f t="shared" si="3"/>
        <v/>
      </c>
      <c r="L18" s="24" t="str">
        <f t="shared" si="3"/>
        <v/>
      </c>
      <c r="M18" s="24" t="str">
        <f t="shared" si="3"/>
        <v/>
      </c>
      <c r="N18" s="24" t="str">
        <f t="shared" si="3"/>
        <v/>
      </c>
      <c r="O18" s="24" t="str">
        <f t="shared" si="3"/>
        <v/>
      </c>
      <c r="P18" s="24" t="str">
        <f t="shared" si="3"/>
        <v/>
      </c>
      <c r="Q18" s="24" t="str">
        <f t="shared" si="3"/>
        <v/>
      </c>
      <c r="R18" s="24" t="str">
        <f t="shared" si="3"/>
        <v/>
      </c>
      <c r="S18" s="24" t="str">
        <f t="shared" si="3"/>
        <v/>
      </c>
      <c r="T18" s="24" t="str">
        <f t="shared" si="3"/>
        <v/>
      </c>
      <c r="U18" s="24" t="str">
        <f t="shared" si="3"/>
        <v/>
      </c>
      <c r="V18" s="29">
        <f t="shared" si="1"/>
        <v>0</v>
      </c>
      <c r="W18" s="30" t="str">
        <f t="shared" si="2"/>
        <v/>
      </c>
    </row>
    <row r="19" spans="1:23" x14ac:dyDescent="0.2">
      <c r="A19" s="354" t="s">
        <v>641</v>
      </c>
      <c r="B19" s="355"/>
      <c r="C19" s="24" t="str">
        <f t="shared" si="3"/>
        <v/>
      </c>
      <c r="D19" s="24" t="str">
        <f t="shared" si="3"/>
        <v/>
      </c>
      <c r="E19" s="24" t="str">
        <f t="shared" si="3"/>
        <v/>
      </c>
      <c r="F19" s="24" t="str">
        <f t="shared" si="3"/>
        <v/>
      </c>
      <c r="G19" s="24" t="str">
        <f t="shared" si="3"/>
        <v/>
      </c>
      <c r="H19" s="24" t="str">
        <f t="shared" si="3"/>
        <v/>
      </c>
      <c r="I19" s="24" t="str">
        <f t="shared" si="3"/>
        <v/>
      </c>
      <c r="J19" s="24" t="str">
        <f t="shared" si="3"/>
        <v/>
      </c>
      <c r="K19" s="24" t="str">
        <f t="shared" si="3"/>
        <v/>
      </c>
      <c r="L19" s="24" t="str">
        <f t="shared" si="3"/>
        <v/>
      </c>
      <c r="M19" s="24" t="str">
        <f t="shared" si="3"/>
        <v/>
      </c>
      <c r="N19" s="24" t="str">
        <f t="shared" si="3"/>
        <v/>
      </c>
      <c r="O19" s="24" t="str">
        <f t="shared" si="3"/>
        <v/>
      </c>
      <c r="P19" s="24" t="str">
        <f t="shared" si="3"/>
        <v/>
      </c>
      <c r="Q19" s="24" t="str">
        <f t="shared" si="3"/>
        <v/>
      </c>
      <c r="R19" s="24" t="str">
        <f t="shared" si="3"/>
        <v/>
      </c>
      <c r="S19" s="24" t="str">
        <f t="shared" si="3"/>
        <v/>
      </c>
      <c r="T19" s="24" t="str">
        <f t="shared" si="3"/>
        <v/>
      </c>
      <c r="U19" s="24" t="str">
        <f t="shared" si="3"/>
        <v/>
      </c>
      <c r="V19" s="29">
        <f t="shared" si="1"/>
        <v>0</v>
      </c>
      <c r="W19" s="30" t="str">
        <f t="shared" si="2"/>
        <v/>
      </c>
    </row>
    <row r="20" spans="1:23" x14ac:dyDescent="0.2">
      <c r="A20" s="354" t="s">
        <v>642</v>
      </c>
      <c r="B20" s="355"/>
      <c r="C20" s="24" t="str">
        <f t="shared" si="3"/>
        <v/>
      </c>
      <c r="D20" s="24" t="str">
        <f t="shared" si="3"/>
        <v/>
      </c>
      <c r="E20" s="24" t="str">
        <f t="shared" si="3"/>
        <v/>
      </c>
      <c r="F20" s="24" t="str">
        <f t="shared" si="3"/>
        <v/>
      </c>
      <c r="G20" s="24" t="str">
        <f t="shared" si="3"/>
        <v/>
      </c>
      <c r="H20" s="24" t="str">
        <f t="shared" si="3"/>
        <v/>
      </c>
      <c r="I20" s="24" t="str">
        <f t="shared" si="3"/>
        <v/>
      </c>
      <c r="J20" s="24" t="str">
        <f t="shared" si="3"/>
        <v/>
      </c>
      <c r="K20" s="24" t="str">
        <f t="shared" ref="K20:U20" si="4">IF(K$24=0,"",K45/K$24)</f>
        <v/>
      </c>
      <c r="L20" s="24" t="str">
        <f t="shared" si="4"/>
        <v/>
      </c>
      <c r="M20" s="24" t="str">
        <f t="shared" si="4"/>
        <v/>
      </c>
      <c r="N20" s="24" t="str">
        <f t="shared" si="4"/>
        <v/>
      </c>
      <c r="O20" s="24" t="str">
        <f t="shared" si="4"/>
        <v/>
      </c>
      <c r="P20" s="24" t="str">
        <f t="shared" si="4"/>
        <v/>
      </c>
      <c r="Q20" s="24" t="str">
        <f t="shared" si="4"/>
        <v/>
      </c>
      <c r="R20" s="24" t="str">
        <f t="shared" si="4"/>
        <v/>
      </c>
      <c r="S20" s="24" t="str">
        <f t="shared" si="4"/>
        <v/>
      </c>
      <c r="T20" s="24" t="str">
        <f t="shared" si="4"/>
        <v/>
      </c>
      <c r="U20" s="24" t="str">
        <f t="shared" si="4"/>
        <v/>
      </c>
      <c r="V20" s="29">
        <f t="shared" si="1"/>
        <v>0</v>
      </c>
      <c r="W20" s="30" t="str">
        <f t="shared" si="2"/>
        <v/>
      </c>
    </row>
    <row r="21" spans="1:23" x14ac:dyDescent="0.2">
      <c r="A21" s="354" t="s">
        <v>643</v>
      </c>
      <c r="B21" s="355"/>
      <c r="C21" s="24" t="str">
        <f t="shared" ref="C21:U23" si="5">IF(C$24=0,"",C46/C$24)</f>
        <v/>
      </c>
      <c r="D21" s="24" t="str">
        <f t="shared" si="5"/>
        <v/>
      </c>
      <c r="E21" s="24" t="str">
        <f t="shared" si="5"/>
        <v/>
      </c>
      <c r="F21" s="24" t="str">
        <f t="shared" si="5"/>
        <v/>
      </c>
      <c r="G21" s="24" t="str">
        <f t="shared" si="5"/>
        <v/>
      </c>
      <c r="H21" s="24" t="str">
        <f t="shared" si="5"/>
        <v/>
      </c>
      <c r="I21" s="24" t="str">
        <f t="shared" si="5"/>
        <v/>
      </c>
      <c r="J21" s="24" t="str">
        <f t="shared" si="5"/>
        <v/>
      </c>
      <c r="K21" s="24" t="str">
        <f t="shared" si="5"/>
        <v/>
      </c>
      <c r="L21" s="24" t="str">
        <f t="shared" si="5"/>
        <v/>
      </c>
      <c r="M21" s="24" t="str">
        <f t="shared" si="5"/>
        <v/>
      </c>
      <c r="N21" s="24" t="str">
        <f t="shared" si="5"/>
        <v/>
      </c>
      <c r="O21" s="24" t="str">
        <f t="shared" si="5"/>
        <v/>
      </c>
      <c r="P21" s="24" t="str">
        <f t="shared" si="5"/>
        <v/>
      </c>
      <c r="Q21" s="24" t="str">
        <f t="shared" si="5"/>
        <v/>
      </c>
      <c r="R21" s="24" t="str">
        <f t="shared" si="5"/>
        <v/>
      </c>
      <c r="S21" s="24" t="str">
        <f t="shared" si="5"/>
        <v/>
      </c>
      <c r="T21" s="24" t="str">
        <f t="shared" si="5"/>
        <v/>
      </c>
      <c r="U21" s="24" t="str">
        <f t="shared" si="5"/>
        <v/>
      </c>
      <c r="V21" s="29">
        <f t="shared" si="1"/>
        <v>0</v>
      </c>
      <c r="W21" s="30" t="str">
        <f t="shared" si="2"/>
        <v/>
      </c>
    </row>
    <row r="22" spans="1:23" s="27" customFormat="1" x14ac:dyDescent="0.2">
      <c r="A22" s="354" t="s">
        <v>644</v>
      </c>
      <c r="B22" s="355"/>
      <c r="C22" s="24" t="str">
        <f t="shared" si="5"/>
        <v/>
      </c>
      <c r="D22" s="24" t="str">
        <f t="shared" si="5"/>
        <v/>
      </c>
      <c r="E22" s="24" t="str">
        <f t="shared" si="5"/>
        <v/>
      </c>
      <c r="F22" s="24" t="str">
        <f t="shared" si="5"/>
        <v/>
      </c>
      <c r="G22" s="24" t="str">
        <f t="shared" si="5"/>
        <v/>
      </c>
      <c r="H22" s="24" t="str">
        <f t="shared" si="5"/>
        <v/>
      </c>
      <c r="I22" s="24" t="str">
        <f t="shared" si="5"/>
        <v/>
      </c>
      <c r="J22" s="24" t="str">
        <f t="shared" si="5"/>
        <v/>
      </c>
      <c r="K22" s="24" t="str">
        <f t="shared" si="5"/>
        <v/>
      </c>
      <c r="L22" s="24" t="str">
        <f t="shared" si="5"/>
        <v/>
      </c>
      <c r="M22" s="24" t="str">
        <f t="shared" si="5"/>
        <v/>
      </c>
      <c r="N22" s="24" t="str">
        <f t="shared" si="5"/>
        <v/>
      </c>
      <c r="O22" s="24" t="str">
        <f t="shared" si="5"/>
        <v/>
      </c>
      <c r="P22" s="24" t="str">
        <f t="shared" si="5"/>
        <v/>
      </c>
      <c r="Q22" s="24" t="str">
        <f t="shared" si="5"/>
        <v/>
      </c>
      <c r="R22" s="24" t="str">
        <f t="shared" si="5"/>
        <v/>
      </c>
      <c r="S22" s="24" t="str">
        <f t="shared" si="5"/>
        <v/>
      </c>
      <c r="T22" s="24" t="str">
        <f t="shared" si="5"/>
        <v/>
      </c>
      <c r="U22" s="24" t="str">
        <f t="shared" si="5"/>
        <v/>
      </c>
      <c r="V22" s="29">
        <f t="shared" si="1"/>
        <v>0</v>
      </c>
      <c r="W22" s="30" t="str">
        <f t="shared" si="2"/>
        <v/>
      </c>
    </row>
    <row r="23" spans="1:23" x14ac:dyDescent="0.2">
      <c r="A23" s="354" t="s">
        <v>645</v>
      </c>
      <c r="B23" s="355"/>
      <c r="C23" s="24" t="str">
        <f t="shared" si="5"/>
        <v/>
      </c>
      <c r="D23" s="24" t="str">
        <f t="shared" si="5"/>
        <v/>
      </c>
      <c r="E23" s="24" t="str">
        <f t="shared" si="5"/>
        <v/>
      </c>
      <c r="F23" s="24" t="str">
        <f t="shared" si="5"/>
        <v/>
      </c>
      <c r="G23" s="24" t="str">
        <f t="shared" si="5"/>
        <v/>
      </c>
      <c r="H23" s="24" t="str">
        <f t="shared" si="5"/>
        <v/>
      </c>
      <c r="I23" s="24" t="str">
        <f t="shared" si="5"/>
        <v/>
      </c>
      <c r="J23" s="24" t="str">
        <f t="shared" si="5"/>
        <v/>
      </c>
      <c r="K23" s="24" t="str">
        <f t="shared" si="5"/>
        <v/>
      </c>
      <c r="L23" s="24" t="str">
        <f t="shared" si="5"/>
        <v/>
      </c>
      <c r="M23" s="24" t="str">
        <f t="shared" si="5"/>
        <v/>
      </c>
      <c r="N23" s="24" t="str">
        <f t="shared" si="5"/>
        <v/>
      </c>
      <c r="O23" s="24" t="str">
        <f t="shared" si="5"/>
        <v/>
      </c>
      <c r="P23" s="24" t="str">
        <f t="shared" si="5"/>
        <v/>
      </c>
      <c r="Q23" s="24" t="str">
        <f t="shared" si="5"/>
        <v/>
      </c>
      <c r="R23" s="24" t="str">
        <f t="shared" si="5"/>
        <v/>
      </c>
      <c r="S23" s="24" t="str">
        <f t="shared" si="5"/>
        <v/>
      </c>
      <c r="T23" s="24" t="str">
        <f t="shared" si="5"/>
        <v/>
      </c>
      <c r="U23" s="24" t="str">
        <f t="shared" si="5"/>
        <v/>
      </c>
      <c r="V23" s="29">
        <f t="shared" si="1"/>
        <v>0</v>
      </c>
      <c r="W23" s="30" t="str">
        <f t="shared" si="2"/>
        <v/>
      </c>
    </row>
    <row r="24" spans="1:23" x14ac:dyDescent="0.2">
      <c r="A24" s="336" t="s">
        <v>0</v>
      </c>
      <c r="B24" s="31" t="s">
        <v>1</v>
      </c>
      <c r="C24" s="32">
        <f>C50</f>
        <v>0</v>
      </c>
      <c r="D24" s="32">
        <f t="shared" ref="D24:U24" si="6">D50</f>
        <v>0</v>
      </c>
      <c r="E24" s="32">
        <f t="shared" si="6"/>
        <v>0</v>
      </c>
      <c r="F24" s="32">
        <f t="shared" si="6"/>
        <v>0</v>
      </c>
      <c r="G24" s="32">
        <f t="shared" si="6"/>
        <v>0</v>
      </c>
      <c r="H24" s="32">
        <f t="shared" si="6"/>
        <v>0</v>
      </c>
      <c r="I24" s="32">
        <f t="shared" si="6"/>
        <v>0</v>
      </c>
      <c r="J24" s="32">
        <f t="shared" si="6"/>
        <v>0</v>
      </c>
      <c r="K24" s="32">
        <f t="shared" si="6"/>
        <v>0</v>
      </c>
      <c r="L24" s="32">
        <f t="shared" si="6"/>
        <v>0</v>
      </c>
      <c r="M24" s="32">
        <f t="shared" si="6"/>
        <v>0</v>
      </c>
      <c r="N24" s="32">
        <f t="shared" si="6"/>
        <v>0</v>
      </c>
      <c r="O24" s="32">
        <f t="shared" si="6"/>
        <v>0</v>
      </c>
      <c r="P24" s="32">
        <f t="shared" si="6"/>
        <v>0</v>
      </c>
      <c r="Q24" s="32">
        <f t="shared" si="6"/>
        <v>0</v>
      </c>
      <c r="R24" s="32">
        <f t="shared" si="6"/>
        <v>0</v>
      </c>
      <c r="S24" s="32">
        <f t="shared" si="6"/>
        <v>0</v>
      </c>
      <c r="T24" s="32">
        <f t="shared" si="6"/>
        <v>0</v>
      </c>
      <c r="U24" s="32">
        <f t="shared" si="6"/>
        <v>0</v>
      </c>
      <c r="V24" s="29">
        <f>W50-V50</f>
        <v>0</v>
      </c>
      <c r="W24" s="30" t="str">
        <f t="shared" si="2"/>
        <v/>
      </c>
    </row>
    <row r="25" spans="1:23" x14ac:dyDescent="0.2">
      <c r="A25" s="337"/>
      <c r="B25" s="22" t="s">
        <v>2</v>
      </c>
      <c r="C25" s="30" t="str">
        <f t="shared" ref="C25:V25" si="7">IF($V24=0,"",C24/$V24)</f>
        <v/>
      </c>
      <c r="D25" s="30" t="str">
        <f t="shared" si="7"/>
        <v/>
      </c>
      <c r="E25" s="30" t="str">
        <f t="shared" si="7"/>
        <v/>
      </c>
      <c r="F25" s="30" t="str">
        <f t="shared" si="7"/>
        <v/>
      </c>
      <c r="G25" s="30" t="str">
        <f t="shared" si="7"/>
        <v/>
      </c>
      <c r="H25" s="30" t="str">
        <f t="shared" si="7"/>
        <v/>
      </c>
      <c r="I25" s="30" t="str">
        <f t="shared" si="7"/>
        <v/>
      </c>
      <c r="J25" s="30" t="str">
        <f t="shared" si="7"/>
        <v/>
      </c>
      <c r="K25" s="30" t="str">
        <f t="shared" si="7"/>
        <v/>
      </c>
      <c r="L25" s="30" t="str">
        <f t="shared" si="7"/>
        <v/>
      </c>
      <c r="M25" s="30" t="str">
        <f t="shared" si="7"/>
        <v/>
      </c>
      <c r="N25" s="30" t="str">
        <f t="shared" si="7"/>
        <v/>
      </c>
      <c r="O25" s="30" t="str">
        <f t="shared" si="7"/>
        <v/>
      </c>
      <c r="P25" s="30" t="str">
        <f t="shared" si="7"/>
        <v/>
      </c>
      <c r="Q25" s="30" t="str">
        <f t="shared" si="7"/>
        <v/>
      </c>
      <c r="R25" s="30" t="str">
        <f t="shared" si="7"/>
        <v/>
      </c>
      <c r="S25" s="30" t="str">
        <f t="shared" si="7"/>
        <v/>
      </c>
      <c r="T25" s="30" t="str">
        <f t="shared" si="7"/>
        <v/>
      </c>
      <c r="U25" s="30" t="str">
        <f t="shared" si="7"/>
        <v/>
      </c>
      <c r="V25" s="30" t="str">
        <f t="shared" si="7"/>
        <v/>
      </c>
      <c r="W25" s="30"/>
    </row>
    <row r="26" spans="1:23" x14ac:dyDescent="0.2">
      <c r="A26" s="18" t="str">
        <f>Titel!$A$15</f>
        <v>© 2025 IFT Institut für Therapieforschung, München</v>
      </c>
      <c r="B26" s="18"/>
      <c r="C26" s="10" t="s">
        <v>553</v>
      </c>
      <c r="O26" s="58"/>
      <c r="V26" s="19" t="s">
        <v>22</v>
      </c>
      <c r="W26" s="20">
        <f>IF(W50=0,0,(V50)/W50)</f>
        <v>0</v>
      </c>
    </row>
    <row r="27" spans="1:23" x14ac:dyDescent="0.2">
      <c r="A27" s="18"/>
      <c r="B27" s="18"/>
      <c r="Q27" s="13"/>
      <c r="R27" s="13"/>
      <c r="S27" s="13"/>
    </row>
    <row r="28" spans="1:23" ht="12.75" x14ac:dyDescent="0.2">
      <c r="A28" s="344" t="s">
        <v>585</v>
      </c>
      <c r="B28" s="344"/>
      <c r="C28" s="352" t="s">
        <v>375</v>
      </c>
      <c r="D28" s="352"/>
      <c r="E28" s="352"/>
      <c r="F28" s="352"/>
      <c r="G28" s="352"/>
      <c r="H28" s="352"/>
      <c r="I28" s="352"/>
      <c r="J28" s="352"/>
      <c r="K28" s="352"/>
      <c r="L28" s="352"/>
      <c r="M28" s="352"/>
      <c r="N28" s="352"/>
      <c r="O28" s="349"/>
      <c r="P28" s="349"/>
      <c r="Q28" s="349"/>
      <c r="R28" s="349"/>
      <c r="S28" s="349"/>
      <c r="T28" s="349"/>
      <c r="U28" s="349"/>
      <c r="V28" s="349"/>
      <c r="W28" s="349"/>
    </row>
    <row r="29" spans="1:23" ht="56.25" x14ac:dyDescent="0.2">
      <c r="A29" s="344"/>
      <c r="B29" s="344"/>
      <c r="C29" s="303" t="s">
        <v>627</v>
      </c>
      <c r="D29" s="303" t="s">
        <v>628</v>
      </c>
      <c r="E29" s="303" t="s">
        <v>629</v>
      </c>
      <c r="F29" s="303" t="s">
        <v>630</v>
      </c>
      <c r="G29" s="303" t="s">
        <v>631</v>
      </c>
      <c r="H29" s="303" t="s">
        <v>632</v>
      </c>
      <c r="I29" s="303" t="s">
        <v>633</v>
      </c>
      <c r="J29" s="303" t="s">
        <v>634</v>
      </c>
      <c r="K29" s="303" t="s">
        <v>635</v>
      </c>
      <c r="L29" s="303" t="s">
        <v>636</v>
      </c>
      <c r="M29" s="303" t="s">
        <v>637</v>
      </c>
      <c r="N29" s="303" t="s">
        <v>773</v>
      </c>
      <c r="O29" s="303" t="s">
        <v>639</v>
      </c>
      <c r="P29" s="303" t="s">
        <v>640</v>
      </c>
      <c r="Q29" s="303" t="s">
        <v>641</v>
      </c>
      <c r="R29" s="303" t="s">
        <v>642</v>
      </c>
      <c r="S29" s="303" t="s">
        <v>643</v>
      </c>
      <c r="T29" s="303" t="s">
        <v>644</v>
      </c>
      <c r="U29" s="303" t="s">
        <v>645</v>
      </c>
      <c r="V29" s="66" t="s">
        <v>3</v>
      </c>
      <c r="W29" s="75" t="s">
        <v>0</v>
      </c>
    </row>
    <row r="30" spans="1:23" ht="12.75" x14ac:dyDescent="0.2">
      <c r="A30" s="338" t="s">
        <v>627</v>
      </c>
      <c r="B30" s="339"/>
      <c r="C30" s="83">
        <f t="array" ref="C30:W50">[1]gsby250200!$D$1853:$AA$1873</f>
        <v>0</v>
      </c>
      <c r="D30" s="83">
        <v>0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83">
        <v>0</v>
      </c>
      <c r="M30" s="83">
        <v>0</v>
      </c>
      <c r="N30" s="83">
        <v>0</v>
      </c>
      <c r="O30" s="83">
        <v>0</v>
      </c>
      <c r="P30" s="83">
        <v>0</v>
      </c>
      <c r="Q30" s="83">
        <v>0</v>
      </c>
      <c r="R30" s="83">
        <v>0</v>
      </c>
      <c r="S30" s="83">
        <v>0</v>
      </c>
      <c r="T30" s="83">
        <v>0</v>
      </c>
      <c r="U30" s="83">
        <v>0</v>
      </c>
      <c r="V30" s="83">
        <v>0</v>
      </c>
      <c r="W30" s="37">
        <v>0</v>
      </c>
    </row>
    <row r="31" spans="1:23" ht="12.75" x14ac:dyDescent="0.2">
      <c r="A31" s="338" t="s">
        <v>628</v>
      </c>
      <c r="B31" s="339"/>
      <c r="C31" s="83">
        <v>0</v>
      </c>
      <c r="D31" s="83">
        <v>0</v>
      </c>
      <c r="E31" s="83">
        <v>0</v>
      </c>
      <c r="F31" s="83">
        <v>0</v>
      </c>
      <c r="G31" s="83">
        <v>0</v>
      </c>
      <c r="H31" s="83">
        <v>0</v>
      </c>
      <c r="I31" s="83">
        <v>0</v>
      </c>
      <c r="J31" s="83">
        <v>0</v>
      </c>
      <c r="K31" s="83">
        <v>0</v>
      </c>
      <c r="L31" s="83">
        <v>0</v>
      </c>
      <c r="M31" s="83">
        <v>0</v>
      </c>
      <c r="N31" s="83">
        <v>0</v>
      </c>
      <c r="O31" s="83">
        <v>0</v>
      </c>
      <c r="P31" s="83">
        <v>0</v>
      </c>
      <c r="Q31" s="83">
        <v>0</v>
      </c>
      <c r="R31" s="83">
        <v>0</v>
      </c>
      <c r="S31" s="83">
        <v>0</v>
      </c>
      <c r="T31" s="83">
        <v>0</v>
      </c>
      <c r="U31" s="83">
        <v>0</v>
      </c>
      <c r="V31" s="83">
        <v>0</v>
      </c>
      <c r="W31" s="37">
        <v>0</v>
      </c>
    </row>
    <row r="32" spans="1:23" ht="12.75" x14ac:dyDescent="0.2">
      <c r="A32" s="338" t="s">
        <v>629</v>
      </c>
      <c r="B32" s="339"/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83">
        <v>0</v>
      </c>
      <c r="P32" s="83">
        <v>0</v>
      </c>
      <c r="Q32" s="83">
        <v>0</v>
      </c>
      <c r="R32" s="83">
        <v>0</v>
      </c>
      <c r="S32" s="83">
        <v>0</v>
      </c>
      <c r="T32" s="83">
        <v>0</v>
      </c>
      <c r="U32" s="83">
        <v>0</v>
      </c>
      <c r="V32" s="83">
        <v>0</v>
      </c>
      <c r="W32" s="37">
        <v>0</v>
      </c>
    </row>
    <row r="33" spans="1:23" ht="12.75" x14ac:dyDescent="0.2">
      <c r="A33" s="338" t="s">
        <v>630</v>
      </c>
      <c r="B33" s="339"/>
      <c r="C33" s="83">
        <v>0</v>
      </c>
      <c r="D33" s="83">
        <v>0</v>
      </c>
      <c r="E33" s="83">
        <v>0</v>
      </c>
      <c r="F33" s="83">
        <v>0</v>
      </c>
      <c r="G33" s="83">
        <v>0</v>
      </c>
      <c r="H33" s="83">
        <v>0</v>
      </c>
      <c r="I33" s="83">
        <v>0</v>
      </c>
      <c r="J33" s="83">
        <v>0</v>
      </c>
      <c r="K33" s="83">
        <v>0</v>
      </c>
      <c r="L33" s="83">
        <v>0</v>
      </c>
      <c r="M33" s="83">
        <v>0</v>
      </c>
      <c r="N33" s="83">
        <v>0</v>
      </c>
      <c r="O33" s="83">
        <v>0</v>
      </c>
      <c r="P33" s="83">
        <v>0</v>
      </c>
      <c r="Q33" s="83">
        <v>0</v>
      </c>
      <c r="R33" s="83">
        <v>0</v>
      </c>
      <c r="S33" s="83">
        <v>0</v>
      </c>
      <c r="T33" s="83">
        <v>0</v>
      </c>
      <c r="U33" s="83">
        <v>0</v>
      </c>
      <c r="V33" s="83">
        <v>0</v>
      </c>
      <c r="W33" s="37">
        <v>0</v>
      </c>
    </row>
    <row r="34" spans="1:23" ht="12.75" x14ac:dyDescent="0.2">
      <c r="A34" s="338" t="s">
        <v>631</v>
      </c>
      <c r="B34" s="339"/>
      <c r="C34" s="83">
        <v>0</v>
      </c>
      <c r="D34" s="83">
        <v>0</v>
      </c>
      <c r="E34" s="83">
        <v>0</v>
      </c>
      <c r="F34" s="83">
        <v>0</v>
      </c>
      <c r="G34" s="83">
        <v>0</v>
      </c>
      <c r="H34" s="83">
        <v>0</v>
      </c>
      <c r="I34" s="83">
        <v>0</v>
      </c>
      <c r="J34" s="83">
        <v>0</v>
      </c>
      <c r="K34" s="83">
        <v>0</v>
      </c>
      <c r="L34" s="83">
        <v>0</v>
      </c>
      <c r="M34" s="83">
        <v>0</v>
      </c>
      <c r="N34" s="83">
        <v>0</v>
      </c>
      <c r="O34" s="83">
        <v>0</v>
      </c>
      <c r="P34" s="83">
        <v>0</v>
      </c>
      <c r="Q34" s="83">
        <v>0</v>
      </c>
      <c r="R34" s="83">
        <v>0</v>
      </c>
      <c r="S34" s="83">
        <v>0</v>
      </c>
      <c r="T34" s="83">
        <v>0</v>
      </c>
      <c r="U34" s="83">
        <v>0</v>
      </c>
      <c r="V34" s="83">
        <v>0</v>
      </c>
      <c r="W34" s="37">
        <v>0</v>
      </c>
    </row>
    <row r="35" spans="1:23" ht="12.75" x14ac:dyDescent="0.2">
      <c r="A35" s="338" t="s">
        <v>632</v>
      </c>
      <c r="B35" s="339"/>
      <c r="C35" s="83">
        <v>0</v>
      </c>
      <c r="D35" s="83">
        <v>0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83">
        <v>0</v>
      </c>
      <c r="M35" s="83">
        <v>0</v>
      </c>
      <c r="N35" s="83">
        <v>0</v>
      </c>
      <c r="O35" s="83">
        <v>0</v>
      </c>
      <c r="P35" s="83">
        <v>0</v>
      </c>
      <c r="Q35" s="83">
        <v>0</v>
      </c>
      <c r="R35" s="83">
        <v>0</v>
      </c>
      <c r="S35" s="83">
        <v>0</v>
      </c>
      <c r="T35" s="83">
        <v>0</v>
      </c>
      <c r="U35" s="83">
        <v>0</v>
      </c>
      <c r="V35" s="83">
        <v>0</v>
      </c>
      <c r="W35" s="37">
        <v>0</v>
      </c>
    </row>
    <row r="36" spans="1:23" ht="12.75" x14ac:dyDescent="0.2">
      <c r="A36" s="338" t="s">
        <v>633</v>
      </c>
      <c r="B36" s="339"/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>
        <v>0</v>
      </c>
      <c r="L36" s="83">
        <v>0</v>
      </c>
      <c r="M36" s="83">
        <v>0</v>
      </c>
      <c r="N36" s="83">
        <v>0</v>
      </c>
      <c r="O36" s="83">
        <v>0</v>
      </c>
      <c r="P36" s="83">
        <v>0</v>
      </c>
      <c r="Q36" s="83">
        <v>0</v>
      </c>
      <c r="R36" s="83">
        <v>0</v>
      </c>
      <c r="S36" s="83">
        <v>0</v>
      </c>
      <c r="T36" s="83">
        <v>0</v>
      </c>
      <c r="U36" s="83">
        <v>0</v>
      </c>
      <c r="V36" s="83">
        <v>0</v>
      </c>
      <c r="W36" s="37">
        <v>0</v>
      </c>
    </row>
    <row r="37" spans="1:23" ht="12.75" x14ac:dyDescent="0.2">
      <c r="A37" s="338" t="s">
        <v>634</v>
      </c>
      <c r="B37" s="339"/>
      <c r="C37" s="83">
        <v>0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83">
        <v>0</v>
      </c>
      <c r="N37" s="83">
        <v>0</v>
      </c>
      <c r="O37" s="83">
        <v>0</v>
      </c>
      <c r="P37" s="83">
        <v>0</v>
      </c>
      <c r="Q37" s="83">
        <v>0</v>
      </c>
      <c r="R37" s="83">
        <v>0</v>
      </c>
      <c r="S37" s="83">
        <v>0</v>
      </c>
      <c r="T37" s="83">
        <v>0</v>
      </c>
      <c r="U37" s="83">
        <v>0</v>
      </c>
      <c r="V37" s="83">
        <v>0</v>
      </c>
      <c r="W37" s="37">
        <v>0</v>
      </c>
    </row>
    <row r="38" spans="1:23" ht="12.75" x14ac:dyDescent="0.2">
      <c r="A38" s="338" t="s">
        <v>635</v>
      </c>
      <c r="B38" s="339"/>
      <c r="C38" s="83">
        <v>0</v>
      </c>
      <c r="D38" s="83">
        <v>0</v>
      </c>
      <c r="E38" s="83">
        <v>0</v>
      </c>
      <c r="F38" s="83">
        <v>0</v>
      </c>
      <c r="G38" s="83">
        <v>0</v>
      </c>
      <c r="H38" s="83">
        <v>0</v>
      </c>
      <c r="I38" s="83">
        <v>0</v>
      </c>
      <c r="J38" s="83">
        <v>0</v>
      </c>
      <c r="K38" s="83">
        <v>0</v>
      </c>
      <c r="L38" s="83">
        <v>0</v>
      </c>
      <c r="M38" s="83">
        <v>0</v>
      </c>
      <c r="N38" s="83">
        <v>0</v>
      </c>
      <c r="O38" s="83">
        <v>0</v>
      </c>
      <c r="P38" s="83">
        <v>0</v>
      </c>
      <c r="Q38" s="83">
        <v>0</v>
      </c>
      <c r="R38" s="83">
        <v>0</v>
      </c>
      <c r="S38" s="83">
        <v>0</v>
      </c>
      <c r="T38" s="83">
        <v>0</v>
      </c>
      <c r="U38" s="83">
        <v>0</v>
      </c>
      <c r="V38" s="83">
        <v>0</v>
      </c>
      <c r="W38" s="37">
        <v>0</v>
      </c>
    </row>
    <row r="39" spans="1:23" ht="12.75" x14ac:dyDescent="0.2">
      <c r="A39" s="338" t="s">
        <v>636</v>
      </c>
      <c r="B39" s="339"/>
      <c r="C39" s="83">
        <v>0</v>
      </c>
      <c r="D39" s="83">
        <v>0</v>
      </c>
      <c r="E39" s="83">
        <v>0</v>
      </c>
      <c r="F39" s="83">
        <v>0</v>
      </c>
      <c r="G39" s="83">
        <v>0</v>
      </c>
      <c r="H39" s="83">
        <v>0</v>
      </c>
      <c r="I39" s="83">
        <v>0</v>
      </c>
      <c r="J39" s="83">
        <v>0</v>
      </c>
      <c r="K39" s="83">
        <v>0</v>
      </c>
      <c r="L39" s="83">
        <v>0</v>
      </c>
      <c r="M39" s="83">
        <v>0</v>
      </c>
      <c r="N39" s="83">
        <v>0</v>
      </c>
      <c r="O39" s="83">
        <v>0</v>
      </c>
      <c r="P39" s="83">
        <v>0</v>
      </c>
      <c r="Q39" s="83">
        <v>0</v>
      </c>
      <c r="R39" s="83">
        <v>0</v>
      </c>
      <c r="S39" s="83">
        <v>0</v>
      </c>
      <c r="T39" s="83">
        <v>0</v>
      </c>
      <c r="U39" s="83">
        <v>0</v>
      </c>
      <c r="V39" s="83">
        <v>0</v>
      </c>
      <c r="W39" s="37">
        <v>0</v>
      </c>
    </row>
    <row r="40" spans="1:23" ht="12.75" x14ac:dyDescent="0.2">
      <c r="A40" s="338" t="s">
        <v>637</v>
      </c>
      <c r="B40" s="339"/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>
        <v>0</v>
      </c>
      <c r="L40" s="83">
        <v>0</v>
      </c>
      <c r="M40" s="83">
        <v>0</v>
      </c>
      <c r="N40" s="83">
        <v>0</v>
      </c>
      <c r="O40" s="83">
        <v>0</v>
      </c>
      <c r="P40" s="83">
        <v>0</v>
      </c>
      <c r="Q40" s="83">
        <v>0</v>
      </c>
      <c r="R40" s="83">
        <v>0</v>
      </c>
      <c r="S40" s="83">
        <v>0</v>
      </c>
      <c r="T40" s="83">
        <v>0</v>
      </c>
      <c r="U40" s="83">
        <v>0</v>
      </c>
      <c r="V40" s="83">
        <v>0</v>
      </c>
      <c r="W40" s="37">
        <v>0</v>
      </c>
    </row>
    <row r="41" spans="1:23" ht="12.75" x14ac:dyDescent="0.2">
      <c r="A41" s="338" t="s">
        <v>638</v>
      </c>
      <c r="B41" s="339"/>
      <c r="C41" s="83">
        <v>0</v>
      </c>
      <c r="D41" s="83">
        <v>0</v>
      </c>
      <c r="E41" s="83">
        <v>0</v>
      </c>
      <c r="F41" s="83">
        <v>0</v>
      </c>
      <c r="G41" s="83">
        <v>0</v>
      </c>
      <c r="H41" s="83">
        <v>0</v>
      </c>
      <c r="I41" s="83">
        <v>0</v>
      </c>
      <c r="J41" s="83">
        <v>0</v>
      </c>
      <c r="K41" s="83">
        <v>0</v>
      </c>
      <c r="L41" s="83">
        <v>0</v>
      </c>
      <c r="M41" s="83">
        <v>0</v>
      </c>
      <c r="N41" s="83">
        <v>0</v>
      </c>
      <c r="O41" s="83">
        <v>0</v>
      </c>
      <c r="P41" s="83">
        <v>0</v>
      </c>
      <c r="Q41" s="83">
        <v>0</v>
      </c>
      <c r="R41" s="83">
        <v>0</v>
      </c>
      <c r="S41" s="83">
        <v>0</v>
      </c>
      <c r="T41" s="83">
        <v>0</v>
      </c>
      <c r="U41" s="83">
        <v>0</v>
      </c>
      <c r="V41" s="83">
        <v>0</v>
      </c>
      <c r="W41" s="37">
        <v>0</v>
      </c>
    </row>
    <row r="42" spans="1:23" ht="12.75" x14ac:dyDescent="0.2">
      <c r="A42" s="338" t="s">
        <v>639</v>
      </c>
      <c r="B42" s="339"/>
      <c r="C42" s="83">
        <v>0</v>
      </c>
      <c r="D42" s="83">
        <v>0</v>
      </c>
      <c r="E42" s="83">
        <v>0</v>
      </c>
      <c r="F42" s="83">
        <v>0</v>
      </c>
      <c r="G42" s="83">
        <v>0</v>
      </c>
      <c r="H42" s="83">
        <v>0</v>
      </c>
      <c r="I42" s="83">
        <v>0</v>
      </c>
      <c r="J42" s="83">
        <v>0</v>
      </c>
      <c r="K42" s="83">
        <v>0</v>
      </c>
      <c r="L42" s="83">
        <v>0</v>
      </c>
      <c r="M42" s="83">
        <v>0</v>
      </c>
      <c r="N42" s="83">
        <v>0</v>
      </c>
      <c r="O42" s="83">
        <v>0</v>
      </c>
      <c r="P42" s="83">
        <v>0</v>
      </c>
      <c r="Q42" s="83">
        <v>0</v>
      </c>
      <c r="R42" s="83">
        <v>0</v>
      </c>
      <c r="S42" s="83">
        <v>0</v>
      </c>
      <c r="T42" s="83">
        <v>0</v>
      </c>
      <c r="U42" s="83">
        <v>0</v>
      </c>
      <c r="V42" s="83">
        <v>0</v>
      </c>
      <c r="W42" s="37">
        <v>0</v>
      </c>
    </row>
    <row r="43" spans="1:23" ht="12.75" x14ac:dyDescent="0.2">
      <c r="A43" s="338" t="s">
        <v>640</v>
      </c>
      <c r="B43" s="339"/>
      <c r="C43" s="83">
        <v>0</v>
      </c>
      <c r="D43" s="83">
        <v>0</v>
      </c>
      <c r="E43" s="83">
        <v>0</v>
      </c>
      <c r="F43" s="83">
        <v>0</v>
      </c>
      <c r="G43" s="83">
        <v>0</v>
      </c>
      <c r="H43" s="83">
        <v>0</v>
      </c>
      <c r="I43" s="83">
        <v>0</v>
      </c>
      <c r="J43" s="83">
        <v>0</v>
      </c>
      <c r="K43" s="83">
        <v>0</v>
      </c>
      <c r="L43" s="83">
        <v>0</v>
      </c>
      <c r="M43" s="83">
        <v>0</v>
      </c>
      <c r="N43" s="83">
        <v>0</v>
      </c>
      <c r="O43" s="83">
        <v>0</v>
      </c>
      <c r="P43" s="83">
        <v>0</v>
      </c>
      <c r="Q43" s="83">
        <v>0</v>
      </c>
      <c r="R43" s="83">
        <v>0</v>
      </c>
      <c r="S43" s="83">
        <v>0</v>
      </c>
      <c r="T43" s="83">
        <v>0</v>
      </c>
      <c r="U43" s="83">
        <v>0</v>
      </c>
      <c r="V43" s="83">
        <v>0</v>
      </c>
      <c r="W43" s="37">
        <v>0</v>
      </c>
    </row>
    <row r="44" spans="1:23" ht="12.75" x14ac:dyDescent="0.2">
      <c r="A44" s="338" t="s">
        <v>641</v>
      </c>
      <c r="B44" s="339"/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>
        <v>0</v>
      </c>
      <c r="L44" s="83">
        <v>0</v>
      </c>
      <c r="M44" s="83">
        <v>0</v>
      </c>
      <c r="N44" s="83">
        <v>0</v>
      </c>
      <c r="O44" s="83">
        <v>0</v>
      </c>
      <c r="P44" s="83">
        <v>0</v>
      </c>
      <c r="Q44" s="83">
        <v>0</v>
      </c>
      <c r="R44" s="83">
        <v>0</v>
      </c>
      <c r="S44" s="83">
        <v>0</v>
      </c>
      <c r="T44" s="83">
        <v>0</v>
      </c>
      <c r="U44" s="83">
        <v>0</v>
      </c>
      <c r="V44" s="83">
        <v>0</v>
      </c>
      <c r="W44" s="37">
        <v>0</v>
      </c>
    </row>
    <row r="45" spans="1:23" ht="12.75" x14ac:dyDescent="0.2">
      <c r="A45" s="338" t="s">
        <v>642</v>
      </c>
      <c r="B45" s="339"/>
      <c r="C45" s="83">
        <v>0</v>
      </c>
      <c r="D45" s="83">
        <v>0</v>
      </c>
      <c r="E45" s="83">
        <v>0</v>
      </c>
      <c r="F45" s="83">
        <v>0</v>
      </c>
      <c r="G45" s="83">
        <v>0</v>
      </c>
      <c r="H45" s="83">
        <v>0</v>
      </c>
      <c r="I45" s="83">
        <v>0</v>
      </c>
      <c r="J45" s="83">
        <v>0</v>
      </c>
      <c r="K45" s="83">
        <v>0</v>
      </c>
      <c r="L45" s="83">
        <v>0</v>
      </c>
      <c r="M45" s="83">
        <v>0</v>
      </c>
      <c r="N45" s="83">
        <v>0</v>
      </c>
      <c r="O45" s="83">
        <v>0</v>
      </c>
      <c r="P45" s="83">
        <v>0</v>
      </c>
      <c r="Q45" s="83">
        <v>0</v>
      </c>
      <c r="R45" s="83">
        <v>0</v>
      </c>
      <c r="S45" s="83">
        <v>0</v>
      </c>
      <c r="T45" s="83">
        <v>0</v>
      </c>
      <c r="U45" s="83">
        <v>0</v>
      </c>
      <c r="V45" s="83">
        <v>0</v>
      </c>
      <c r="W45" s="37">
        <v>0</v>
      </c>
    </row>
    <row r="46" spans="1:23" ht="12.75" x14ac:dyDescent="0.2">
      <c r="A46" s="338" t="s">
        <v>643</v>
      </c>
      <c r="B46" s="339"/>
      <c r="C46" s="83">
        <v>0</v>
      </c>
      <c r="D46" s="83">
        <v>0</v>
      </c>
      <c r="E46" s="83">
        <v>0</v>
      </c>
      <c r="F46" s="83">
        <v>0</v>
      </c>
      <c r="G46" s="83">
        <v>0</v>
      </c>
      <c r="H46" s="83">
        <v>0</v>
      </c>
      <c r="I46" s="83">
        <v>0</v>
      </c>
      <c r="J46" s="83">
        <v>0</v>
      </c>
      <c r="K46" s="83">
        <v>0</v>
      </c>
      <c r="L46" s="83">
        <v>0</v>
      </c>
      <c r="M46" s="83">
        <v>0</v>
      </c>
      <c r="N46" s="83">
        <v>0</v>
      </c>
      <c r="O46" s="83">
        <v>0</v>
      </c>
      <c r="P46" s="83">
        <v>0</v>
      </c>
      <c r="Q46" s="83">
        <v>0</v>
      </c>
      <c r="R46" s="83">
        <v>0</v>
      </c>
      <c r="S46" s="83">
        <v>0</v>
      </c>
      <c r="T46" s="83">
        <v>0</v>
      </c>
      <c r="U46" s="83">
        <v>0</v>
      </c>
      <c r="V46" s="83">
        <v>0</v>
      </c>
      <c r="W46" s="37">
        <v>0</v>
      </c>
    </row>
    <row r="47" spans="1:23" ht="12.75" x14ac:dyDescent="0.2">
      <c r="A47" s="338" t="s">
        <v>644</v>
      </c>
      <c r="B47" s="339"/>
      <c r="C47" s="83">
        <v>0</v>
      </c>
      <c r="D47" s="83">
        <v>0</v>
      </c>
      <c r="E47" s="83">
        <v>0</v>
      </c>
      <c r="F47" s="83">
        <v>0</v>
      </c>
      <c r="G47" s="83">
        <v>0</v>
      </c>
      <c r="H47" s="83">
        <v>0</v>
      </c>
      <c r="I47" s="83">
        <v>0</v>
      </c>
      <c r="J47" s="83">
        <v>0</v>
      </c>
      <c r="K47" s="83">
        <v>0</v>
      </c>
      <c r="L47" s="83">
        <v>0</v>
      </c>
      <c r="M47" s="83">
        <v>0</v>
      </c>
      <c r="N47" s="83">
        <v>0</v>
      </c>
      <c r="O47" s="83">
        <v>0</v>
      </c>
      <c r="P47" s="83">
        <v>0</v>
      </c>
      <c r="Q47" s="83">
        <v>0</v>
      </c>
      <c r="R47" s="83">
        <v>0</v>
      </c>
      <c r="S47" s="83">
        <v>0</v>
      </c>
      <c r="T47" s="83">
        <v>0</v>
      </c>
      <c r="U47" s="83">
        <v>0</v>
      </c>
      <c r="V47" s="83">
        <v>0</v>
      </c>
      <c r="W47" s="37">
        <v>0</v>
      </c>
    </row>
    <row r="48" spans="1:23" ht="13.5" thickBot="1" x14ac:dyDescent="0.25">
      <c r="A48" s="338" t="s">
        <v>645</v>
      </c>
      <c r="B48" s="339"/>
      <c r="C48" s="219">
        <v>0</v>
      </c>
      <c r="D48" s="219">
        <v>0</v>
      </c>
      <c r="E48" s="219">
        <v>0</v>
      </c>
      <c r="F48" s="219">
        <v>0</v>
      </c>
      <c r="G48" s="219">
        <v>0</v>
      </c>
      <c r="H48" s="219">
        <v>0</v>
      </c>
      <c r="I48" s="219">
        <v>0</v>
      </c>
      <c r="J48" s="219">
        <v>0</v>
      </c>
      <c r="K48" s="219">
        <v>0</v>
      </c>
      <c r="L48" s="219">
        <v>0</v>
      </c>
      <c r="M48" s="219">
        <v>0</v>
      </c>
      <c r="N48" s="219">
        <v>0</v>
      </c>
      <c r="O48" s="219">
        <v>0</v>
      </c>
      <c r="P48" s="219">
        <v>0</v>
      </c>
      <c r="Q48" s="219">
        <v>0</v>
      </c>
      <c r="R48" s="219">
        <v>0</v>
      </c>
      <c r="S48" s="219">
        <v>0</v>
      </c>
      <c r="T48" s="219">
        <v>0</v>
      </c>
      <c r="U48" s="219">
        <v>0</v>
      </c>
      <c r="V48" s="219">
        <v>0</v>
      </c>
      <c r="W48" s="220">
        <v>0</v>
      </c>
    </row>
    <row r="49" spans="1:23" ht="2.25" hidden="1" customHeight="1" thickTop="1" x14ac:dyDescent="0.2">
      <c r="A49" s="467" t="s">
        <v>600</v>
      </c>
      <c r="B49" s="468"/>
      <c r="C49" s="175">
        <v>0</v>
      </c>
      <c r="D49" s="175">
        <v>0</v>
      </c>
      <c r="E49" s="175">
        <v>0</v>
      </c>
      <c r="F49" s="175">
        <v>0</v>
      </c>
      <c r="G49" s="175">
        <v>0</v>
      </c>
      <c r="H49" s="175">
        <v>0</v>
      </c>
      <c r="I49" s="175">
        <v>0</v>
      </c>
      <c r="J49" s="175">
        <v>0</v>
      </c>
      <c r="K49" s="175">
        <v>0</v>
      </c>
      <c r="L49" s="175">
        <v>0</v>
      </c>
      <c r="M49" s="175">
        <v>0</v>
      </c>
      <c r="N49" s="175">
        <v>0</v>
      </c>
      <c r="O49" s="175">
        <v>0</v>
      </c>
      <c r="P49" s="175">
        <v>0</v>
      </c>
      <c r="Q49" s="175">
        <v>0</v>
      </c>
      <c r="R49" s="175">
        <v>0</v>
      </c>
      <c r="S49" s="175">
        <v>0</v>
      </c>
      <c r="T49" s="175">
        <v>0</v>
      </c>
      <c r="U49" s="175">
        <v>0</v>
      </c>
      <c r="V49" s="175">
        <v>0</v>
      </c>
      <c r="W49" s="119">
        <v>0</v>
      </c>
    </row>
    <row r="50" spans="1:23" ht="13.5" thickTop="1" x14ac:dyDescent="0.2">
      <c r="A50" s="334" t="s">
        <v>18</v>
      </c>
      <c r="B50" s="335"/>
      <c r="C50" s="38">
        <v>0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</row>
    <row r="51" spans="1:23" x14ac:dyDescent="0.2">
      <c r="A51" s="11" t="s">
        <v>586</v>
      </c>
    </row>
    <row r="52" spans="1:23" x14ac:dyDescent="0.2">
      <c r="A52" s="10" t="s">
        <v>603</v>
      </c>
    </row>
  </sheetData>
  <mergeCells count="46">
    <mergeCell ref="A40:B40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30:B30"/>
    <mergeCell ref="A31:B31"/>
    <mergeCell ref="A32:B32"/>
    <mergeCell ref="A33:B33"/>
    <mergeCell ref="A34:B34"/>
    <mergeCell ref="A22:B22"/>
    <mergeCell ref="A23:B23"/>
    <mergeCell ref="A24:A25"/>
    <mergeCell ref="A28:B29"/>
    <mergeCell ref="C28:W28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U3"/>
    <mergeCell ref="V3:W3"/>
    <mergeCell ref="A5:B5"/>
    <mergeCell ref="A6:B6"/>
  </mergeCells>
  <hyperlinks>
    <hyperlink ref="A1" location="Inhalt!A1" display="Inhalt!A1" xr:uid="{00000000-0004-0000-63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 codeName="Tabelle110"/>
  <dimension ref="A1:X31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2.7109375" style="10" customWidth="1"/>
    <col min="2" max="2" width="11.85546875" style="10" customWidth="1"/>
    <col min="3" max="8" width="14.7109375" style="10" customWidth="1"/>
    <col min="9" max="9" width="21.85546875" style="10" customWidth="1"/>
    <col min="10" max="13" width="9.7109375" style="10" customWidth="1"/>
    <col min="14" max="14" width="3.28515625" style="10" customWidth="1"/>
    <col min="15" max="16384" width="11.42578125" style="10"/>
  </cols>
  <sheetData>
    <row r="1" spans="1:8" x14ac:dyDescent="0.2">
      <c r="A1" s="188" t="str">
        <f>Inhalt!B68</f>
        <v>Z3_04</v>
      </c>
      <c r="B1" s="15" t="str">
        <f>Inhalt!C68</f>
        <v>: Wartezeit + Bezugsgruppe</v>
      </c>
    </row>
    <row r="3" spans="1:8" x14ac:dyDescent="0.2">
      <c r="A3" s="360" t="s">
        <v>496</v>
      </c>
      <c r="B3" s="360"/>
      <c r="C3" s="362" t="s">
        <v>612</v>
      </c>
      <c r="D3" s="362"/>
      <c r="E3" s="362" t="s">
        <v>613</v>
      </c>
      <c r="F3" s="362"/>
      <c r="G3" s="366" t="s">
        <v>0</v>
      </c>
      <c r="H3" s="366"/>
    </row>
    <row r="4" spans="1:8" x14ac:dyDescent="0.2">
      <c r="A4" s="360"/>
      <c r="B4" s="360"/>
      <c r="C4" s="69" t="s">
        <v>614</v>
      </c>
      <c r="D4" s="69" t="s">
        <v>507</v>
      </c>
      <c r="E4" s="69" t="s">
        <v>614</v>
      </c>
      <c r="F4" s="69" t="s">
        <v>507</v>
      </c>
      <c r="G4" s="283" t="s">
        <v>1</v>
      </c>
      <c r="H4" s="283" t="s">
        <v>2</v>
      </c>
    </row>
    <row r="5" spans="1:8" ht="12.75" x14ac:dyDescent="0.2">
      <c r="A5" s="453" t="s">
        <v>615</v>
      </c>
      <c r="B5" s="339" t="s">
        <v>489</v>
      </c>
      <c r="C5" s="70" t="str">
        <f>IF($G5=0,"",C21/$G5)</f>
        <v/>
      </c>
      <c r="D5" s="70" t="str">
        <f>IF($G5=0,"",D21/$G5)</f>
        <v/>
      </c>
      <c r="E5" s="70" t="str">
        <f t="shared" ref="E5:F12" si="0">IF(E$14=0,"",C21/E$14)</f>
        <v/>
      </c>
      <c r="F5" s="70" t="str">
        <f t="shared" si="0"/>
        <v/>
      </c>
      <c r="G5" s="71">
        <f>E21</f>
        <v>0</v>
      </c>
      <c r="H5" s="72" t="str">
        <f>IF(G$14=0,"",G5/G$14)</f>
        <v/>
      </c>
    </row>
    <row r="6" spans="1:8" ht="12.75" x14ac:dyDescent="0.2">
      <c r="A6" s="453" t="s">
        <v>616</v>
      </c>
      <c r="B6" s="339" t="s">
        <v>490</v>
      </c>
      <c r="C6" s="70" t="str">
        <f t="shared" ref="C6:D12" si="1">IF($G6=0,"",C22/$G6)</f>
        <v/>
      </c>
      <c r="D6" s="70" t="str">
        <f t="shared" si="1"/>
        <v/>
      </c>
      <c r="E6" s="70" t="str">
        <f t="shared" si="0"/>
        <v/>
      </c>
      <c r="F6" s="70" t="str">
        <f t="shared" si="0"/>
        <v/>
      </c>
      <c r="G6" s="71">
        <f t="shared" ref="G6:G12" si="2">E22</f>
        <v>0</v>
      </c>
      <c r="H6" s="72" t="str">
        <f t="shared" ref="H6:H14" si="3">IF(G$14=0,"",G6/G$14)</f>
        <v/>
      </c>
    </row>
    <row r="7" spans="1:8" ht="12.75" x14ac:dyDescent="0.2">
      <c r="A7" s="453" t="s">
        <v>617</v>
      </c>
      <c r="B7" s="339" t="s">
        <v>491</v>
      </c>
      <c r="C7" s="70" t="str">
        <f t="shared" si="1"/>
        <v/>
      </c>
      <c r="D7" s="70" t="str">
        <f t="shared" si="1"/>
        <v/>
      </c>
      <c r="E7" s="70" t="str">
        <f t="shared" si="0"/>
        <v/>
      </c>
      <c r="F7" s="70" t="str">
        <f t="shared" si="0"/>
        <v/>
      </c>
      <c r="G7" s="71">
        <f t="shared" si="2"/>
        <v>0</v>
      </c>
      <c r="H7" s="72" t="str">
        <f t="shared" si="3"/>
        <v/>
      </c>
    </row>
    <row r="8" spans="1:8" ht="12.75" x14ac:dyDescent="0.2">
      <c r="A8" s="453" t="s">
        <v>618</v>
      </c>
      <c r="B8" s="339" t="s">
        <v>492</v>
      </c>
      <c r="C8" s="70" t="str">
        <f t="shared" si="1"/>
        <v/>
      </c>
      <c r="D8" s="70" t="str">
        <f t="shared" si="1"/>
        <v/>
      </c>
      <c r="E8" s="70" t="str">
        <f t="shared" si="0"/>
        <v/>
      </c>
      <c r="F8" s="70" t="str">
        <f t="shared" si="0"/>
        <v/>
      </c>
      <c r="G8" s="71">
        <f t="shared" si="2"/>
        <v>0</v>
      </c>
      <c r="H8" s="72" t="str">
        <f t="shared" si="3"/>
        <v/>
      </c>
    </row>
    <row r="9" spans="1:8" ht="12.75" x14ac:dyDescent="0.2">
      <c r="A9" s="453" t="s">
        <v>619</v>
      </c>
      <c r="B9" s="339" t="s">
        <v>493</v>
      </c>
      <c r="C9" s="70" t="str">
        <f t="shared" si="1"/>
        <v/>
      </c>
      <c r="D9" s="70" t="str">
        <f t="shared" si="1"/>
        <v/>
      </c>
      <c r="E9" s="70" t="str">
        <f t="shared" si="0"/>
        <v/>
      </c>
      <c r="F9" s="70" t="str">
        <f t="shared" si="0"/>
        <v/>
      </c>
      <c r="G9" s="71">
        <f t="shared" si="2"/>
        <v>0</v>
      </c>
      <c r="H9" s="72" t="str">
        <f t="shared" si="3"/>
        <v/>
      </c>
    </row>
    <row r="10" spans="1:8" ht="12.75" x14ac:dyDescent="0.2">
      <c r="A10" s="453" t="s">
        <v>620</v>
      </c>
      <c r="B10" s="339" t="s">
        <v>494</v>
      </c>
      <c r="C10" s="70" t="str">
        <f t="shared" si="1"/>
        <v/>
      </c>
      <c r="D10" s="70" t="str">
        <f t="shared" si="1"/>
        <v/>
      </c>
      <c r="E10" s="70" t="str">
        <f t="shared" si="0"/>
        <v/>
      </c>
      <c r="F10" s="70" t="str">
        <f t="shared" si="0"/>
        <v/>
      </c>
      <c r="G10" s="71">
        <f t="shared" si="2"/>
        <v>0</v>
      </c>
      <c r="H10" s="72" t="str">
        <f t="shared" si="3"/>
        <v/>
      </c>
    </row>
    <row r="11" spans="1:8" ht="12.75" x14ac:dyDescent="0.2">
      <c r="A11" s="453" t="s">
        <v>621</v>
      </c>
      <c r="B11" s="339" t="s">
        <v>495</v>
      </c>
      <c r="C11" s="70" t="str">
        <f t="shared" si="1"/>
        <v/>
      </c>
      <c r="D11" s="70" t="str">
        <f t="shared" si="1"/>
        <v/>
      </c>
      <c r="E11" s="70" t="str">
        <f t="shared" si="0"/>
        <v/>
      </c>
      <c r="F11" s="70" t="str">
        <f t="shared" si="0"/>
        <v/>
      </c>
      <c r="G11" s="71">
        <f t="shared" si="2"/>
        <v>0</v>
      </c>
      <c r="H11" s="72" t="str">
        <f t="shared" si="3"/>
        <v/>
      </c>
    </row>
    <row r="12" spans="1:8" ht="12.75" x14ac:dyDescent="0.2">
      <c r="A12" s="453" t="s">
        <v>622</v>
      </c>
      <c r="B12" s="339" t="s">
        <v>495</v>
      </c>
      <c r="C12" s="70" t="str">
        <f t="shared" si="1"/>
        <v/>
      </c>
      <c r="D12" s="70" t="str">
        <f t="shared" si="1"/>
        <v/>
      </c>
      <c r="E12" s="70" t="str">
        <f t="shared" si="0"/>
        <v/>
      </c>
      <c r="F12" s="70" t="str">
        <f t="shared" si="0"/>
        <v/>
      </c>
      <c r="G12" s="71">
        <f t="shared" si="2"/>
        <v>0</v>
      </c>
      <c r="H12" s="72" t="str">
        <f t="shared" si="3"/>
        <v/>
      </c>
    </row>
    <row r="13" spans="1:8" ht="12.75" x14ac:dyDescent="0.2">
      <c r="A13" s="453" t="s">
        <v>135</v>
      </c>
      <c r="B13" s="339" t="s">
        <v>495</v>
      </c>
      <c r="C13" s="284">
        <f>C29</f>
        <v>0</v>
      </c>
      <c r="D13" s="284">
        <f>D29</f>
        <v>0</v>
      </c>
      <c r="E13" s="284">
        <f>C29</f>
        <v>0</v>
      </c>
      <c r="F13" s="284">
        <f>D29</f>
        <v>0</v>
      </c>
      <c r="G13" s="285">
        <f>E29</f>
        <v>0</v>
      </c>
      <c r="H13" s="72"/>
    </row>
    <row r="14" spans="1:8" ht="11.25" customHeight="1" x14ac:dyDescent="0.2">
      <c r="A14" s="336" t="s">
        <v>0</v>
      </c>
      <c r="B14" s="73" t="s">
        <v>1</v>
      </c>
      <c r="C14" s="286">
        <f>C31-C30</f>
        <v>0</v>
      </c>
      <c r="D14" s="286">
        <f>D31-D30</f>
        <v>0</v>
      </c>
      <c r="E14" s="286">
        <f>C31-C30</f>
        <v>0</v>
      </c>
      <c r="F14" s="286">
        <f>D31-D30</f>
        <v>0</v>
      </c>
      <c r="G14" s="286">
        <f>E31-E30</f>
        <v>0</v>
      </c>
      <c r="H14" s="72" t="str">
        <f t="shared" si="3"/>
        <v/>
      </c>
    </row>
    <row r="15" spans="1:8" x14ac:dyDescent="0.2">
      <c r="A15" s="337"/>
      <c r="B15" s="16" t="s">
        <v>2</v>
      </c>
      <c r="C15" s="72" t="str">
        <f>IF($G14=0,"",C14/$G14)</f>
        <v/>
      </c>
      <c r="D15" s="72" t="str">
        <f>IF($G14=0,"",D14/$G14)</f>
        <v/>
      </c>
      <c r="E15" s="72" t="str">
        <f>IF($G14=0,"",E14/$G14)</f>
        <v/>
      </c>
      <c r="F15" s="72" t="str">
        <f>IF($G14=0,"",F14/$G14)</f>
        <v/>
      </c>
      <c r="G15" s="72" t="str">
        <f>IF($G14=0,"",G14/$G14)</f>
        <v/>
      </c>
      <c r="H15" s="72"/>
    </row>
    <row r="16" spans="1:8" x14ac:dyDescent="0.2">
      <c r="A16" s="18" t="s">
        <v>606</v>
      </c>
      <c r="B16" s="18"/>
      <c r="G16" s="19" t="s">
        <v>22</v>
      </c>
      <c r="H16" s="287">
        <f>IF(E31=0,0,E30/E31)</f>
        <v>0</v>
      </c>
    </row>
    <row r="17" spans="1:24" x14ac:dyDescent="0.2">
      <c r="A17" s="18" t="s">
        <v>558</v>
      </c>
      <c r="B17" s="18"/>
      <c r="E17" s="19"/>
      <c r="F17" s="287"/>
      <c r="G17" s="33"/>
      <c r="V17" s="13"/>
      <c r="W17" s="13"/>
      <c r="X17" s="13"/>
    </row>
    <row r="18" spans="1:24" x14ac:dyDescent="0.2">
      <c r="A18" s="18"/>
      <c r="B18" s="18"/>
      <c r="E18" s="19"/>
      <c r="F18" s="287"/>
      <c r="G18" s="33"/>
    </row>
    <row r="19" spans="1:24" ht="12.75" x14ac:dyDescent="0.2">
      <c r="A19" s="457" t="s">
        <v>496</v>
      </c>
      <c r="B19" s="458"/>
      <c r="C19" s="371" t="s">
        <v>623</v>
      </c>
      <c r="D19" s="364"/>
      <c r="E19" s="365"/>
      <c r="F19" s="35"/>
      <c r="G19" s="35"/>
    </row>
    <row r="20" spans="1:24" x14ac:dyDescent="0.2">
      <c r="A20" s="459"/>
      <c r="B20" s="460"/>
      <c r="C20" s="54" t="s">
        <v>614</v>
      </c>
      <c r="D20" s="54" t="s">
        <v>507</v>
      </c>
      <c r="E20" s="55" t="s">
        <v>0</v>
      </c>
      <c r="F20" s="35"/>
    </row>
    <row r="21" spans="1:24" ht="12.75" x14ac:dyDescent="0.2">
      <c r="A21" s="338" t="s">
        <v>615</v>
      </c>
      <c r="B21" s="339" t="s">
        <v>489</v>
      </c>
      <c r="C21" s="36">
        <f t="array" ref="C21:D28">[1]gsby250200!$D$1874:$E$1881</f>
        <v>0</v>
      </c>
      <c r="D21" s="36">
        <v>0</v>
      </c>
      <c r="E21" s="37">
        <f>SUM(C21:D21)</f>
        <v>0</v>
      </c>
      <c r="F21" s="35"/>
    </row>
    <row r="22" spans="1:24" ht="12.75" x14ac:dyDescent="0.2">
      <c r="A22" s="338" t="s">
        <v>616</v>
      </c>
      <c r="B22" s="339" t="s">
        <v>490</v>
      </c>
      <c r="C22" s="36">
        <v>0</v>
      </c>
      <c r="D22" s="36">
        <v>0</v>
      </c>
      <c r="E22" s="37">
        <f t="shared" ref="E22:E28" si="4">SUM(C22:D22)</f>
        <v>0</v>
      </c>
      <c r="F22" s="35"/>
    </row>
    <row r="23" spans="1:24" ht="12.75" x14ac:dyDescent="0.2">
      <c r="A23" s="338" t="s">
        <v>617</v>
      </c>
      <c r="B23" s="339" t="s">
        <v>491</v>
      </c>
      <c r="C23" s="36">
        <v>0</v>
      </c>
      <c r="D23" s="36">
        <v>0</v>
      </c>
      <c r="E23" s="37">
        <f t="shared" si="4"/>
        <v>0</v>
      </c>
      <c r="F23" s="35"/>
    </row>
    <row r="24" spans="1:24" ht="12.75" x14ac:dyDescent="0.2">
      <c r="A24" s="338" t="s">
        <v>618</v>
      </c>
      <c r="B24" s="339" t="s">
        <v>492</v>
      </c>
      <c r="C24" s="36">
        <v>0</v>
      </c>
      <c r="D24" s="36">
        <v>0</v>
      </c>
      <c r="E24" s="37">
        <f t="shared" si="4"/>
        <v>0</v>
      </c>
      <c r="F24" s="35"/>
    </row>
    <row r="25" spans="1:24" ht="12.75" x14ac:dyDescent="0.2">
      <c r="A25" s="338" t="s">
        <v>619</v>
      </c>
      <c r="B25" s="339" t="s">
        <v>493</v>
      </c>
      <c r="C25" s="36">
        <v>0</v>
      </c>
      <c r="D25" s="36">
        <v>0</v>
      </c>
      <c r="E25" s="37">
        <f t="shared" si="4"/>
        <v>0</v>
      </c>
      <c r="F25" s="35"/>
    </row>
    <row r="26" spans="1:24" ht="12.75" x14ac:dyDescent="0.2">
      <c r="A26" s="338" t="s">
        <v>620</v>
      </c>
      <c r="B26" s="339" t="s">
        <v>494</v>
      </c>
      <c r="C26" s="36">
        <v>0</v>
      </c>
      <c r="D26" s="36">
        <v>0</v>
      </c>
      <c r="E26" s="37">
        <f t="shared" si="4"/>
        <v>0</v>
      </c>
      <c r="F26" s="35"/>
    </row>
    <row r="27" spans="1:24" ht="12.75" x14ac:dyDescent="0.2">
      <c r="A27" s="338" t="s">
        <v>621</v>
      </c>
      <c r="B27" s="339" t="s">
        <v>495</v>
      </c>
      <c r="C27" s="36">
        <v>0</v>
      </c>
      <c r="D27" s="36">
        <v>0</v>
      </c>
      <c r="E27" s="37">
        <f t="shared" si="4"/>
        <v>0</v>
      </c>
      <c r="F27" s="35"/>
    </row>
    <row r="28" spans="1:24" ht="12.75" x14ac:dyDescent="0.2">
      <c r="A28" s="338" t="s">
        <v>622</v>
      </c>
      <c r="B28" s="339" t="s">
        <v>495</v>
      </c>
      <c r="C28" s="36">
        <v>0</v>
      </c>
      <c r="D28" s="36">
        <v>0</v>
      </c>
      <c r="E28" s="37">
        <f t="shared" si="4"/>
        <v>0</v>
      </c>
      <c r="F28" s="35"/>
    </row>
    <row r="29" spans="1:24" ht="12.75" x14ac:dyDescent="0.2">
      <c r="A29" s="338" t="s">
        <v>135</v>
      </c>
      <c r="B29" s="339" t="s">
        <v>495</v>
      </c>
      <c r="C29" s="288">
        <f>[1]gsby250200!$D1883</f>
        <v>0</v>
      </c>
      <c r="D29" s="288">
        <f>[1]gsby250200!$D1884</f>
        <v>0</v>
      </c>
      <c r="E29" s="289">
        <f>[1]gsby250200!$D1885</f>
        <v>0</v>
      </c>
      <c r="F29" s="35"/>
    </row>
    <row r="30" spans="1:24" ht="12.75" x14ac:dyDescent="0.2">
      <c r="A30" s="338" t="s">
        <v>3</v>
      </c>
      <c r="B30" s="339" t="s">
        <v>495</v>
      </c>
      <c r="C30" s="36">
        <f>[1]gsby250200!$E1883</f>
        <v>0</v>
      </c>
      <c r="D30" s="36">
        <f>[1]gsby250200!$E1884</f>
        <v>0</v>
      </c>
      <c r="E30" s="37">
        <f>[1]gsby250200!$E1885</f>
        <v>0</v>
      </c>
      <c r="F30" s="35"/>
    </row>
    <row r="31" spans="1:24" ht="12.75" x14ac:dyDescent="0.2">
      <c r="A31" s="334" t="s">
        <v>18</v>
      </c>
      <c r="B31" s="335"/>
      <c r="C31" s="38">
        <f>[1]gsby250200!$F1883</f>
        <v>0</v>
      </c>
      <c r="D31" s="38">
        <f>[1]gsby250200!$F1884</f>
        <v>0</v>
      </c>
      <c r="E31" s="37">
        <f>[1]gsby250200!$F1885</f>
        <v>0</v>
      </c>
    </row>
  </sheetData>
  <mergeCells count="27">
    <mergeCell ref="A3:B4"/>
    <mergeCell ref="C3:D3"/>
    <mergeCell ref="E3:F3"/>
    <mergeCell ref="G3:H3"/>
    <mergeCell ref="A5:B5"/>
    <mergeCell ref="A12:B12"/>
    <mergeCell ref="A13:B13"/>
    <mergeCell ref="A14:A15"/>
    <mergeCell ref="A19:B20"/>
    <mergeCell ref="A6:B6"/>
    <mergeCell ref="A7:B7"/>
    <mergeCell ref="A8:B8"/>
    <mergeCell ref="A9:B9"/>
    <mergeCell ref="A10:B10"/>
    <mergeCell ref="A11:B11"/>
    <mergeCell ref="C19:E19"/>
    <mergeCell ref="A21:B21"/>
    <mergeCell ref="A29:B29"/>
    <mergeCell ref="A30:B30"/>
    <mergeCell ref="A31:B31"/>
    <mergeCell ref="A23:B23"/>
    <mergeCell ref="A24:B24"/>
    <mergeCell ref="A25:B25"/>
    <mergeCell ref="A26:B26"/>
    <mergeCell ref="A27:B27"/>
    <mergeCell ref="A28:B28"/>
    <mergeCell ref="A22:B22"/>
  </mergeCells>
  <hyperlinks>
    <hyperlink ref="A1" location="Inhalt!A1" display="Inhalt!A1" xr:uid="{00000000-0004-0000-6400-000000000000}"/>
  </hyperlinks>
  <pageMargins left="0.39374999999999999" right="0.19652777777777777" top="0.39374999999999999" bottom="0.39374999999999999" header="0.19652777777777777" footer="0.19652777777777777"/>
  <pageSetup paperSize="9" firstPageNumber="0" fitToHeight="0" orientation="landscape" horizontalDpi="300" verticalDpi="300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 codeName="Tabelle104"/>
  <dimension ref="A1:AD38"/>
  <sheetViews>
    <sheetView showGridLines="0" showOutlineSymbols="0" zoomScaleNormal="100" workbookViewId="0">
      <selection activeCell="C24" sqref="C24"/>
    </sheetView>
  </sheetViews>
  <sheetFormatPr baseColWidth="10" defaultColWidth="11.42578125" defaultRowHeight="11.25" x14ac:dyDescent="0.2"/>
  <cols>
    <col min="1" max="1" width="27.140625" style="10" customWidth="1"/>
    <col min="2" max="2" width="9.28515625" style="10" customWidth="1"/>
    <col min="3" max="3" width="10.140625" style="10" customWidth="1"/>
    <col min="4" max="10" width="7.7109375" style="10" customWidth="1"/>
    <col min="11" max="11" width="9" style="10" customWidth="1"/>
    <col min="12" max="12" width="8.7109375" style="33" customWidth="1"/>
    <col min="13" max="14" width="7.7109375" style="10" customWidth="1"/>
    <col min="15" max="15" width="11.7109375" style="10" customWidth="1"/>
    <col min="16" max="16" width="7.7109375" style="10" customWidth="1"/>
    <col min="17" max="17" width="8.140625" style="10" customWidth="1"/>
    <col min="18" max="18" width="8.5703125" style="10" customWidth="1"/>
    <col min="19" max="19" width="11.85546875" style="10" customWidth="1"/>
    <col min="20" max="26" width="11.42578125" style="10"/>
    <col min="27" max="28" width="10.7109375" style="10" customWidth="1"/>
    <col min="29" max="29" width="8.140625" style="10" customWidth="1"/>
    <col min="30" max="30" width="7.140625" style="10" customWidth="1"/>
    <col min="31" max="16384" width="11.42578125" style="10"/>
  </cols>
  <sheetData>
    <row r="1" spans="1:30" x14ac:dyDescent="0.2">
      <c r="A1" s="188" t="str">
        <f>Inhalt!B72</f>
        <v>Z4_01</v>
      </c>
      <c r="B1" s="113" t="str">
        <f>Inhalt!C72</f>
        <v>: Alter bei Betreuungsbeginn + Dauer der Betreuung</v>
      </c>
      <c r="I1" s="15"/>
      <c r="S1" s="15"/>
    </row>
    <row r="2" spans="1:30" x14ac:dyDescent="0.2">
      <c r="I2" s="15"/>
    </row>
    <row r="3" spans="1:30" ht="12.75" x14ac:dyDescent="0.2">
      <c r="A3" s="436" t="s">
        <v>121</v>
      </c>
      <c r="B3" s="436"/>
      <c r="C3" s="362" t="s">
        <v>590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30" ht="22.5" x14ac:dyDescent="0.2">
      <c r="A4" s="436"/>
      <c r="B4" s="436"/>
      <c r="C4" s="39" t="s">
        <v>528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529</v>
      </c>
      <c r="M4" s="12" t="s">
        <v>1</v>
      </c>
      <c r="N4" s="12" t="s">
        <v>2</v>
      </c>
    </row>
    <row r="5" spans="1:30" ht="12.75" x14ac:dyDescent="0.2">
      <c r="A5" s="469">
        <v>-14</v>
      </c>
      <c r="B5" s="470"/>
      <c r="C5" s="24" t="str">
        <f>IF(C$18=0,"",C24/C$18)</f>
        <v/>
      </c>
      <c r="D5" s="24" t="str">
        <f t="shared" ref="D5:K5" si="0">IF(D$18=0,"",D24/D$18)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17" si="1">L24</f>
        <v>0</v>
      </c>
      <c r="M5" s="29">
        <f t="shared" ref="M5:M17" si="2">N24-M24</f>
        <v>0</v>
      </c>
      <c r="N5" s="30" t="str">
        <f t="shared" ref="N5:N18" si="3">IF(M$18=0,"",M5/M$18)</f>
        <v/>
      </c>
    </row>
    <row r="6" spans="1:30" ht="12.75" x14ac:dyDescent="0.2">
      <c r="A6" s="469" t="s">
        <v>123</v>
      </c>
      <c r="B6" s="470"/>
      <c r="C6" s="24" t="str">
        <f t="shared" ref="C6:K17" si="4">IF(C$18=0,"",C25/C$18)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si="4"/>
        <v/>
      </c>
      <c r="J6" s="24" t="str">
        <f t="shared" si="4"/>
        <v/>
      </c>
      <c r="K6" s="24" t="str">
        <f t="shared" si="4"/>
        <v/>
      </c>
      <c r="L6" s="45">
        <f t="shared" si="1"/>
        <v>0</v>
      </c>
      <c r="M6" s="29">
        <f t="shared" si="2"/>
        <v>0</v>
      </c>
      <c r="N6" s="30" t="str">
        <f t="shared" si="3"/>
        <v/>
      </c>
    </row>
    <row r="7" spans="1:30" ht="11.25" customHeight="1" x14ac:dyDescent="0.2">
      <c r="A7" s="469" t="s">
        <v>124</v>
      </c>
      <c r="B7" s="470"/>
      <c r="C7" s="24" t="str">
        <f t="shared" si="4"/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45">
        <f t="shared" si="1"/>
        <v>0</v>
      </c>
      <c r="M7" s="29">
        <f t="shared" si="2"/>
        <v>0</v>
      </c>
      <c r="N7" s="30" t="str">
        <f t="shared" si="3"/>
        <v/>
      </c>
    </row>
    <row r="8" spans="1:30" ht="11.25" customHeight="1" x14ac:dyDescent="0.2">
      <c r="A8" s="469" t="s">
        <v>117</v>
      </c>
      <c r="B8" s="470"/>
      <c r="C8" s="24" t="str">
        <f t="shared" si="4"/>
        <v/>
      </c>
      <c r="D8" s="24" t="str">
        <f t="shared" si="4"/>
        <v/>
      </c>
      <c r="E8" s="24" t="str">
        <f t="shared" si="4"/>
        <v/>
      </c>
      <c r="F8" s="24" t="str">
        <f t="shared" si="4"/>
        <v/>
      </c>
      <c r="G8" s="24" t="str">
        <f t="shared" si="4"/>
        <v/>
      </c>
      <c r="H8" s="24" t="str">
        <f t="shared" si="4"/>
        <v/>
      </c>
      <c r="I8" s="24" t="str">
        <f t="shared" si="4"/>
        <v/>
      </c>
      <c r="J8" s="24" t="str">
        <f t="shared" si="4"/>
        <v/>
      </c>
      <c r="K8" s="24" t="str">
        <f t="shared" si="4"/>
        <v/>
      </c>
      <c r="L8" s="45">
        <f t="shared" si="1"/>
        <v>0</v>
      </c>
      <c r="M8" s="29">
        <f t="shared" si="2"/>
        <v>0</v>
      </c>
      <c r="N8" s="30" t="str">
        <f t="shared" si="3"/>
        <v/>
      </c>
    </row>
    <row r="9" spans="1:30" ht="12.75" x14ac:dyDescent="0.2">
      <c r="A9" s="469" t="s">
        <v>118</v>
      </c>
      <c r="B9" s="470"/>
      <c r="C9" s="24" t="str">
        <f t="shared" si="4"/>
        <v/>
      </c>
      <c r="D9" s="24" t="str">
        <f t="shared" si="4"/>
        <v/>
      </c>
      <c r="E9" s="24" t="str">
        <f t="shared" si="4"/>
        <v/>
      </c>
      <c r="F9" s="24" t="str">
        <f t="shared" si="4"/>
        <v/>
      </c>
      <c r="G9" s="24" t="str">
        <f t="shared" si="4"/>
        <v/>
      </c>
      <c r="H9" s="24" t="str">
        <f t="shared" si="4"/>
        <v/>
      </c>
      <c r="I9" s="24" t="str">
        <f t="shared" si="4"/>
        <v/>
      </c>
      <c r="J9" s="24" t="str">
        <f t="shared" si="4"/>
        <v/>
      </c>
      <c r="K9" s="24" t="str">
        <f t="shared" si="4"/>
        <v/>
      </c>
      <c r="L9" s="45">
        <f t="shared" si="1"/>
        <v>0</v>
      </c>
      <c r="M9" s="29">
        <f t="shared" si="2"/>
        <v>0</v>
      </c>
      <c r="N9" s="30" t="str">
        <f t="shared" si="3"/>
        <v/>
      </c>
    </row>
    <row r="10" spans="1:30" ht="11.25" customHeight="1" x14ac:dyDescent="0.2">
      <c r="A10" s="469" t="s">
        <v>74</v>
      </c>
      <c r="B10" s="470"/>
      <c r="C10" s="24" t="str">
        <f t="shared" si="4"/>
        <v/>
      </c>
      <c r="D10" s="24" t="str">
        <f t="shared" si="4"/>
        <v/>
      </c>
      <c r="E10" s="24" t="str">
        <f t="shared" si="4"/>
        <v/>
      </c>
      <c r="F10" s="24" t="str">
        <f t="shared" si="4"/>
        <v/>
      </c>
      <c r="G10" s="24" t="str">
        <f t="shared" si="4"/>
        <v/>
      </c>
      <c r="H10" s="24" t="str">
        <f t="shared" si="4"/>
        <v/>
      </c>
      <c r="I10" s="24" t="str">
        <f t="shared" si="4"/>
        <v/>
      </c>
      <c r="J10" s="24" t="str">
        <f t="shared" si="4"/>
        <v/>
      </c>
      <c r="K10" s="24" t="str">
        <f t="shared" si="4"/>
        <v/>
      </c>
      <c r="L10" s="45">
        <f t="shared" si="1"/>
        <v>0</v>
      </c>
      <c r="M10" s="29">
        <f t="shared" si="2"/>
        <v>0</v>
      </c>
      <c r="N10" s="30" t="str">
        <f t="shared" si="3"/>
        <v/>
      </c>
    </row>
    <row r="11" spans="1:30" ht="12.75" x14ac:dyDescent="0.2">
      <c r="A11" s="469" t="s">
        <v>75</v>
      </c>
      <c r="B11" s="470"/>
      <c r="C11" s="24" t="str">
        <f t="shared" si="4"/>
        <v/>
      </c>
      <c r="D11" s="24" t="str">
        <f t="shared" si="4"/>
        <v/>
      </c>
      <c r="E11" s="24" t="str">
        <f t="shared" si="4"/>
        <v/>
      </c>
      <c r="F11" s="24" t="str">
        <f t="shared" si="4"/>
        <v/>
      </c>
      <c r="G11" s="24" t="str">
        <f t="shared" si="4"/>
        <v/>
      </c>
      <c r="H11" s="24" t="str">
        <f t="shared" si="4"/>
        <v/>
      </c>
      <c r="I11" s="24" t="str">
        <f t="shared" si="4"/>
        <v/>
      </c>
      <c r="J11" s="24" t="str">
        <f t="shared" si="4"/>
        <v/>
      </c>
      <c r="K11" s="24" t="str">
        <f t="shared" si="4"/>
        <v/>
      </c>
      <c r="L11" s="45">
        <f t="shared" si="1"/>
        <v>0</v>
      </c>
      <c r="M11" s="29">
        <f t="shared" si="2"/>
        <v>0</v>
      </c>
      <c r="N11" s="30" t="str">
        <f t="shared" si="3"/>
        <v/>
      </c>
    </row>
    <row r="12" spans="1:30" s="27" customFormat="1" ht="12.75" x14ac:dyDescent="0.2">
      <c r="A12" s="469" t="s">
        <v>76</v>
      </c>
      <c r="B12" s="470"/>
      <c r="C12" s="24" t="str">
        <f t="shared" si="4"/>
        <v/>
      </c>
      <c r="D12" s="24" t="str">
        <f t="shared" si="4"/>
        <v/>
      </c>
      <c r="E12" s="24" t="str">
        <f t="shared" si="4"/>
        <v/>
      </c>
      <c r="F12" s="24" t="str">
        <f t="shared" si="4"/>
        <v/>
      </c>
      <c r="G12" s="24" t="str">
        <f t="shared" si="4"/>
        <v/>
      </c>
      <c r="H12" s="24" t="str">
        <f t="shared" si="4"/>
        <v/>
      </c>
      <c r="I12" s="24" t="str">
        <f t="shared" si="4"/>
        <v/>
      </c>
      <c r="J12" s="24" t="str">
        <f t="shared" si="4"/>
        <v/>
      </c>
      <c r="K12" s="24" t="str">
        <f t="shared" si="4"/>
        <v/>
      </c>
      <c r="L12" s="45">
        <f t="shared" si="1"/>
        <v>0</v>
      </c>
      <c r="M12" s="29">
        <f t="shared" si="2"/>
        <v>0</v>
      </c>
      <c r="N12" s="30" t="str">
        <f t="shared" si="3"/>
        <v/>
      </c>
    </row>
    <row r="13" spans="1:30" ht="11.25" customHeight="1" x14ac:dyDescent="0.2">
      <c r="A13" s="469" t="s">
        <v>77</v>
      </c>
      <c r="B13" s="470"/>
      <c r="C13" s="24" t="str">
        <f t="shared" si="4"/>
        <v/>
      </c>
      <c r="D13" s="24" t="str">
        <f t="shared" si="4"/>
        <v/>
      </c>
      <c r="E13" s="24" t="str">
        <f t="shared" si="4"/>
        <v/>
      </c>
      <c r="F13" s="24" t="str">
        <f t="shared" si="4"/>
        <v/>
      </c>
      <c r="G13" s="24" t="str">
        <f t="shared" si="4"/>
        <v/>
      </c>
      <c r="H13" s="24" t="str">
        <f t="shared" si="4"/>
        <v/>
      </c>
      <c r="I13" s="24" t="str">
        <f t="shared" si="4"/>
        <v/>
      </c>
      <c r="J13" s="24" t="str">
        <f t="shared" si="4"/>
        <v/>
      </c>
      <c r="K13" s="24" t="str">
        <f t="shared" si="4"/>
        <v/>
      </c>
      <c r="L13" s="45">
        <f t="shared" si="1"/>
        <v>0</v>
      </c>
      <c r="M13" s="29">
        <f t="shared" si="2"/>
        <v>0</v>
      </c>
      <c r="N13" s="30" t="str">
        <f t="shared" si="3"/>
        <v/>
      </c>
    </row>
    <row r="14" spans="1:30" ht="12.75" x14ac:dyDescent="0.2">
      <c r="A14" s="469" t="s">
        <v>78</v>
      </c>
      <c r="B14" s="470"/>
      <c r="C14" s="24" t="str">
        <f t="shared" si="4"/>
        <v/>
      </c>
      <c r="D14" s="24" t="str">
        <f t="shared" si="4"/>
        <v/>
      </c>
      <c r="E14" s="24" t="str">
        <f t="shared" si="4"/>
        <v/>
      </c>
      <c r="F14" s="24" t="str">
        <f t="shared" si="4"/>
        <v/>
      </c>
      <c r="G14" s="24" t="str">
        <f t="shared" si="4"/>
        <v/>
      </c>
      <c r="H14" s="24" t="str">
        <f t="shared" si="4"/>
        <v/>
      </c>
      <c r="I14" s="24" t="str">
        <f t="shared" si="4"/>
        <v/>
      </c>
      <c r="J14" s="24" t="str">
        <f t="shared" si="4"/>
        <v/>
      </c>
      <c r="K14" s="24" t="str">
        <f t="shared" si="4"/>
        <v/>
      </c>
      <c r="L14" s="45">
        <f t="shared" si="1"/>
        <v>0</v>
      </c>
      <c r="M14" s="29">
        <f t="shared" si="2"/>
        <v>0</v>
      </c>
      <c r="N14" s="30" t="str">
        <f t="shared" si="3"/>
        <v/>
      </c>
    </row>
    <row r="15" spans="1:30" ht="11.25" customHeight="1" x14ac:dyDescent="0.2">
      <c r="A15" s="469" t="s">
        <v>132</v>
      </c>
      <c r="B15" s="470"/>
      <c r="C15" s="24" t="str">
        <f t="shared" si="4"/>
        <v/>
      </c>
      <c r="D15" s="24" t="str">
        <f t="shared" si="4"/>
        <v/>
      </c>
      <c r="E15" s="24" t="str">
        <f t="shared" si="4"/>
        <v/>
      </c>
      <c r="F15" s="24" t="str">
        <f t="shared" si="4"/>
        <v/>
      </c>
      <c r="G15" s="24" t="str">
        <f t="shared" si="4"/>
        <v/>
      </c>
      <c r="H15" s="24" t="str">
        <f t="shared" si="4"/>
        <v/>
      </c>
      <c r="I15" s="24" t="str">
        <f t="shared" si="4"/>
        <v/>
      </c>
      <c r="J15" s="24" t="str">
        <f t="shared" si="4"/>
        <v/>
      </c>
      <c r="K15" s="24" t="str">
        <f t="shared" si="4"/>
        <v/>
      </c>
      <c r="L15" s="45">
        <f t="shared" si="1"/>
        <v>0</v>
      </c>
      <c r="M15" s="29">
        <f t="shared" si="2"/>
        <v>0</v>
      </c>
      <c r="N15" s="30" t="str">
        <f t="shared" si="3"/>
        <v/>
      </c>
      <c r="O15" s="18"/>
      <c r="P15" s="18"/>
      <c r="Q15" s="18"/>
      <c r="R15" s="18"/>
      <c r="S15" s="18"/>
      <c r="AB15" s="19"/>
      <c r="AC15" s="19" t="s">
        <v>22</v>
      </c>
      <c r="AD15" s="20" t="e">
        <f>(M38+N33-M33)/N38</f>
        <v>#DIV/0!</v>
      </c>
    </row>
    <row r="16" spans="1:30" ht="11.25" customHeight="1" x14ac:dyDescent="0.2">
      <c r="A16" s="469" t="s">
        <v>133</v>
      </c>
      <c r="B16" s="470"/>
      <c r="C16" s="24" t="str">
        <f t="shared" si="4"/>
        <v/>
      </c>
      <c r="D16" s="24" t="str">
        <f t="shared" si="4"/>
        <v/>
      </c>
      <c r="E16" s="24" t="str">
        <f t="shared" si="4"/>
        <v/>
      </c>
      <c r="F16" s="24" t="str">
        <f t="shared" si="4"/>
        <v/>
      </c>
      <c r="G16" s="24" t="str">
        <f t="shared" si="4"/>
        <v/>
      </c>
      <c r="H16" s="24" t="str">
        <f t="shared" si="4"/>
        <v/>
      </c>
      <c r="I16" s="24" t="str">
        <f t="shared" si="4"/>
        <v/>
      </c>
      <c r="J16" s="24" t="str">
        <f t="shared" si="4"/>
        <v/>
      </c>
      <c r="K16" s="24" t="str">
        <f t="shared" si="4"/>
        <v/>
      </c>
      <c r="L16" s="45">
        <f t="shared" si="1"/>
        <v>0</v>
      </c>
      <c r="M16" s="29">
        <f t="shared" si="2"/>
        <v>0</v>
      </c>
      <c r="N16" s="30" t="str">
        <f t="shared" si="3"/>
        <v/>
      </c>
    </row>
    <row r="17" spans="1:17" ht="12.75" x14ac:dyDescent="0.2">
      <c r="A17" s="469" t="s">
        <v>134</v>
      </c>
      <c r="B17" s="470"/>
      <c r="C17" s="24" t="str">
        <f t="shared" si="4"/>
        <v/>
      </c>
      <c r="D17" s="24" t="str">
        <f t="shared" si="4"/>
        <v/>
      </c>
      <c r="E17" s="24" t="str">
        <f t="shared" si="4"/>
        <v/>
      </c>
      <c r="F17" s="24" t="str">
        <f t="shared" si="4"/>
        <v/>
      </c>
      <c r="G17" s="24" t="str">
        <f t="shared" si="4"/>
        <v/>
      </c>
      <c r="H17" s="24" t="str">
        <f t="shared" si="4"/>
        <v/>
      </c>
      <c r="I17" s="24" t="str">
        <f t="shared" si="4"/>
        <v/>
      </c>
      <c r="J17" s="24" t="str">
        <f t="shared" si="4"/>
        <v/>
      </c>
      <c r="K17" s="24" t="str">
        <f t="shared" si="4"/>
        <v/>
      </c>
      <c r="L17" s="45">
        <f t="shared" si="1"/>
        <v>0</v>
      </c>
      <c r="M17" s="29">
        <f t="shared" si="2"/>
        <v>0</v>
      </c>
      <c r="N17" s="30" t="str">
        <f t="shared" si="3"/>
        <v/>
      </c>
    </row>
    <row r="18" spans="1:17" x14ac:dyDescent="0.2">
      <c r="A18" s="336" t="s">
        <v>0</v>
      </c>
      <c r="B18" s="31" t="s">
        <v>1</v>
      </c>
      <c r="C18" s="218">
        <f>C38-C37</f>
        <v>0</v>
      </c>
      <c r="D18" s="218">
        <f t="shared" ref="D18:K18" si="5">D38-D37</f>
        <v>0</v>
      </c>
      <c r="E18" s="218">
        <f t="shared" si="5"/>
        <v>0</v>
      </c>
      <c r="F18" s="218">
        <f t="shared" si="5"/>
        <v>0</v>
      </c>
      <c r="G18" s="218">
        <f t="shared" si="5"/>
        <v>0</v>
      </c>
      <c r="H18" s="218">
        <f t="shared" si="5"/>
        <v>0</v>
      </c>
      <c r="I18" s="218">
        <f t="shared" si="5"/>
        <v>0</v>
      </c>
      <c r="J18" s="218">
        <f t="shared" si="5"/>
        <v>0</v>
      </c>
      <c r="K18" s="218">
        <f t="shared" si="5"/>
        <v>0</v>
      </c>
      <c r="L18" s="193">
        <f>IF(M18=0,0,L38)</f>
        <v>0</v>
      </c>
      <c r="M18" s="269">
        <f>N38-M38-N37+M37</f>
        <v>0</v>
      </c>
      <c r="N18" s="270" t="str">
        <f t="shared" si="3"/>
        <v/>
      </c>
    </row>
    <row r="19" spans="1:17" x14ac:dyDescent="0.2">
      <c r="A19" s="337"/>
      <c r="B19" s="22" t="s">
        <v>2</v>
      </c>
      <c r="C19" s="263" t="str">
        <f>IF($M18=0,"",C18/$M18)</f>
        <v/>
      </c>
      <c r="D19" s="263" t="str">
        <f t="shared" ref="D19:K19" si="6">IF($M18=0,"",D18/$M18)</f>
        <v/>
      </c>
      <c r="E19" s="263" t="str">
        <f t="shared" si="6"/>
        <v/>
      </c>
      <c r="F19" s="263" t="str">
        <f t="shared" si="6"/>
        <v/>
      </c>
      <c r="G19" s="263" t="str">
        <f t="shared" si="6"/>
        <v/>
      </c>
      <c r="H19" s="263" t="str">
        <f t="shared" si="6"/>
        <v/>
      </c>
      <c r="I19" s="263" t="str">
        <f t="shared" si="6"/>
        <v/>
      </c>
      <c r="J19" s="263" t="str">
        <f t="shared" si="6"/>
        <v/>
      </c>
      <c r="K19" s="263" t="str">
        <f t="shared" si="6"/>
        <v/>
      </c>
      <c r="L19" s="106"/>
      <c r="M19" s="266" t="str">
        <f>IF($M18=0,"",M18/$M18)</f>
        <v/>
      </c>
      <c r="N19" s="266"/>
    </row>
    <row r="20" spans="1:17" x14ac:dyDescent="0.2">
      <c r="A20" s="18" t="str">
        <f>Titel!$A$15</f>
        <v>© 2025 IFT Institut für Therapieforschung, München</v>
      </c>
      <c r="B20" s="18"/>
      <c r="C20" s="10" t="s">
        <v>553</v>
      </c>
      <c r="M20" s="19" t="s">
        <v>22</v>
      </c>
      <c r="N20" s="20">
        <f>IF(N38=0,0,(M38+N37-M37)/N38)</f>
        <v>0</v>
      </c>
    </row>
    <row r="21" spans="1:17" x14ac:dyDescent="0.2">
      <c r="A21" s="18"/>
      <c r="B21" s="18"/>
      <c r="P21" s="19"/>
      <c r="Q21" s="20"/>
    </row>
    <row r="22" spans="1:17" ht="12.75" x14ac:dyDescent="0.2">
      <c r="A22" s="344" t="s">
        <v>121</v>
      </c>
      <c r="B22" s="344"/>
      <c r="C22" s="439" t="s">
        <v>170</v>
      </c>
      <c r="D22" s="440"/>
      <c r="E22" s="440"/>
      <c r="F22" s="440"/>
      <c r="G22" s="440"/>
      <c r="H22" s="440"/>
      <c r="I22" s="440"/>
      <c r="J22" s="440"/>
      <c r="K22" s="440"/>
      <c r="L22" s="440"/>
      <c r="M22" s="440"/>
      <c r="N22" s="441"/>
    </row>
    <row r="23" spans="1:17" ht="22.5" x14ac:dyDescent="0.2">
      <c r="A23" s="344"/>
      <c r="B23" s="344"/>
      <c r="C23" s="43" t="s">
        <v>528</v>
      </c>
      <c r="D23" s="68" t="s">
        <v>172</v>
      </c>
      <c r="E23" s="68" t="s">
        <v>173</v>
      </c>
      <c r="F23" s="68" t="s">
        <v>174</v>
      </c>
      <c r="G23" s="68" t="s">
        <v>175</v>
      </c>
      <c r="H23" s="68" t="s">
        <v>176</v>
      </c>
      <c r="I23" s="68" t="s">
        <v>177</v>
      </c>
      <c r="J23" s="68" t="s">
        <v>178</v>
      </c>
      <c r="K23" s="68" t="s">
        <v>179</v>
      </c>
      <c r="L23" s="43" t="s">
        <v>529</v>
      </c>
      <c r="M23" s="54" t="s">
        <v>3</v>
      </c>
      <c r="N23" s="186" t="s">
        <v>0</v>
      </c>
    </row>
    <row r="24" spans="1:17" ht="12.75" x14ac:dyDescent="0.2">
      <c r="A24" s="338">
        <v>-14</v>
      </c>
      <c r="B24" s="339"/>
      <c r="C24" s="79">
        <f t="array" ref="C24:N38">[1]gsby250200!$D$1886:$O$1900</f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232">
        <v>0</v>
      </c>
      <c r="M24" s="185">
        <v>0</v>
      </c>
      <c r="N24" s="187">
        <v>0</v>
      </c>
    </row>
    <row r="25" spans="1:17" ht="12.75" x14ac:dyDescent="0.2">
      <c r="A25" s="338" t="s">
        <v>123</v>
      </c>
      <c r="B25" s="339"/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232">
        <v>0</v>
      </c>
      <c r="M25" s="185">
        <v>0</v>
      </c>
      <c r="N25" s="187">
        <v>0</v>
      </c>
    </row>
    <row r="26" spans="1:17" ht="12.75" x14ac:dyDescent="0.2">
      <c r="A26" s="338" t="s">
        <v>124</v>
      </c>
      <c r="B26" s="339"/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232">
        <v>0</v>
      </c>
      <c r="M26" s="185">
        <v>0</v>
      </c>
      <c r="N26" s="187">
        <v>0</v>
      </c>
    </row>
    <row r="27" spans="1:17" ht="12.75" x14ac:dyDescent="0.2">
      <c r="A27" s="338" t="s">
        <v>117</v>
      </c>
      <c r="B27" s="339"/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232">
        <v>0</v>
      </c>
      <c r="M27" s="185">
        <v>0</v>
      </c>
      <c r="N27" s="187">
        <v>0</v>
      </c>
    </row>
    <row r="28" spans="1:17" ht="11.25" customHeight="1" x14ac:dyDescent="0.2">
      <c r="A28" s="338" t="s">
        <v>118</v>
      </c>
      <c r="B28" s="339"/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232">
        <v>0</v>
      </c>
      <c r="M28" s="185">
        <v>0</v>
      </c>
      <c r="N28" s="187">
        <v>0</v>
      </c>
    </row>
    <row r="29" spans="1:17" ht="12.75" x14ac:dyDescent="0.2">
      <c r="A29" s="338" t="s">
        <v>74</v>
      </c>
      <c r="B29" s="339"/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232">
        <v>0</v>
      </c>
      <c r="M29" s="185">
        <v>0</v>
      </c>
      <c r="N29" s="187">
        <v>0</v>
      </c>
    </row>
    <row r="30" spans="1:17" ht="11.25" customHeight="1" x14ac:dyDescent="0.2">
      <c r="A30" s="338" t="s">
        <v>75</v>
      </c>
      <c r="B30" s="339"/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232">
        <v>0</v>
      </c>
      <c r="M30" s="185">
        <v>0</v>
      </c>
      <c r="N30" s="187">
        <v>0</v>
      </c>
    </row>
    <row r="31" spans="1:17" ht="12.75" x14ac:dyDescent="0.2">
      <c r="A31" s="338" t="s">
        <v>76</v>
      </c>
      <c r="B31" s="339"/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232">
        <v>0</v>
      </c>
      <c r="M31" s="185">
        <v>0</v>
      </c>
      <c r="N31" s="187">
        <v>0</v>
      </c>
    </row>
    <row r="32" spans="1:17" ht="12.75" x14ac:dyDescent="0.2">
      <c r="A32" s="338" t="s">
        <v>77</v>
      </c>
      <c r="B32" s="339"/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232">
        <v>0</v>
      </c>
      <c r="M32" s="185">
        <v>0</v>
      </c>
      <c r="N32" s="187">
        <v>0</v>
      </c>
    </row>
    <row r="33" spans="1:14" ht="11.25" customHeight="1" x14ac:dyDescent="0.2">
      <c r="A33" s="338" t="s">
        <v>78</v>
      </c>
      <c r="B33" s="339"/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232">
        <v>0</v>
      </c>
      <c r="M33" s="185">
        <v>0</v>
      </c>
      <c r="N33" s="187">
        <v>0</v>
      </c>
    </row>
    <row r="34" spans="1:14" ht="12.75" x14ac:dyDescent="0.2">
      <c r="A34" s="338" t="s">
        <v>132</v>
      </c>
      <c r="B34" s="339"/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232">
        <v>0</v>
      </c>
      <c r="M34" s="185">
        <v>0</v>
      </c>
      <c r="N34" s="187">
        <v>0</v>
      </c>
    </row>
    <row r="35" spans="1:14" ht="12.75" x14ac:dyDescent="0.2">
      <c r="A35" s="338" t="s">
        <v>133</v>
      </c>
      <c r="B35" s="339"/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232">
        <v>0</v>
      </c>
      <c r="M35" s="185">
        <v>0</v>
      </c>
      <c r="N35" s="187">
        <v>0</v>
      </c>
    </row>
    <row r="36" spans="1:14" ht="12.75" x14ac:dyDescent="0.2">
      <c r="A36" s="338" t="s">
        <v>134</v>
      </c>
      <c r="B36" s="339"/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232">
        <v>0</v>
      </c>
      <c r="M36" s="185">
        <v>0</v>
      </c>
      <c r="N36" s="187">
        <v>0</v>
      </c>
    </row>
    <row r="37" spans="1:14" ht="12.75" x14ac:dyDescent="0.2">
      <c r="A37" s="338" t="s">
        <v>3</v>
      </c>
      <c r="B37" s="339"/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185">
        <v>0</v>
      </c>
      <c r="N37" s="187">
        <v>0</v>
      </c>
    </row>
    <row r="38" spans="1:14" ht="12.75" x14ac:dyDescent="0.2">
      <c r="A38" s="334" t="s">
        <v>18</v>
      </c>
      <c r="B38" s="335"/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v>0</v>
      </c>
      <c r="L38" s="233">
        <v>0</v>
      </c>
      <c r="M38" s="80">
        <v>0</v>
      </c>
      <c r="N38" s="187">
        <v>0</v>
      </c>
    </row>
  </sheetData>
  <mergeCells count="34">
    <mergeCell ref="A9:B9"/>
    <mergeCell ref="A32:B32"/>
    <mergeCell ref="A18:A19"/>
    <mergeCell ref="A22:B23"/>
    <mergeCell ref="A24:B24"/>
    <mergeCell ref="A25:B25"/>
    <mergeCell ref="A26:B26"/>
    <mergeCell ref="A27:B27"/>
    <mergeCell ref="A28:B28"/>
    <mergeCell ref="A29:B29"/>
    <mergeCell ref="A30:B30"/>
    <mergeCell ref="A31:B31"/>
    <mergeCell ref="M3:N3"/>
    <mergeCell ref="C22:N22"/>
    <mergeCell ref="A5:B5"/>
    <mergeCell ref="A15:B15"/>
    <mergeCell ref="C3:L3"/>
    <mergeCell ref="A10:B10"/>
    <mergeCell ref="A11:B11"/>
    <mergeCell ref="A12:B12"/>
    <mergeCell ref="A13:B13"/>
    <mergeCell ref="A14:B14"/>
    <mergeCell ref="A16:B16"/>
    <mergeCell ref="A17:B17"/>
    <mergeCell ref="A3:B4"/>
    <mergeCell ref="A6:B6"/>
    <mergeCell ref="A7:B7"/>
    <mergeCell ref="A8:B8"/>
    <mergeCell ref="A38:B38"/>
    <mergeCell ref="A33:B33"/>
    <mergeCell ref="A34:B34"/>
    <mergeCell ref="A35:B35"/>
    <mergeCell ref="A36:B36"/>
    <mergeCell ref="A37:B37"/>
  </mergeCells>
  <hyperlinks>
    <hyperlink ref="A1" location="Inhalt!A1" display="Inhalt!A1" xr:uid="{00000000-0004-0000-65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 codeName="Tabelle105"/>
  <dimension ref="A1:AD38"/>
  <sheetViews>
    <sheetView showGridLines="0" showOutlineSymbols="0" zoomScaleNormal="100" workbookViewId="0">
      <selection activeCell="C24" sqref="C24"/>
    </sheetView>
  </sheetViews>
  <sheetFormatPr baseColWidth="10" defaultColWidth="11.42578125" defaultRowHeight="11.25" x14ac:dyDescent="0.2"/>
  <cols>
    <col min="1" max="1" width="27.140625" style="10" customWidth="1"/>
    <col min="2" max="2" width="9.28515625" style="10" customWidth="1"/>
    <col min="3" max="3" width="10.140625" style="10" customWidth="1"/>
    <col min="4" max="10" width="7.7109375" style="10" customWidth="1"/>
    <col min="11" max="11" width="9" style="10" customWidth="1"/>
    <col min="12" max="12" width="8.7109375" style="33" customWidth="1"/>
    <col min="13" max="14" width="7.7109375" style="10" customWidth="1"/>
    <col min="15" max="15" width="11.7109375" style="10" customWidth="1"/>
    <col min="16" max="16" width="7.7109375" style="10" customWidth="1"/>
    <col min="17" max="17" width="8.140625" style="10" customWidth="1"/>
    <col min="18" max="18" width="8.5703125" style="10" customWidth="1"/>
    <col min="19" max="19" width="11.85546875" style="10" customWidth="1"/>
    <col min="20" max="26" width="11.42578125" style="10"/>
    <col min="27" max="28" width="10.7109375" style="10" customWidth="1"/>
    <col min="29" max="29" width="8.140625" style="10" customWidth="1"/>
    <col min="30" max="30" width="7.140625" style="10" customWidth="1"/>
    <col min="31" max="16384" width="11.42578125" style="10"/>
  </cols>
  <sheetData>
    <row r="1" spans="1:30" x14ac:dyDescent="0.2">
      <c r="A1" s="188" t="str">
        <f>Inhalt!B72</f>
        <v>Z4_01</v>
      </c>
      <c r="B1" s="113" t="str">
        <f>Inhalt!C72&amp;" (Männer)"</f>
        <v>: Alter bei Betreuungsbeginn + Dauer der Betreuung (Männer)</v>
      </c>
      <c r="I1" s="15"/>
      <c r="S1" s="15"/>
    </row>
    <row r="2" spans="1:30" x14ac:dyDescent="0.2">
      <c r="I2" s="15"/>
    </row>
    <row r="3" spans="1:30" ht="12.75" x14ac:dyDescent="0.2">
      <c r="A3" s="436" t="s">
        <v>121</v>
      </c>
      <c r="B3" s="436"/>
      <c r="C3" s="362" t="s">
        <v>590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30" ht="22.5" x14ac:dyDescent="0.2">
      <c r="A4" s="436"/>
      <c r="B4" s="436"/>
      <c r="C4" s="39" t="s">
        <v>528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529</v>
      </c>
      <c r="M4" s="12" t="s">
        <v>1</v>
      </c>
      <c r="N4" s="12" t="s">
        <v>2</v>
      </c>
    </row>
    <row r="5" spans="1:30" ht="12.75" x14ac:dyDescent="0.2">
      <c r="A5" s="469">
        <v>-14</v>
      </c>
      <c r="B5" s="470"/>
      <c r="C5" s="24" t="str">
        <f>IF(C$18=0,"",C24/C$18)</f>
        <v/>
      </c>
      <c r="D5" s="24" t="str">
        <f t="shared" ref="D5:K5" si="0">IF(D$18=0,"",D24/D$18)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17" si="1">L24</f>
        <v>0</v>
      </c>
      <c r="M5" s="29">
        <f t="shared" ref="M5:M17" si="2">N24-M24</f>
        <v>0</v>
      </c>
      <c r="N5" s="30" t="str">
        <f t="shared" ref="N5:N18" si="3">IF(M$18=0,"",M5/M$18)</f>
        <v/>
      </c>
    </row>
    <row r="6" spans="1:30" ht="12.75" x14ac:dyDescent="0.2">
      <c r="A6" s="469" t="s">
        <v>123</v>
      </c>
      <c r="B6" s="470"/>
      <c r="C6" s="24" t="str">
        <f t="shared" ref="C6:K17" si="4">IF(C$18=0,"",C25/C$18)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si="4"/>
        <v/>
      </c>
      <c r="J6" s="24" t="str">
        <f t="shared" si="4"/>
        <v/>
      </c>
      <c r="K6" s="24" t="str">
        <f t="shared" si="4"/>
        <v/>
      </c>
      <c r="L6" s="45">
        <f t="shared" si="1"/>
        <v>0</v>
      </c>
      <c r="M6" s="29">
        <f t="shared" si="2"/>
        <v>0</v>
      </c>
      <c r="N6" s="30" t="str">
        <f t="shared" si="3"/>
        <v/>
      </c>
    </row>
    <row r="7" spans="1:30" ht="11.25" customHeight="1" x14ac:dyDescent="0.2">
      <c r="A7" s="469" t="s">
        <v>124</v>
      </c>
      <c r="B7" s="470"/>
      <c r="C7" s="24" t="str">
        <f t="shared" si="4"/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45">
        <f t="shared" si="1"/>
        <v>0</v>
      </c>
      <c r="M7" s="29">
        <f t="shared" si="2"/>
        <v>0</v>
      </c>
      <c r="N7" s="30" t="str">
        <f t="shared" si="3"/>
        <v/>
      </c>
    </row>
    <row r="8" spans="1:30" ht="11.25" customHeight="1" x14ac:dyDescent="0.2">
      <c r="A8" s="469" t="s">
        <v>117</v>
      </c>
      <c r="B8" s="470"/>
      <c r="C8" s="24" t="str">
        <f t="shared" si="4"/>
        <v/>
      </c>
      <c r="D8" s="24" t="str">
        <f t="shared" si="4"/>
        <v/>
      </c>
      <c r="E8" s="24" t="str">
        <f t="shared" si="4"/>
        <v/>
      </c>
      <c r="F8" s="24" t="str">
        <f t="shared" si="4"/>
        <v/>
      </c>
      <c r="G8" s="24" t="str">
        <f t="shared" si="4"/>
        <v/>
      </c>
      <c r="H8" s="24" t="str">
        <f t="shared" si="4"/>
        <v/>
      </c>
      <c r="I8" s="24" t="str">
        <f t="shared" si="4"/>
        <v/>
      </c>
      <c r="J8" s="24" t="str">
        <f t="shared" si="4"/>
        <v/>
      </c>
      <c r="K8" s="24" t="str">
        <f t="shared" si="4"/>
        <v/>
      </c>
      <c r="L8" s="45">
        <f t="shared" si="1"/>
        <v>0</v>
      </c>
      <c r="M8" s="29">
        <f t="shared" si="2"/>
        <v>0</v>
      </c>
      <c r="N8" s="30" t="str">
        <f t="shared" si="3"/>
        <v/>
      </c>
    </row>
    <row r="9" spans="1:30" ht="12.75" x14ac:dyDescent="0.2">
      <c r="A9" s="469" t="s">
        <v>118</v>
      </c>
      <c r="B9" s="470"/>
      <c r="C9" s="24" t="str">
        <f t="shared" si="4"/>
        <v/>
      </c>
      <c r="D9" s="24" t="str">
        <f t="shared" si="4"/>
        <v/>
      </c>
      <c r="E9" s="24" t="str">
        <f t="shared" si="4"/>
        <v/>
      </c>
      <c r="F9" s="24" t="str">
        <f t="shared" si="4"/>
        <v/>
      </c>
      <c r="G9" s="24" t="str">
        <f t="shared" si="4"/>
        <v/>
      </c>
      <c r="H9" s="24" t="str">
        <f t="shared" si="4"/>
        <v/>
      </c>
      <c r="I9" s="24" t="str">
        <f t="shared" si="4"/>
        <v/>
      </c>
      <c r="J9" s="24" t="str">
        <f t="shared" si="4"/>
        <v/>
      </c>
      <c r="K9" s="24" t="str">
        <f t="shared" si="4"/>
        <v/>
      </c>
      <c r="L9" s="45">
        <f t="shared" si="1"/>
        <v>0</v>
      </c>
      <c r="M9" s="29">
        <f t="shared" si="2"/>
        <v>0</v>
      </c>
      <c r="N9" s="30" t="str">
        <f t="shared" si="3"/>
        <v/>
      </c>
    </row>
    <row r="10" spans="1:30" ht="11.25" customHeight="1" x14ac:dyDescent="0.2">
      <c r="A10" s="469" t="s">
        <v>74</v>
      </c>
      <c r="B10" s="470"/>
      <c r="C10" s="24" t="str">
        <f t="shared" si="4"/>
        <v/>
      </c>
      <c r="D10" s="24" t="str">
        <f t="shared" si="4"/>
        <v/>
      </c>
      <c r="E10" s="24" t="str">
        <f t="shared" si="4"/>
        <v/>
      </c>
      <c r="F10" s="24" t="str">
        <f t="shared" si="4"/>
        <v/>
      </c>
      <c r="G10" s="24" t="str">
        <f t="shared" si="4"/>
        <v/>
      </c>
      <c r="H10" s="24" t="str">
        <f t="shared" si="4"/>
        <v/>
      </c>
      <c r="I10" s="24" t="str">
        <f t="shared" si="4"/>
        <v/>
      </c>
      <c r="J10" s="24" t="str">
        <f t="shared" si="4"/>
        <v/>
      </c>
      <c r="K10" s="24" t="str">
        <f t="shared" si="4"/>
        <v/>
      </c>
      <c r="L10" s="45">
        <f t="shared" si="1"/>
        <v>0</v>
      </c>
      <c r="M10" s="29">
        <f t="shared" si="2"/>
        <v>0</v>
      </c>
      <c r="N10" s="30" t="str">
        <f t="shared" si="3"/>
        <v/>
      </c>
    </row>
    <row r="11" spans="1:30" ht="12.75" x14ac:dyDescent="0.2">
      <c r="A11" s="469" t="s">
        <v>75</v>
      </c>
      <c r="B11" s="470"/>
      <c r="C11" s="24" t="str">
        <f t="shared" si="4"/>
        <v/>
      </c>
      <c r="D11" s="24" t="str">
        <f t="shared" si="4"/>
        <v/>
      </c>
      <c r="E11" s="24" t="str">
        <f t="shared" si="4"/>
        <v/>
      </c>
      <c r="F11" s="24" t="str">
        <f t="shared" si="4"/>
        <v/>
      </c>
      <c r="G11" s="24" t="str">
        <f t="shared" si="4"/>
        <v/>
      </c>
      <c r="H11" s="24" t="str">
        <f t="shared" si="4"/>
        <v/>
      </c>
      <c r="I11" s="24" t="str">
        <f t="shared" si="4"/>
        <v/>
      </c>
      <c r="J11" s="24" t="str">
        <f t="shared" si="4"/>
        <v/>
      </c>
      <c r="K11" s="24" t="str">
        <f t="shared" si="4"/>
        <v/>
      </c>
      <c r="L11" s="45">
        <f t="shared" si="1"/>
        <v>0</v>
      </c>
      <c r="M11" s="29">
        <f t="shared" si="2"/>
        <v>0</v>
      </c>
      <c r="N11" s="30" t="str">
        <f t="shared" si="3"/>
        <v/>
      </c>
    </row>
    <row r="12" spans="1:30" s="27" customFormat="1" ht="12.75" x14ac:dyDescent="0.2">
      <c r="A12" s="469" t="s">
        <v>76</v>
      </c>
      <c r="B12" s="470"/>
      <c r="C12" s="24" t="str">
        <f t="shared" si="4"/>
        <v/>
      </c>
      <c r="D12" s="24" t="str">
        <f t="shared" si="4"/>
        <v/>
      </c>
      <c r="E12" s="24" t="str">
        <f t="shared" si="4"/>
        <v/>
      </c>
      <c r="F12" s="24" t="str">
        <f t="shared" si="4"/>
        <v/>
      </c>
      <c r="G12" s="24" t="str">
        <f t="shared" si="4"/>
        <v/>
      </c>
      <c r="H12" s="24" t="str">
        <f t="shared" si="4"/>
        <v/>
      </c>
      <c r="I12" s="24" t="str">
        <f t="shared" si="4"/>
        <v/>
      </c>
      <c r="J12" s="24" t="str">
        <f t="shared" si="4"/>
        <v/>
      </c>
      <c r="K12" s="24" t="str">
        <f t="shared" si="4"/>
        <v/>
      </c>
      <c r="L12" s="45">
        <f t="shared" si="1"/>
        <v>0</v>
      </c>
      <c r="M12" s="29">
        <f t="shared" si="2"/>
        <v>0</v>
      </c>
      <c r="N12" s="30" t="str">
        <f t="shared" si="3"/>
        <v/>
      </c>
    </row>
    <row r="13" spans="1:30" ht="11.25" customHeight="1" x14ac:dyDescent="0.2">
      <c r="A13" s="469" t="s">
        <v>77</v>
      </c>
      <c r="B13" s="470"/>
      <c r="C13" s="24" t="str">
        <f t="shared" si="4"/>
        <v/>
      </c>
      <c r="D13" s="24" t="str">
        <f t="shared" si="4"/>
        <v/>
      </c>
      <c r="E13" s="24" t="str">
        <f t="shared" si="4"/>
        <v/>
      </c>
      <c r="F13" s="24" t="str">
        <f t="shared" si="4"/>
        <v/>
      </c>
      <c r="G13" s="24" t="str">
        <f t="shared" si="4"/>
        <v/>
      </c>
      <c r="H13" s="24" t="str">
        <f t="shared" si="4"/>
        <v/>
      </c>
      <c r="I13" s="24" t="str">
        <f t="shared" si="4"/>
        <v/>
      </c>
      <c r="J13" s="24" t="str">
        <f t="shared" si="4"/>
        <v/>
      </c>
      <c r="K13" s="24" t="str">
        <f t="shared" si="4"/>
        <v/>
      </c>
      <c r="L13" s="45">
        <f t="shared" si="1"/>
        <v>0</v>
      </c>
      <c r="M13" s="29">
        <f t="shared" si="2"/>
        <v>0</v>
      </c>
      <c r="N13" s="30" t="str">
        <f t="shared" si="3"/>
        <v/>
      </c>
    </row>
    <row r="14" spans="1:30" ht="12.75" x14ac:dyDescent="0.2">
      <c r="A14" s="469" t="s">
        <v>78</v>
      </c>
      <c r="B14" s="470"/>
      <c r="C14" s="24" t="str">
        <f t="shared" si="4"/>
        <v/>
      </c>
      <c r="D14" s="24" t="str">
        <f t="shared" si="4"/>
        <v/>
      </c>
      <c r="E14" s="24" t="str">
        <f t="shared" si="4"/>
        <v/>
      </c>
      <c r="F14" s="24" t="str">
        <f t="shared" si="4"/>
        <v/>
      </c>
      <c r="G14" s="24" t="str">
        <f t="shared" si="4"/>
        <v/>
      </c>
      <c r="H14" s="24" t="str">
        <f t="shared" si="4"/>
        <v/>
      </c>
      <c r="I14" s="24" t="str">
        <f t="shared" si="4"/>
        <v/>
      </c>
      <c r="J14" s="24" t="str">
        <f t="shared" si="4"/>
        <v/>
      </c>
      <c r="K14" s="24" t="str">
        <f t="shared" si="4"/>
        <v/>
      </c>
      <c r="L14" s="45">
        <f t="shared" si="1"/>
        <v>0</v>
      </c>
      <c r="M14" s="29">
        <f t="shared" si="2"/>
        <v>0</v>
      </c>
      <c r="N14" s="30" t="str">
        <f t="shared" si="3"/>
        <v/>
      </c>
    </row>
    <row r="15" spans="1:30" ht="11.25" customHeight="1" x14ac:dyDescent="0.2">
      <c r="A15" s="469" t="s">
        <v>132</v>
      </c>
      <c r="B15" s="470"/>
      <c r="C15" s="24" t="str">
        <f t="shared" si="4"/>
        <v/>
      </c>
      <c r="D15" s="24" t="str">
        <f t="shared" si="4"/>
        <v/>
      </c>
      <c r="E15" s="24" t="str">
        <f t="shared" si="4"/>
        <v/>
      </c>
      <c r="F15" s="24" t="str">
        <f t="shared" si="4"/>
        <v/>
      </c>
      <c r="G15" s="24" t="str">
        <f t="shared" si="4"/>
        <v/>
      </c>
      <c r="H15" s="24" t="str">
        <f t="shared" si="4"/>
        <v/>
      </c>
      <c r="I15" s="24" t="str">
        <f t="shared" si="4"/>
        <v/>
      </c>
      <c r="J15" s="24" t="str">
        <f t="shared" si="4"/>
        <v/>
      </c>
      <c r="K15" s="24" t="str">
        <f t="shared" si="4"/>
        <v/>
      </c>
      <c r="L15" s="45">
        <f t="shared" si="1"/>
        <v>0</v>
      </c>
      <c r="M15" s="29">
        <f t="shared" si="2"/>
        <v>0</v>
      </c>
      <c r="N15" s="30" t="str">
        <f t="shared" si="3"/>
        <v/>
      </c>
      <c r="O15" s="18"/>
      <c r="P15" s="18"/>
      <c r="Q15" s="18"/>
      <c r="R15" s="18"/>
      <c r="S15" s="18"/>
      <c r="AB15" s="19"/>
      <c r="AC15" s="19" t="s">
        <v>22</v>
      </c>
      <c r="AD15" s="20" t="e">
        <f>(M38+N33-M33)/N38</f>
        <v>#DIV/0!</v>
      </c>
    </row>
    <row r="16" spans="1:30" ht="11.25" customHeight="1" x14ac:dyDescent="0.2">
      <c r="A16" s="469" t="s">
        <v>133</v>
      </c>
      <c r="B16" s="470"/>
      <c r="C16" s="24" t="str">
        <f t="shared" si="4"/>
        <v/>
      </c>
      <c r="D16" s="24" t="str">
        <f t="shared" si="4"/>
        <v/>
      </c>
      <c r="E16" s="24" t="str">
        <f t="shared" si="4"/>
        <v/>
      </c>
      <c r="F16" s="24" t="str">
        <f t="shared" si="4"/>
        <v/>
      </c>
      <c r="G16" s="24" t="str">
        <f t="shared" si="4"/>
        <v/>
      </c>
      <c r="H16" s="24" t="str">
        <f t="shared" si="4"/>
        <v/>
      </c>
      <c r="I16" s="24" t="str">
        <f t="shared" si="4"/>
        <v/>
      </c>
      <c r="J16" s="24" t="str">
        <f t="shared" si="4"/>
        <v/>
      </c>
      <c r="K16" s="24" t="str">
        <f t="shared" si="4"/>
        <v/>
      </c>
      <c r="L16" s="45">
        <f t="shared" si="1"/>
        <v>0</v>
      </c>
      <c r="M16" s="29">
        <f t="shared" si="2"/>
        <v>0</v>
      </c>
      <c r="N16" s="30" t="str">
        <f t="shared" si="3"/>
        <v/>
      </c>
    </row>
    <row r="17" spans="1:17" ht="12.75" x14ac:dyDescent="0.2">
      <c r="A17" s="469" t="s">
        <v>134</v>
      </c>
      <c r="B17" s="470"/>
      <c r="C17" s="24" t="str">
        <f t="shared" si="4"/>
        <v/>
      </c>
      <c r="D17" s="24" t="str">
        <f t="shared" si="4"/>
        <v/>
      </c>
      <c r="E17" s="24" t="str">
        <f t="shared" si="4"/>
        <v/>
      </c>
      <c r="F17" s="24" t="str">
        <f t="shared" si="4"/>
        <v/>
      </c>
      <c r="G17" s="24" t="str">
        <f t="shared" si="4"/>
        <v/>
      </c>
      <c r="H17" s="24" t="str">
        <f t="shared" si="4"/>
        <v/>
      </c>
      <c r="I17" s="24" t="str">
        <f t="shared" si="4"/>
        <v/>
      </c>
      <c r="J17" s="24" t="str">
        <f t="shared" si="4"/>
        <v/>
      </c>
      <c r="K17" s="24" t="str">
        <f t="shared" si="4"/>
        <v/>
      </c>
      <c r="L17" s="45">
        <f t="shared" si="1"/>
        <v>0</v>
      </c>
      <c r="M17" s="29">
        <f t="shared" si="2"/>
        <v>0</v>
      </c>
      <c r="N17" s="30" t="str">
        <f t="shared" si="3"/>
        <v/>
      </c>
    </row>
    <row r="18" spans="1:17" x14ac:dyDescent="0.2">
      <c r="A18" s="336" t="s">
        <v>0</v>
      </c>
      <c r="B18" s="31" t="s">
        <v>1</v>
      </c>
      <c r="C18" s="218">
        <f>C38-C37</f>
        <v>0</v>
      </c>
      <c r="D18" s="218">
        <f t="shared" ref="D18:K18" si="5">D38-D37</f>
        <v>0</v>
      </c>
      <c r="E18" s="218">
        <f t="shared" si="5"/>
        <v>0</v>
      </c>
      <c r="F18" s="218">
        <f t="shared" si="5"/>
        <v>0</v>
      </c>
      <c r="G18" s="218">
        <f t="shared" si="5"/>
        <v>0</v>
      </c>
      <c r="H18" s="218">
        <f t="shared" si="5"/>
        <v>0</v>
      </c>
      <c r="I18" s="218">
        <f t="shared" si="5"/>
        <v>0</v>
      </c>
      <c r="J18" s="218">
        <f t="shared" si="5"/>
        <v>0</v>
      </c>
      <c r="K18" s="218">
        <f t="shared" si="5"/>
        <v>0</v>
      </c>
      <c r="L18" s="193">
        <f>IF(M18=0,0,L38)</f>
        <v>0</v>
      </c>
      <c r="M18" s="269">
        <f>N38-M38-N37+M37</f>
        <v>0</v>
      </c>
      <c r="N18" s="270" t="str">
        <f t="shared" si="3"/>
        <v/>
      </c>
    </row>
    <row r="19" spans="1:17" x14ac:dyDescent="0.2">
      <c r="A19" s="337"/>
      <c r="B19" s="22" t="s">
        <v>2</v>
      </c>
      <c r="C19" s="263" t="str">
        <f>IF($M18=0,"",C18/$M18)</f>
        <v/>
      </c>
      <c r="D19" s="263" t="str">
        <f t="shared" ref="D19:K19" si="6">IF($M18=0,"",D18/$M18)</f>
        <v/>
      </c>
      <c r="E19" s="263" t="str">
        <f t="shared" si="6"/>
        <v/>
      </c>
      <c r="F19" s="263" t="str">
        <f t="shared" si="6"/>
        <v/>
      </c>
      <c r="G19" s="263" t="str">
        <f t="shared" si="6"/>
        <v/>
      </c>
      <c r="H19" s="263" t="str">
        <f t="shared" si="6"/>
        <v/>
      </c>
      <c r="I19" s="263" t="str">
        <f t="shared" si="6"/>
        <v/>
      </c>
      <c r="J19" s="263" t="str">
        <f t="shared" si="6"/>
        <v/>
      </c>
      <c r="K19" s="263" t="str">
        <f t="shared" si="6"/>
        <v/>
      </c>
      <c r="L19" s="106"/>
      <c r="M19" s="266" t="str">
        <f>IF($M18=0,"",M18/$M18)</f>
        <v/>
      </c>
      <c r="N19" s="266"/>
    </row>
    <row r="20" spans="1:17" x14ac:dyDescent="0.2">
      <c r="A20" s="18" t="str">
        <f>Titel!$A$15</f>
        <v>© 2025 IFT Institut für Therapieforschung, München</v>
      </c>
      <c r="B20" s="18"/>
      <c r="C20" s="10" t="s">
        <v>553</v>
      </c>
      <c r="M20" s="19" t="s">
        <v>22</v>
      </c>
      <c r="N20" s="20">
        <f>IF(N38=0,0,(M38+N37-M37)/N38)</f>
        <v>0</v>
      </c>
    </row>
    <row r="21" spans="1:17" x14ac:dyDescent="0.2">
      <c r="A21" s="18"/>
      <c r="B21" s="18"/>
      <c r="P21" s="19"/>
      <c r="Q21" s="20"/>
    </row>
    <row r="22" spans="1:17" ht="12.75" x14ac:dyDescent="0.2">
      <c r="A22" s="344" t="s">
        <v>121</v>
      </c>
      <c r="B22" s="344"/>
      <c r="C22" s="439" t="s">
        <v>170</v>
      </c>
      <c r="D22" s="440"/>
      <c r="E22" s="440"/>
      <c r="F22" s="440"/>
      <c r="G22" s="440"/>
      <c r="H22" s="440"/>
      <c r="I22" s="440"/>
      <c r="J22" s="440"/>
      <c r="K22" s="440"/>
      <c r="L22" s="440"/>
      <c r="M22" s="440"/>
      <c r="N22" s="441"/>
    </row>
    <row r="23" spans="1:17" ht="22.5" x14ac:dyDescent="0.2">
      <c r="A23" s="344"/>
      <c r="B23" s="344"/>
      <c r="C23" s="43" t="s">
        <v>528</v>
      </c>
      <c r="D23" s="68" t="s">
        <v>172</v>
      </c>
      <c r="E23" s="68" t="s">
        <v>173</v>
      </c>
      <c r="F23" s="68" t="s">
        <v>174</v>
      </c>
      <c r="G23" s="68" t="s">
        <v>175</v>
      </c>
      <c r="H23" s="68" t="s">
        <v>176</v>
      </c>
      <c r="I23" s="68" t="s">
        <v>177</v>
      </c>
      <c r="J23" s="68" t="s">
        <v>178</v>
      </c>
      <c r="K23" s="68" t="s">
        <v>179</v>
      </c>
      <c r="L23" s="43" t="s">
        <v>529</v>
      </c>
      <c r="M23" s="54" t="s">
        <v>3</v>
      </c>
      <c r="N23" s="186" t="s">
        <v>0</v>
      </c>
    </row>
    <row r="24" spans="1:17" ht="12.75" x14ac:dyDescent="0.2">
      <c r="A24" s="338">
        <v>-14</v>
      </c>
      <c r="B24" s="339"/>
      <c r="C24" s="79">
        <f t="array" ref="C24:N38">[1]gsby250200!$D$1901:$O$1915</f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232">
        <v>0</v>
      </c>
      <c r="M24" s="185">
        <v>0</v>
      </c>
      <c r="N24" s="187">
        <v>0</v>
      </c>
    </row>
    <row r="25" spans="1:17" ht="12.75" x14ac:dyDescent="0.2">
      <c r="A25" s="338" t="s">
        <v>123</v>
      </c>
      <c r="B25" s="339"/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232">
        <v>0</v>
      </c>
      <c r="M25" s="185">
        <v>0</v>
      </c>
      <c r="N25" s="187">
        <v>0</v>
      </c>
    </row>
    <row r="26" spans="1:17" ht="12.75" x14ac:dyDescent="0.2">
      <c r="A26" s="338" t="s">
        <v>124</v>
      </c>
      <c r="B26" s="339"/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232">
        <v>0</v>
      </c>
      <c r="M26" s="185">
        <v>0</v>
      </c>
      <c r="N26" s="187">
        <v>0</v>
      </c>
    </row>
    <row r="27" spans="1:17" ht="12.75" x14ac:dyDescent="0.2">
      <c r="A27" s="338" t="s">
        <v>117</v>
      </c>
      <c r="B27" s="339"/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232">
        <v>0</v>
      </c>
      <c r="M27" s="185">
        <v>0</v>
      </c>
      <c r="N27" s="187">
        <v>0</v>
      </c>
    </row>
    <row r="28" spans="1:17" ht="11.25" customHeight="1" x14ac:dyDescent="0.2">
      <c r="A28" s="338" t="s">
        <v>118</v>
      </c>
      <c r="B28" s="339"/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232">
        <v>0</v>
      </c>
      <c r="M28" s="185">
        <v>0</v>
      </c>
      <c r="N28" s="187">
        <v>0</v>
      </c>
    </row>
    <row r="29" spans="1:17" ht="12.75" x14ac:dyDescent="0.2">
      <c r="A29" s="338" t="s">
        <v>74</v>
      </c>
      <c r="B29" s="339"/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232">
        <v>0</v>
      </c>
      <c r="M29" s="185">
        <v>0</v>
      </c>
      <c r="N29" s="187">
        <v>0</v>
      </c>
    </row>
    <row r="30" spans="1:17" ht="11.25" customHeight="1" x14ac:dyDescent="0.2">
      <c r="A30" s="338" t="s">
        <v>75</v>
      </c>
      <c r="B30" s="339"/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232">
        <v>0</v>
      </c>
      <c r="M30" s="185">
        <v>0</v>
      </c>
      <c r="N30" s="187">
        <v>0</v>
      </c>
    </row>
    <row r="31" spans="1:17" ht="12.75" x14ac:dyDescent="0.2">
      <c r="A31" s="338" t="s">
        <v>76</v>
      </c>
      <c r="B31" s="339"/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232">
        <v>0</v>
      </c>
      <c r="M31" s="185">
        <v>0</v>
      </c>
      <c r="N31" s="187">
        <v>0</v>
      </c>
    </row>
    <row r="32" spans="1:17" ht="12.75" x14ac:dyDescent="0.2">
      <c r="A32" s="338" t="s">
        <v>77</v>
      </c>
      <c r="B32" s="339"/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232">
        <v>0</v>
      </c>
      <c r="M32" s="185">
        <v>0</v>
      </c>
      <c r="N32" s="187">
        <v>0</v>
      </c>
    </row>
    <row r="33" spans="1:14" ht="11.25" customHeight="1" x14ac:dyDescent="0.2">
      <c r="A33" s="338" t="s">
        <v>78</v>
      </c>
      <c r="B33" s="339"/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232">
        <v>0</v>
      </c>
      <c r="M33" s="185">
        <v>0</v>
      </c>
      <c r="N33" s="187">
        <v>0</v>
      </c>
    </row>
    <row r="34" spans="1:14" ht="12.75" x14ac:dyDescent="0.2">
      <c r="A34" s="338" t="s">
        <v>132</v>
      </c>
      <c r="B34" s="339"/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232">
        <v>0</v>
      </c>
      <c r="M34" s="185">
        <v>0</v>
      </c>
      <c r="N34" s="187">
        <v>0</v>
      </c>
    </row>
    <row r="35" spans="1:14" ht="12.75" x14ac:dyDescent="0.2">
      <c r="A35" s="338" t="s">
        <v>133</v>
      </c>
      <c r="B35" s="339"/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232">
        <v>0</v>
      </c>
      <c r="M35" s="185">
        <v>0</v>
      </c>
      <c r="N35" s="187">
        <v>0</v>
      </c>
    </row>
    <row r="36" spans="1:14" ht="12.75" x14ac:dyDescent="0.2">
      <c r="A36" s="338" t="s">
        <v>134</v>
      </c>
      <c r="B36" s="339"/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232">
        <v>0</v>
      </c>
      <c r="M36" s="185">
        <v>0</v>
      </c>
      <c r="N36" s="187">
        <v>0</v>
      </c>
    </row>
    <row r="37" spans="1:14" ht="12.75" x14ac:dyDescent="0.2">
      <c r="A37" s="338" t="s">
        <v>3</v>
      </c>
      <c r="B37" s="339"/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185">
        <v>0</v>
      </c>
      <c r="N37" s="187">
        <v>0</v>
      </c>
    </row>
    <row r="38" spans="1:14" ht="12.75" x14ac:dyDescent="0.2">
      <c r="A38" s="334" t="s">
        <v>18</v>
      </c>
      <c r="B38" s="335"/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v>0</v>
      </c>
      <c r="L38" s="233">
        <v>0</v>
      </c>
      <c r="M38" s="80">
        <v>0</v>
      </c>
      <c r="N38" s="187">
        <v>0</v>
      </c>
    </row>
  </sheetData>
  <mergeCells count="34">
    <mergeCell ref="A36:B36"/>
    <mergeCell ref="A37:B37"/>
    <mergeCell ref="A38:B38"/>
    <mergeCell ref="A29:B2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35:B35"/>
    <mergeCell ref="A17:B17"/>
    <mergeCell ref="A18:A19"/>
    <mergeCell ref="A22:B23"/>
    <mergeCell ref="C22:N22"/>
    <mergeCell ref="A24:B24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L3"/>
    <mergeCell ref="M3:N3"/>
    <mergeCell ref="A5:B5"/>
    <mergeCell ref="A6:B6"/>
  </mergeCells>
  <hyperlinks>
    <hyperlink ref="A1" location="Inhalt!A1" display="Inhalt!A1" xr:uid="{00000000-0004-0000-66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 codeName="Tabelle106"/>
  <dimension ref="A1:AD3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7.140625" style="10" customWidth="1"/>
    <col min="2" max="2" width="9.28515625" style="10" customWidth="1"/>
    <col min="3" max="3" width="10.140625" style="10" customWidth="1"/>
    <col min="4" max="10" width="7.7109375" style="10" customWidth="1"/>
    <col min="11" max="11" width="9" style="10" customWidth="1"/>
    <col min="12" max="12" width="8.7109375" style="33" customWidth="1"/>
    <col min="13" max="14" width="7.7109375" style="10" customWidth="1"/>
    <col min="15" max="15" width="11.7109375" style="10" customWidth="1"/>
    <col min="16" max="16" width="7.7109375" style="10" customWidth="1"/>
    <col min="17" max="17" width="8.140625" style="10" customWidth="1"/>
    <col min="18" max="18" width="8.5703125" style="10" customWidth="1"/>
    <col min="19" max="19" width="11.85546875" style="10" customWidth="1"/>
    <col min="20" max="26" width="11.42578125" style="10"/>
    <col min="27" max="28" width="10.7109375" style="10" customWidth="1"/>
    <col min="29" max="29" width="8.140625" style="10" customWidth="1"/>
    <col min="30" max="30" width="7.140625" style="10" customWidth="1"/>
    <col min="31" max="16384" width="11.42578125" style="10"/>
  </cols>
  <sheetData>
    <row r="1" spans="1:30" x14ac:dyDescent="0.2">
      <c r="A1" s="188" t="str">
        <f>Inhalt!B72</f>
        <v>Z4_01</v>
      </c>
      <c r="B1" s="113" t="str">
        <f>Inhalt!C72&amp;" (Frauen)"</f>
        <v>: Alter bei Betreuungsbeginn + Dauer der Betreuung (Frauen)</v>
      </c>
      <c r="I1" s="15"/>
      <c r="S1" s="15"/>
    </row>
    <row r="2" spans="1:30" x14ac:dyDescent="0.2">
      <c r="I2" s="15"/>
    </row>
    <row r="3" spans="1:30" ht="12.75" x14ac:dyDescent="0.2">
      <c r="A3" s="436" t="s">
        <v>121</v>
      </c>
      <c r="B3" s="436"/>
      <c r="C3" s="362" t="s">
        <v>590</v>
      </c>
      <c r="D3" s="364"/>
      <c r="E3" s="364"/>
      <c r="F3" s="364"/>
      <c r="G3" s="364"/>
      <c r="H3" s="364"/>
      <c r="I3" s="364"/>
      <c r="J3" s="364"/>
      <c r="K3" s="364"/>
      <c r="L3" s="365"/>
      <c r="M3" s="367" t="s">
        <v>0</v>
      </c>
      <c r="N3" s="367"/>
    </row>
    <row r="4" spans="1:30" ht="22.5" x14ac:dyDescent="0.2">
      <c r="A4" s="436"/>
      <c r="B4" s="436"/>
      <c r="C4" s="39" t="s">
        <v>528</v>
      </c>
      <c r="D4" s="67" t="s">
        <v>172</v>
      </c>
      <c r="E4" s="67" t="s">
        <v>173</v>
      </c>
      <c r="F4" s="67" t="s">
        <v>174</v>
      </c>
      <c r="G4" s="67" t="s">
        <v>175</v>
      </c>
      <c r="H4" s="67" t="s">
        <v>176</v>
      </c>
      <c r="I4" s="67" t="s">
        <v>177</v>
      </c>
      <c r="J4" s="67" t="s">
        <v>178</v>
      </c>
      <c r="K4" s="67" t="s">
        <v>179</v>
      </c>
      <c r="L4" s="39" t="s">
        <v>529</v>
      </c>
      <c r="M4" s="12" t="s">
        <v>1</v>
      </c>
      <c r="N4" s="12" t="s">
        <v>2</v>
      </c>
    </row>
    <row r="5" spans="1:30" ht="12.75" x14ac:dyDescent="0.2">
      <c r="A5" s="469">
        <v>-14</v>
      </c>
      <c r="B5" s="470"/>
      <c r="C5" s="24" t="str">
        <f>IF(C$18=0,"",C24/C$18)</f>
        <v/>
      </c>
      <c r="D5" s="24" t="str">
        <f t="shared" ref="D5:K5" si="0">IF(D$18=0,"",D24/D$18)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45">
        <f t="shared" ref="L5:L17" si="1">L24</f>
        <v>0</v>
      </c>
      <c r="M5" s="29">
        <f t="shared" ref="M5:M17" si="2">N24-M24</f>
        <v>0</v>
      </c>
      <c r="N5" s="30" t="str">
        <f t="shared" ref="N5:N18" si="3">IF(M$18=0,"",M5/M$18)</f>
        <v/>
      </c>
    </row>
    <row r="6" spans="1:30" ht="12.75" x14ac:dyDescent="0.2">
      <c r="A6" s="469" t="s">
        <v>123</v>
      </c>
      <c r="B6" s="470"/>
      <c r="C6" s="24" t="str">
        <f t="shared" ref="C6:K17" si="4">IF(C$18=0,"",C25/C$18)</f>
        <v/>
      </c>
      <c r="D6" s="24" t="str">
        <f t="shared" si="4"/>
        <v/>
      </c>
      <c r="E6" s="24" t="str">
        <f t="shared" si="4"/>
        <v/>
      </c>
      <c r="F6" s="24" t="str">
        <f t="shared" si="4"/>
        <v/>
      </c>
      <c r="G6" s="24" t="str">
        <f t="shared" si="4"/>
        <v/>
      </c>
      <c r="H6" s="24" t="str">
        <f t="shared" si="4"/>
        <v/>
      </c>
      <c r="I6" s="24" t="str">
        <f t="shared" si="4"/>
        <v/>
      </c>
      <c r="J6" s="24" t="str">
        <f t="shared" si="4"/>
        <v/>
      </c>
      <c r="K6" s="24" t="str">
        <f t="shared" si="4"/>
        <v/>
      </c>
      <c r="L6" s="45">
        <f t="shared" si="1"/>
        <v>0</v>
      </c>
      <c r="M6" s="29">
        <f t="shared" si="2"/>
        <v>0</v>
      </c>
      <c r="N6" s="30" t="str">
        <f t="shared" si="3"/>
        <v/>
      </c>
    </row>
    <row r="7" spans="1:30" ht="11.25" customHeight="1" x14ac:dyDescent="0.2">
      <c r="A7" s="469" t="s">
        <v>124</v>
      </c>
      <c r="B7" s="470"/>
      <c r="C7" s="24" t="str">
        <f t="shared" si="4"/>
        <v/>
      </c>
      <c r="D7" s="24" t="str">
        <f t="shared" si="4"/>
        <v/>
      </c>
      <c r="E7" s="24" t="str">
        <f t="shared" si="4"/>
        <v/>
      </c>
      <c r="F7" s="24" t="str">
        <f t="shared" si="4"/>
        <v/>
      </c>
      <c r="G7" s="24" t="str">
        <f t="shared" si="4"/>
        <v/>
      </c>
      <c r="H7" s="24" t="str">
        <f t="shared" si="4"/>
        <v/>
      </c>
      <c r="I7" s="24" t="str">
        <f t="shared" si="4"/>
        <v/>
      </c>
      <c r="J7" s="24" t="str">
        <f t="shared" si="4"/>
        <v/>
      </c>
      <c r="K7" s="24" t="str">
        <f t="shared" si="4"/>
        <v/>
      </c>
      <c r="L7" s="45">
        <f t="shared" si="1"/>
        <v>0</v>
      </c>
      <c r="M7" s="29">
        <f t="shared" si="2"/>
        <v>0</v>
      </c>
      <c r="N7" s="30" t="str">
        <f t="shared" si="3"/>
        <v/>
      </c>
    </row>
    <row r="8" spans="1:30" ht="11.25" customHeight="1" x14ac:dyDescent="0.2">
      <c r="A8" s="469" t="s">
        <v>117</v>
      </c>
      <c r="B8" s="470"/>
      <c r="C8" s="24" t="str">
        <f t="shared" si="4"/>
        <v/>
      </c>
      <c r="D8" s="24" t="str">
        <f t="shared" si="4"/>
        <v/>
      </c>
      <c r="E8" s="24" t="str">
        <f t="shared" si="4"/>
        <v/>
      </c>
      <c r="F8" s="24" t="str">
        <f t="shared" si="4"/>
        <v/>
      </c>
      <c r="G8" s="24" t="str">
        <f t="shared" si="4"/>
        <v/>
      </c>
      <c r="H8" s="24" t="str">
        <f t="shared" si="4"/>
        <v/>
      </c>
      <c r="I8" s="24" t="str">
        <f t="shared" si="4"/>
        <v/>
      </c>
      <c r="J8" s="24" t="str">
        <f t="shared" si="4"/>
        <v/>
      </c>
      <c r="K8" s="24" t="str">
        <f t="shared" si="4"/>
        <v/>
      </c>
      <c r="L8" s="45">
        <f t="shared" si="1"/>
        <v>0</v>
      </c>
      <c r="M8" s="29">
        <f t="shared" si="2"/>
        <v>0</v>
      </c>
      <c r="N8" s="30" t="str">
        <f t="shared" si="3"/>
        <v/>
      </c>
    </row>
    <row r="9" spans="1:30" ht="12.75" x14ac:dyDescent="0.2">
      <c r="A9" s="469" t="s">
        <v>118</v>
      </c>
      <c r="B9" s="470"/>
      <c r="C9" s="24" t="str">
        <f t="shared" si="4"/>
        <v/>
      </c>
      <c r="D9" s="24" t="str">
        <f t="shared" si="4"/>
        <v/>
      </c>
      <c r="E9" s="24" t="str">
        <f t="shared" si="4"/>
        <v/>
      </c>
      <c r="F9" s="24" t="str">
        <f t="shared" si="4"/>
        <v/>
      </c>
      <c r="G9" s="24" t="str">
        <f t="shared" si="4"/>
        <v/>
      </c>
      <c r="H9" s="24" t="str">
        <f t="shared" si="4"/>
        <v/>
      </c>
      <c r="I9" s="24" t="str">
        <f t="shared" si="4"/>
        <v/>
      </c>
      <c r="J9" s="24" t="str">
        <f t="shared" si="4"/>
        <v/>
      </c>
      <c r="K9" s="24" t="str">
        <f t="shared" si="4"/>
        <v/>
      </c>
      <c r="L9" s="45">
        <f t="shared" si="1"/>
        <v>0</v>
      </c>
      <c r="M9" s="29">
        <f t="shared" si="2"/>
        <v>0</v>
      </c>
      <c r="N9" s="30" t="str">
        <f t="shared" si="3"/>
        <v/>
      </c>
    </row>
    <row r="10" spans="1:30" ht="11.25" customHeight="1" x14ac:dyDescent="0.2">
      <c r="A10" s="469" t="s">
        <v>74</v>
      </c>
      <c r="B10" s="470"/>
      <c r="C10" s="24" t="str">
        <f t="shared" si="4"/>
        <v/>
      </c>
      <c r="D10" s="24" t="str">
        <f t="shared" si="4"/>
        <v/>
      </c>
      <c r="E10" s="24" t="str">
        <f t="shared" si="4"/>
        <v/>
      </c>
      <c r="F10" s="24" t="str">
        <f t="shared" si="4"/>
        <v/>
      </c>
      <c r="G10" s="24" t="str">
        <f t="shared" si="4"/>
        <v/>
      </c>
      <c r="H10" s="24" t="str">
        <f t="shared" si="4"/>
        <v/>
      </c>
      <c r="I10" s="24" t="str">
        <f t="shared" si="4"/>
        <v/>
      </c>
      <c r="J10" s="24" t="str">
        <f t="shared" si="4"/>
        <v/>
      </c>
      <c r="K10" s="24" t="str">
        <f t="shared" si="4"/>
        <v/>
      </c>
      <c r="L10" s="45">
        <f t="shared" si="1"/>
        <v>0</v>
      </c>
      <c r="M10" s="29">
        <f t="shared" si="2"/>
        <v>0</v>
      </c>
      <c r="N10" s="30" t="str">
        <f t="shared" si="3"/>
        <v/>
      </c>
    </row>
    <row r="11" spans="1:30" ht="12.75" x14ac:dyDescent="0.2">
      <c r="A11" s="469" t="s">
        <v>75</v>
      </c>
      <c r="B11" s="470"/>
      <c r="C11" s="24" t="str">
        <f t="shared" si="4"/>
        <v/>
      </c>
      <c r="D11" s="24" t="str">
        <f t="shared" si="4"/>
        <v/>
      </c>
      <c r="E11" s="24" t="str">
        <f t="shared" si="4"/>
        <v/>
      </c>
      <c r="F11" s="24" t="str">
        <f t="shared" si="4"/>
        <v/>
      </c>
      <c r="G11" s="24" t="str">
        <f t="shared" si="4"/>
        <v/>
      </c>
      <c r="H11" s="24" t="str">
        <f t="shared" si="4"/>
        <v/>
      </c>
      <c r="I11" s="24" t="str">
        <f t="shared" si="4"/>
        <v/>
      </c>
      <c r="J11" s="24" t="str">
        <f t="shared" si="4"/>
        <v/>
      </c>
      <c r="K11" s="24" t="str">
        <f t="shared" si="4"/>
        <v/>
      </c>
      <c r="L11" s="45">
        <f t="shared" si="1"/>
        <v>0</v>
      </c>
      <c r="M11" s="29">
        <f t="shared" si="2"/>
        <v>0</v>
      </c>
      <c r="N11" s="30" t="str">
        <f t="shared" si="3"/>
        <v/>
      </c>
    </row>
    <row r="12" spans="1:30" s="27" customFormat="1" ht="12.75" x14ac:dyDescent="0.2">
      <c r="A12" s="469" t="s">
        <v>76</v>
      </c>
      <c r="B12" s="470"/>
      <c r="C12" s="24" t="str">
        <f t="shared" si="4"/>
        <v/>
      </c>
      <c r="D12" s="24" t="str">
        <f t="shared" si="4"/>
        <v/>
      </c>
      <c r="E12" s="24" t="str">
        <f t="shared" si="4"/>
        <v/>
      </c>
      <c r="F12" s="24" t="str">
        <f t="shared" si="4"/>
        <v/>
      </c>
      <c r="G12" s="24" t="str">
        <f t="shared" si="4"/>
        <v/>
      </c>
      <c r="H12" s="24" t="str">
        <f t="shared" si="4"/>
        <v/>
      </c>
      <c r="I12" s="24" t="str">
        <f t="shared" si="4"/>
        <v/>
      </c>
      <c r="J12" s="24" t="str">
        <f t="shared" si="4"/>
        <v/>
      </c>
      <c r="K12" s="24" t="str">
        <f t="shared" si="4"/>
        <v/>
      </c>
      <c r="L12" s="45">
        <f t="shared" si="1"/>
        <v>0</v>
      </c>
      <c r="M12" s="29">
        <f t="shared" si="2"/>
        <v>0</v>
      </c>
      <c r="N12" s="30" t="str">
        <f t="shared" si="3"/>
        <v/>
      </c>
    </row>
    <row r="13" spans="1:30" ht="11.25" customHeight="1" x14ac:dyDescent="0.2">
      <c r="A13" s="469" t="s">
        <v>77</v>
      </c>
      <c r="B13" s="470"/>
      <c r="C13" s="24" t="str">
        <f t="shared" si="4"/>
        <v/>
      </c>
      <c r="D13" s="24" t="str">
        <f t="shared" si="4"/>
        <v/>
      </c>
      <c r="E13" s="24" t="str">
        <f t="shared" si="4"/>
        <v/>
      </c>
      <c r="F13" s="24" t="str">
        <f t="shared" si="4"/>
        <v/>
      </c>
      <c r="G13" s="24" t="str">
        <f t="shared" si="4"/>
        <v/>
      </c>
      <c r="H13" s="24" t="str">
        <f t="shared" si="4"/>
        <v/>
      </c>
      <c r="I13" s="24" t="str">
        <f t="shared" si="4"/>
        <v/>
      </c>
      <c r="J13" s="24" t="str">
        <f t="shared" si="4"/>
        <v/>
      </c>
      <c r="K13" s="24" t="str">
        <f t="shared" si="4"/>
        <v/>
      </c>
      <c r="L13" s="45">
        <f t="shared" si="1"/>
        <v>0</v>
      </c>
      <c r="M13" s="29">
        <f t="shared" si="2"/>
        <v>0</v>
      </c>
      <c r="N13" s="30" t="str">
        <f t="shared" si="3"/>
        <v/>
      </c>
    </row>
    <row r="14" spans="1:30" ht="12.75" x14ac:dyDescent="0.2">
      <c r="A14" s="469" t="s">
        <v>78</v>
      </c>
      <c r="B14" s="470"/>
      <c r="C14" s="24" t="str">
        <f t="shared" si="4"/>
        <v/>
      </c>
      <c r="D14" s="24" t="str">
        <f t="shared" si="4"/>
        <v/>
      </c>
      <c r="E14" s="24" t="str">
        <f t="shared" si="4"/>
        <v/>
      </c>
      <c r="F14" s="24" t="str">
        <f t="shared" si="4"/>
        <v/>
      </c>
      <c r="G14" s="24" t="str">
        <f t="shared" si="4"/>
        <v/>
      </c>
      <c r="H14" s="24" t="str">
        <f t="shared" si="4"/>
        <v/>
      </c>
      <c r="I14" s="24" t="str">
        <f t="shared" si="4"/>
        <v/>
      </c>
      <c r="J14" s="24" t="str">
        <f t="shared" si="4"/>
        <v/>
      </c>
      <c r="K14" s="24" t="str">
        <f t="shared" si="4"/>
        <v/>
      </c>
      <c r="L14" s="45">
        <f t="shared" si="1"/>
        <v>0</v>
      </c>
      <c r="M14" s="29">
        <f t="shared" si="2"/>
        <v>0</v>
      </c>
      <c r="N14" s="30" t="str">
        <f t="shared" si="3"/>
        <v/>
      </c>
    </row>
    <row r="15" spans="1:30" ht="11.25" customHeight="1" x14ac:dyDescent="0.2">
      <c r="A15" s="469" t="s">
        <v>132</v>
      </c>
      <c r="B15" s="470"/>
      <c r="C15" s="24" t="str">
        <f t="shared" si="4"/>
        <v/>
      </c>
      <c r="D15" s="24" t="str">
        <f t="shared" si="4"/>
        <v/>
      </c>
      <c r="E15" s="24" t="str">
        <f t="shared" si="4"/>
        <v/>
      </c>
      <c r="F15" s="24" t="str">
        <f t="shared" si="4"/>
        <v/>
      </c>
      <c r="G15" s="24" t="str">
        <f t="shared" si="4"/>
        <v/>
      </c>
      <c r="H15" s="24" t="str">
        <f t="shared" si="4"/>
        <v/>
      </c>
      <c r="I15" s="24" t="str">
        <f t="shared" si="4"/>
        <v/>
      </c>
      <c r="J15" s="24" t="str">
        <f t="shared" si="4"/>
        <v/>
      </c>
      <c r="K15" s="24" t="str">
        <f t="shared" si="4"/>
        <v/>
      </c>
      <c r="L15" s="45">
        <f t="shared" si="1"/>
        <v>0</v>
      </c>
      <c r="M15" s="29">
        <f t="shared" si="2"/>
        <v>0</v>
      </c>
      <c r="N15" s="30" t="str">
        <f t="shared" si="3"/>
        <v/>
      </c>
      <c r="O15" s="18"/>
      <c r="P15" s="18"/>
      <c r="Q15" s="18"/>
      <c r="R15" s="18"/>
      <c r="S15" s="18"/>
      <c r="AB15" s="19"/>
      <c r="AC15" s="19" t="s">
        <v>22</v>
      </c>
      <c r="AD15" s="20" t="e">
        <f>(M38+N33-M33)/N38</f>
        <v>#DIV/0!</v>
      </c>
    </row>
    <row r="16" spans="1:30" ht="11.25" customHeight="1" x14ac:dyDescent="0.2">
      <c r="A16" s="469" t="s">
        <v>133</v>
      </c>
      <c r="B16" s="470"/>
      <c r="C16" s="24" t="str">
        <f t="shared" si="4"/>
        <v/>
      </c>
      <c r="D16" s="24" t="str">
        <f t="shared" si="4"/>
        <v/>
      </c>
      <c r="E16" s="24" t="str">
        <f t="shared" si="4"/>
        <v/>
      </c>
      <c r="F16" s="24" t="str">
        <f t="shared" si="4"/>
        <v/>
      </c>
      <c r="G16" s="24" t="str">
        <f t="shared" si="4"/>
        <v/>
      </c>
      <c r="H16" s="24" t="str">
        <f t="shared" si="4"/>
        <v/>
      </c>
      <c r="I16" s="24" t="str">
        <f t="shared" si="4"/>
        <v/>
      </c>
      <c r="J16" s="24" t="str">
        <f t="shared" si="4"/>
        <v/>
      </c>
      <c r="K16" s="24" t="str">
        <f t="shared" si="4"/>
        <v/>
      </c>
      <c r="L16" s="45">
        <f t="shared" si="1"/>
        <v>0</v>
      </c>
      <c r="M16" s="29">
        <f t="shared" si="2"/>
        <v>0</v>
      </c>
      <c r="N16" s="30" t="str">
        <f t="shared" si="3"/>
        <v/>
      </c>
    </row>
    <row r="17" spans="1:17" ht="12.75" x14ac:dyDescent="0.2">
      <c r="A17" s="469" t="s">
        <v>134</v>
      </c>
      <c r="B17" s="470"/>
      <c r="C17" s="24" t="str">
        <f t="shared" si="4"/>
        <v/>
      </c>
      <c r="D17" s="24" t="str">
        <f t="shared" si="4"/>
        <v/>
      </c>
      <c r="E17" s="24" t="str">
        <f t="shared" si="4"/>
        <v/>
      </c>
      <c r="F17" s="24" t="str">
        <f t="shared" si="4"/>
        <v/>
      </c>
      <c r="G17" s="24" t="str">
        <f t="shared" si="4"/>
        <v/>
      </c>
      <c r="H17" s="24" t="str">
        <f t="shared" si="4"/>
        <v/>
      </c>
      <c r="I17" s="24" t="str">
        <f t="shared" si="4"/>
        <v/>
      </c>
      <c r="J17" s="24" t="str">
        <f t="shared" si="4"/>
        <v/>
      </c>
      <c r="K17" s="24" t="str">
        <f t="shared" si="4"/>
        <v/>
      </c>
      <c r="L17" s="45">
        <f t="shared" si="1"/>
        <v>0</v>
      </c>
      <c r="M17" s="29">
        <f t="shared" si="2"/>
        <v>0</v>
      </c>
      <c r="N17" s="30" t="str">
        <f t="shared" si="3"/>
        <v/>
      </c>
    </row>
    <row r="18" spans="1:17" x14ac:dyDescent="0.2">
      <c r="A18" s="336" t="s">
        <v>0</v>
      </c>
      <c r="B18" s="31" t="s">
        <v>1</v>
      </c>
      <c r="C18" s="218">
        <f>C38-C37</f>
        <v>0</v>
      </c>
      <c r="D18" s="218">
        <f t="shared" ref="D18:K18" si="5">D38-D37</f>
        <v>0</v>
      </c>
      <c r="E18" s="218">
        <f t="shared" si="5"/>
        <v>0</v>
      </c>
      <c r="F18" s="218">
        <f t="shared" si="5"/>
        <v>0</v>
      </c>
      <c r="G18" s="218">
        <f t="shared" si="5"/>
        <v>0</v>
      </c>
      <c r="H18" s="218">
        <f t="shared" si="5"/>
        <v>0</v>
      </c>
      <c r="I18" s="218">
        <f t="shared" si="5"/>
        <v>0</v>
      </c>
      <c r="J18" s="218">
        <f t="shared" si="5"/>
        <v>0</v>
      </c>
      <c r="K18" s="218">
        <f t="shared" si="5"/>
        <v>0</v>
      </c>
      <c r="L18" s="193">
        <f>IF(M18=0,0,L38)</f>
        <v>0</v>
      </c>
      <c r="M18" s="269">
        <f>N38-M38-N37+M37</f>
        <v>0</v>
      </c>
      <c r="N18" s="270" t="str">
        <f t="shared" si="3"/>
        <v/>
      </c>
    </row>
    <row r="19" spans="1:17" x14ac:dyDescent="0.2">
      <c r="A19" s="337"/>
      <c r="B19" s="22" t="s">
        <v>2</v>
      </c>
      <c r="C19" s="263" t="str">
        <f>IF($M18=0,"",C18/$M18)</f>
        <v/>
      </c>
      <c r="D19" s="263" t="str">
        <f t="shared" ref="D19:K19" si="6">IF($M18=0,"",D18/$M18)</f>
        <v/>
      </c>
      <c r="E19" s="263" t="str">
        <f t="shared" si="6"/>
        <v/>
      </c>
      <c r="F19" s="263" t="str">
        <f t="shared" si="6"/>
        <v/>
      </c>
      <c r="G19" s="263" t="str">
        <f t="shared" si="6"/>
        <v/>
      </c>
      <c r="H19" s="263" t="str">
        <f t="shared" si="6"/>
        <v/>
      </c>
      <c r="I19" s="263" t="str">
        <f t="shared" si="6"/>
        <v/>
      </c>
      <c r="J19" s="263" t="str">
        <f t="shared" si="6"/>
        <v/>
      </c>
      <c r="K19" s="263" t="str">
        <f t="shared" si="6"/>
        <v/>
      </c>
      <c r="L19" s="106"/>
      <c r="M19" s="266" t="str">
        <f>IF($M18=0,"",M18/$M18)</f>
        <v/>
      </c>
      <c r="N19" s="266"/>
    </row>
    <row r="20" spans="1:17" x14ac:dyDescent="0.2">
      <c r="A20" s="18" t="str">
        <f>Titel!$A$15</f>
        <v>© 2025 IFT Institut für Therapieforschung, München</v>
      </c>
      <c r="B20" s="18"/>
      <c r="C20" s="10" t="s">
        <v>553</v>
      </c>
      <c r="M20" s="19" t="s">
        <v>22</v>
      </c>
      <c r="N20" s="20">
        <f>IF(N38=0,0,(M38+N37-M37)/N38)</f>
        <v>0</v>
      </c>
    </row>
    <row r="21" spans="1:17" x14ac:dyDescent="0.2">
      <c r="A21" s="18"/>
      <c r="B21" s="18"/>
      <c r="P21" s="19"/>
      <c r="Q21" s="20"/>
    </row>
    <row r="22" spans="1:17" ht="12.75" x14ac:dyDescent="0.2">
      <c r="A22" s="344" t="s">
        <v>121</v>
      </c>
      <c r="B22" s="344"/>
      <c r="C22" s="439" t="s">
        <v>170</v>
      </c>
      <c r="D22" s="440"/>
      <c r="E22" s="440"/>
      <c r="F22" s="440"/>
      <c r="G22" s="440"/>
      <c r="H22" s="440"/>
      <c r="I22" s="440"/>
      <c r="J22" s="440"/>
      <c r="K22" s="440"/>
      <c r="L22" s="440"/>
      <c r="M22" s="440"/>
      <c r="N22" s="441"/>
    </row>
    <row r="23" spans="1:17" ht="22.5" x14ac:dyDescent="0.2">
      <c r="A23" s="344"/>
      <c r="B23" s="344"/>
      <c r="C23" s="43" t="s">
        <v>528</v>
      </c>
      <c r="D23" s="68" t="s">
        <v>172</v>
      </c>
      <c r="E23" s="68" t="s">
        <v>173</v>
      </c>
      <c r="F23" s="68" t="s">
        <v>174</v>
      </c>
      <c r="G23" s="68" t="s">
        <v>175</v>
      </c>
      <c r="H23" s="68" t="s">
        <v>176</v>
      </c>
      <c r="I23" s="68" t="s">
        <v>177</v>
      </c>
      <c r="J23" s="68" t="s">
        <v>178</v>
      </c>
      <c r="K23" s="68" t="s">
        <v>179</v>
      </c>
      <c r="L23" s="43" t="s">
        <v>529</v>
      </c>
      <c r="M23" s="54" t="s">
        <v>3</v>
      </c>
      <c r="N23" s="186" t="s">
        <v>0</v>
      </c>
    </row>
    <row r="24" spans="1:17" ht="12.75" x14ac:dyDescent="0.2">
      <c r="A24" s="338">
        <v>-14</v>
      </c>
      <c r="B24" s="339"/>
      <c r="C24" s="79">
        <f t="array" ref="C24:N38">[1]gsby250200!$D$1916:$O$1930</f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232">
        <v>0</v>
      </c>
      <c r="M24" s="185">
        <v>0</v>
      </c>
      <c r="N24" s="187">
        <v>0</v>
      </c>
    </row>
    <row r="25" spans="1:17" ht="12.75" x14ac:dyDescent="0.2">
      <c r="A25" s="338" t="s">
        <v>123</v>
      </c>
      <c r="B25" s="339"/>
      <c r="C25" s="79">
        <v>0</v>
      </c>
      <c r="D25" s="79">
        <v>0</v>
      </c>
      <c r="E25" s="79">
        <v>0</v>
      </c>
      <c r="F25" s="79">
        <v>0</v>
      </c>
      <c r="G25" s="79">
        <v>0</v>
      </c>
      <c r="H25" s="79">
        <v>0</v>
      </c>
      <c r="I25" s="79">
        <v>0</v>
      </c>
      <c r="J25" s="79">
        <v>0</v>
      </c>
      <c r="K25" s="79">
        <v>0</v>
      </c>
      <c r="L25" s="232">
        <v>0</v>
      </c>
      <c r="M25" s="185">
        <v>0</v>
      </c>
      <c r="N25" s="187">
        <v>0</v>
      </c>
    </row>
    <row r="26" spans="1:17" ht="12.75" x14ac:dyDescent="0.2">
      <c r="A26" s="338" t="s">
        <v>124</v>
      </c>
      <c r="B26" s="339"/>
      <c r="C26" s="79">
        <v>0</v>
      </c>
      <c r="D26" s="79">
        <v>0</v>
      </c>
      <c r="E26" s="79">
        <v>0</v>
      </c>
      <c r="F26" s="79">
        <v>0</v>
      </c>
      <c r="G26" s="79">
        <v>0</v>
      </c>
      <c r="H26" s="79">
        <v>0</v>
      </c>
      <c r="I26" s="79">
        <v>0</v>
      </c>
      <c r="J26" s="79">
        <v>0</v>
      </c>
      <c r="K26" s="79">
        <v>0</v>
      </c>
      <c r="L26" s="232">
        <v>0</v>
      </c>
      <c r="M26" s="185">
        <v>0</v>
      </c>
      <c r="N26" s="187">
        <v>0</v>
      </c>
    </row>
    <row r="27" spans="1:17" ht="12.75" x14ac:dyDescent="0.2">
      <c r="A27" s="338" t="s">
        <v>117</v>
      </c>
      <c r="B27" s="339"/>
      <c r="C27" s="79">
        <v>0</v>
      </c>
      <c r="D27" s="79">
        <v>0</v>
      </c>
      <c r="E27" s="79">
        <v>0</v>
      </c>
      <c r="F27" s="79">
        <v>0</v>
      </c>
      <c r="G27" s="79">
        <v>0</v>
      </c>
      <c r="H27" s="79">
        <v>0</v>
      </c>
      <c r="I27" s="79">
        <v>0</v>
      </c>
      <c r="J27" s="79">
        <v>0</v>
      </c>
      <c r="K27" s="79">
        <v>0</v>
      </c>
      <c r="L27" s="232">
        <v>0</v>
      </c>
      <c r="M27" s="185">
        <v>0</v>
      </c>
      <c r="N27" s="187">
        <v>0</v>
      </c>
    </row>
    <row r="28" spans="1:17" ht="11.25" customHeight="1" x14ac:dyDescent="0.2">
      <c r="A28" s="338" t="s">
        <v>118</v>
      </c>
      <c r="B28" s="339"/>
      <c r="C28" s="79">
        <v>0</v>
      </c>
      <c r="D28" s="79">
        <v>0</v>
      </c>
      <c r="E28" s="79">
        <v>0</v>
      </c>
      <c r="F28" s="79">
        <v>0</v>
      </c>
      <c r="G28" s="79">
        <v>0</v>
      </c>
      <c r="H28" s="79">
        <v>0</v>
      </c>
      <c r="I28" s="79">
        <v>0</v>
      </c>
      <c r="J28" s="79">
        <v>0</v>
      </c>
      <c r="K28" s="79">
        <v>0</v>
      </c>
      <c r="L28" s="232">
        <v>0</v>
      </c>
      <c r="M28" s="185">
        <v>0</v>
      </c>
      <c r="N28" s="187">
        <v>0</v>
      </c>
    </row>
    <row r="29" spans="1:17" ht="12.75" x14ac:dyDescent="0.2">
      <c r="A29" s="338" t="s">
        <v>74</v>
      </c>
      <c r="B29" s="339"/>
      <c r="C29" s="79">
        <v>0</v>
      </c>
      <c r="D29" s="79">
        <v>0</v>
      </c>
      <c r="E29" s="79">
        <v>0</v>
      </c>
      <c r="F29" s="79">
        <v>0</v>
      </c>
      <c r="G29" s="79">
        <v>0</v>
      </c>
      <c r="H29" s="79">
        <v>0</v>
      </c>
      <c r="I29" s="79">
        <v>0</v>
      </c>
      <c r="J29" s="79">
        <v>0</v>
      </c>
      <c r="K29" s="79">
        <v>0</v>
      </c>
      <c r="L29" s="232">
        <v>0</v>
      </c>
      <c r="M29" s="185">
        <v>0</v>
      </c>
      <c r="N29" s="187">
        <v>0</v>
      </c>
    </row>
    <row r="30" spans="1:17" ht="11.25" customHeight="1" x14ac:dyDescent="0.2">
      <c r="A30" s="338" t="s">
        <v>75</v>
      </c>
      <c r="B30" s="339"/>
      <c r="C30" s="79">
        <v>0</v>
      </c>
      <c r="D30" s="79">
        <v>0</v>
      </c>
      <c r="E30" s="79">
        <v>0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232">
        <v>0</v>
      </c>
      <c r="M30" s="185">
        <v>0</v>
      </c>
      <c r="N30" s="187">
        <v>0</v>
      </c>
    </row>
    <row r="31" spans="1:17" ht="12.75" x14ac:dyDescent="0.2">
      <c r="A31" s="338" t="s">
        <v>76</v>
      </c>
      <c r="B31" s="339"/>
      <c r="C31" s="79">
        <v>0</v>
      </c>
      <c r="D31" s="79">
        <v>0</v>
      </c>
      <c r="E31" s="79">
        <v>0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232">
        <v>0</v>
      </c>
      <c r="M31" s="185">
        <v>0</v>
      </c>
      <c r="N31" s="187">
        <v>0</v>
      </c>
    </row>
    <row r="32" spans="1:17" ht="12.75" x14ac:dyDescent="0.2">
      <c r="A32" s="338" t="s">
        <v>77</v>
      </c>
      <c r="B32" s="339"/>
      <c r="C32" s="79">
        <v>0</v>
      </c>
      <c r="D32" s="79">
        <v>0</v>
      </c>
      <c r="E32" s="79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232">
        <v>0</v>
      </c>
      <c r="M32" s="185">
        <v>0</v>
      </c>
      <c r="N32" s="187">
        <v>0</v>
      </c>
    </row>
    <row r="33" spans="1:14" ht="11.25" customHeight="1" x14ac:dyDescent="0.2">
      <c r="A33" s="338" t="s">
        <v>78</v>
      </c>
      <c r="B33" s="339"/>
      <c r="C33" s="79">
        <v>0</v>
      </c>
      <c r="D33" s="79">
        <v>0</v>
      </c>
      <c r="E33" s="79">
        <v>0</v>
      </c>
      <c r="F33" s="79">
        <v>0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232">
        <v>0</v>
      </c>
      <c r="M33" s="185">
        <v>0</v>
      </c>
      <c r="N33" s="187">
        <v>0</v>
      </c>
    </row>
    <row r="34" spans="1:14" ht="12.75" x14ac:dyDescent="0.2">
      <c r="A34" s="338" t="s">
        <v>132</v>
      </c>
      <c r="B34" s="339"/>
      <c r="C34" s="79">
        <v>0</v>
      </c>
      <c r="D34" s="79">
        <v>0</v>
      </c>
      <c r="E34" s="79">
        <v>0</v>
      </c>
      <c r="F34" s="79">
        <v>0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232">
        <v>0</v>
      </c>
      <c r="M34" s="185">
        <v>0</v>
      </c>
      <c r="N34" s="187">
        <v>0</v>
      </c>
    </row>
    <row r="35" spans="1:14" ht="12.75" x14ac:dyDescent="0.2">
      <c r="A35" s="338" t="s">
        <v>133</v>
      </c>
      <c r="B35" s="339"/>
      <c r="C35" s="79">
        <v>0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232">
        <v>0</v>
      </c>
      <c r="M35" s="185">
        <v>0</v>
      </c>
      <c r="N35" s="187">
        <v>0</v>
      </c>
    </row>
    <row r="36" spans="1:14" ht="12.75" x14ac:dyDescent="0.2">
      <c r="A36" s="338" t="s">
        <v>134</v>
      </c>
      <c r="B36" s="339"/>
      <c r="C36" s="79">
        <v>0</v>
      </c>
      <c r="D36" s="79">
        <v>0</v>
      </c>
      <c r="E36" s="79">
        <v>0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232">
        <v>0</v>
      </c>
      <c r="M36" s="185">
        <v>0</v>
      </c>
      <c r="N36" s="187">
        <v>0</v>
      </c>
    </row>
    <row r="37" spans="1:14" ht="12.75" x14ac:dyDescent="0.2">
      <c r="A37" s="338" t="s">
        <v>3</v>
      </c>
      <c r="B37" s="339"/>
      <c r="C37" s="79">
        <v>0</v>
      </c>
      <c r="D37" s="79">
        <v>0</v>
      </c>
      <c r="E37" s="79">
        <v>0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232">
        <v>0</v>
      </c>
      <c r="M37" s="185">
        <v>0</v>
      </c>
      <c r="N37" s="187">
        <v>0</v>
      </c>
    </row>
    <row r="38" spans="1:14" ht="12.75" x14ac:dyDescent="0.2">
      <c r="A38" s="334" t="s">
        <v>18</v>
      </c>
      <c r="B38" s="335"/>
      <c r="C38" s="80">
        <v>0</v>
      </c>
      <c r="D38" s="80">
        <v>0</v>
      </c>
      <c r="E38" s="80">
        <v>0</v>
      </c>
      <c r="F38" s="80">
        <v>0</v>
      </c>
      <c r="G38" s="80">
        <v>0</v>
      </c>
      <c r="H38" s="80">
        <v>0</v>
      </c>
      <c r="I38" s="80">
        <v>0</v>
      </c>
      <c r="J38" s="80">
        <v>0</v>
      </c>
      <c r="K38" s="80">
        <v>0</v>
      </c>
      <c r="L38" s="233">
        <v>0</v>
      </c>
      <c r="M38" s="80">
        <v>0</v>
      </c>
      <c r="N38" s="187">
        <v>0</v>
      </c>
    </row>
  </sheetData>
  <mergeCells count="34">
    <mergeCell ref="A36:B36"/>
    <mergeCell ref="A37:B37"/>
    <mergeCell ref="A38:B38"/>
    <mergeCell ref="A29:B29"/>
    <mergeCell ref="A30:B30"/>
    <mergeCell ref="A31:B31"/>
    <mergeCell ref="A32:B32"/>
    <mergeCell ref="A33:B33"/>
    <mergeCell ref="A34:B34"/>
    <mergeCell ref="A25:B25"/>
    <mergeCell ref="A26:B26"/>
    <mergeCell ref="A27:B27"/>
    <mergeCell ref="A28:B28"/>
    <mergeCell ref="A35:B35"/>
    <mergeCell ref="A17:B17"/>
    <mergeCell ref="A18:A19"/>
    <mergeCell ref="A22:B23"/>
    <mergeCell ref="C22:N22"/>
    <mergeCell ref="A24:B24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A3:B4"/>
    <mergeCell ref="C3:L3"/>
    <mergeCell ref="M3:N3"/>
    <mergeCell ref="A5:B5"/>
    <mergeCell ref="A6:B6"/>
  </mergeCells>
  <hyperlinks>
    <hyperlink ref="A1" location="Inhalt!A1" display="Inhalt!A1" xr:uid="{00000000-0004-0000-67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 codeName="Tabelle107"/>
  <dimension ref="A1:R28"/>
  <sheetViews>
    <sheetView showGridLines="0" showOutlineSymbols="0" zoomScaleNormal="100" workbookViewId="0">
      <selection activeCell="C19" sqref="C19"/>
    </sheetView>
  </sheetViews>
  <sheetFormatPr baseColWidth="10" defaultColWidth="11.42578125" defaultRowHeight="11.25" x14ac:dyDescent="0.2"/>
  <cols>
    <col min="1" max="1" width="26.85546875" style="10" customWidth="1"/>
    <col min="2" max="2" width="10.42578125" style="10" customWidth="1"/>
    <col min="3" max="15" width="6.7109375" style="10" customWidth="1"/>
    <col min="16" max="16" width="7.85546875" style="33" customWidth="1"/>
    <col min="17" max="18" width="7.85546875" style="10" customWidth="1"/>
    <col min="19" max="16384" width="11.42578125" style="10"/>
  </cols>
  <sheetData>
    <row r="1" spans="1:18" x14ac:dyDescent="0.2">
      <c r="A1" s="188" t="str">
        <f>Inhalt!B73</f>
        <v>Z4_02</v>
      </c>
      <c r="B1" s="15" t="str">
        <f>Inhalt!C73</f>
        <v>: Alter bei Betreuungsbeginn + Art der Beendigung</v>
      </c>
    </row>
    <row r="3" spans="1:18" ht="12.75" x14ac:dyDescent="0.2">
      <c r="A3" s="436" t="s">
        <v>39</v>
      </c>
      <c r="B3" s="436"/>
      <c r="C3" s="348" t="s">
        <v>540</v>
      </c>
      <c r="D3" s="348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6" t="s">
        <v>0</v>
      </c>
      <c r="R3" s="347"/>
    </row>
    <row r="4" spans="1:18" x14ac:dyDescent="0.2">
      <c r="A4" s="474"/>
      <c r="B4" s="474"/>
      <c r="C4" s="192">
        <v>-14</v>
      </c>
      <c r="D4" s="192" t="s">
        <v>123</v>
      </c>
      <c r="E4" s="192" t="s">
        <v>124</v>
      </c>
      <c r="F4" s="192" t="s">
        <v>117</v>
      </c>
      <c r="G4" s="192" t="s">
        <v>118</v>
      </c>
      <c r="H4" s="192" t="s">
        <v>74</v>
      </c>
      <c r="I4" s="192" t="s">
        <v>75</v>
      </c>
      <c r="J4" s="192" t="s">
        <v>76</v>
      </c>
      <c r="K4" s="192" t="s">
        <v>77</v>
      </c>
      <c r="L4" s="192" t="s">
        <v>78</v>
      </c>
      <c r="M4" s="192" t="s">
        <v>132</v>
      </c>
      <c r="N4" s="192" t="s">
        <v>133</v>
      </c>
      <c r="O4" s="192" t="s">
        <v>134</v>
      </c>
      <c r="P4" s="192" t="s">
        <v>135</v>
      </c>
      <c r="Q4" s="17" t="s">
        <v>1</v>
      </c>
      <c r="R4" s="17" t="s">
        <v>2</v>
      </c>
    </row>
    <row r="5" spans="1:18" ht="12.75" x14ac:dyDescent="0.2">
      <c r="A5" s="472" t="s">
        <v>140</v>
      </c>
      <c r="B5" s="473"/>
      <c r="C5" s="24" t="str">
        <f>IF(C$13=0,"",C19/C$13)</f>
        <v/>
      </c>
      <c r="D5" s="24" t="str">
        <f t="shared" ref="D5:O5" si="0">IF(D$13=0,"",D19/D$13)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42">
        <f>P19</f>
        <v>0</v>
      </c>
      <c r="Q5" s="29">
        <f t="shared" ref="Q5:Q12" si="1">R19-Q19</f>
        <v>0</v>
      </c>
      <c r="R5" s="30" t="str">
        <f t="shared" ref="R5:R13" si="2">IF(Q$13=0,"",Q5/Q$13)</f>
        <v/>
      </c>
    </row>
    <row r="6" spans="1:18" ht="12.75" x14ac:dyDescent="0.2">
      <c r="A6" s="472" t="s">
        <v>5</v>
      </c>
      <c r="B6" s="473"/>
      <c r="C6" s="24" t="str">
        <f t="shared" ref="C6:O12" si="3">IF(C$13=0,"",C20/C$13)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242">
        <f t="shared" ref="P6:P12" si="4">P20</f>
        <v>0</v>
      </c>
      <c r="Q6" s="29">
        <f t="shared" si="1"/>
        <v>0</v>
      </c>
      <c r="R6" s="30" t="str">
        <f t="shared" si="2"/>
        <v/>
      </c>
    </row>
    <row r="7" spans="1:18" ht="12.75" x14ac:dyDescent="0.2">
      <c r="A7" s="472" t="s">
        <v>6</v>
      </c>
      <c r="B7" s="473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242">
        <f t="shared" si="4"/>
        <v>0</v>
      </c>
      <c r="Q7" s="29">
        <f t="shared" si="1"/>
        <v>0</v>
      </c>
      <c r="R7" s="30" t="str">
        <f t="shared" si="2"/>
        <v/>
      </c>
    </row>
    <row r="8" spans="1:18" ht="12.75" x14ac:dyDescent="0.2">
      <c r="A8" s="472" t="s">
        <v>7</v>
      </c>
      <c r="B8" s="473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242">
        <f t="shared" si="4"/>
        <v>0</v>
      </c>
      <c r="Q8" s="29">
        <f t="shared" si="1"/>
        <v>0</v>
      </c>
      <c r="R8" s="30" t="str">
        <f t="shared" si="2"/>
        <v/>
      </c>
    </row>
    <row r="9" spans="1:18" ht="11.25" customHeight="1" x14ac:dyDescent="0.2">
      <c r="A9" s="472" t="s">
        <v>8</v>
      </c>
      <c r="B9" s="473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242">
        <f t="shared" si="4"/>
        <v>0</v>
      </c>
      <c r="Q9" s="29">
        <f t="shared" si="1"/>
        <v>0</v>
      </c>
      <c r="R9" s="30" t="str">
        <f t="shared" si="2"/>
        <v/>
      </c>
    </row>
    <row r="10" spans="1:18" ht="11.25" customHeight="1" x14ac:dyDescent="0.2">
      <c r="A10" s="472" t="s">
        <v>9</v>
      </c>
      <c r="B10" s="473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242">
        <f t="shared" si="4"/>
        <v>0</v>
      </c>
      <c r="Q10" s="29">
        <f t="shared" si="1"/>
        <v>0</v>
      </c>
      <c r="R10" s="30" t="str">
        <f t="shared" si="2"/>
        <v/>
      </c>
    </row>
    <row r="11" spans="1:18" ht="11.25" customHeight="1" x14ac:dyDescent="0.2">
      <c r="A11" s="472" t="s">
        <v>10</v>
      </c>
      <c r="B11" s="473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242">
        <f t="shared" si="4"/>
        <v>0</v>
      </c>
      <c r="Q11" s="29">
        <f t="shared" si="1"/>
        <v>0</v>
      </c>
      <c r="R11" s="30" t="str">
        <f t="shared" si="2"/>
        <v/>
      </c>
    </row>
    <row r="12" spans="1:18" ht="12.75" x14ac:dyDescent="0.2">
      <c r="A12" s="472" t="s">
        <v>11</v>
      </c>
      <c r="B12" s="473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4" t="str">
        <f t="shared" si="3"/>
        <v/>
      </c>
      <c r="M12" s="24" t="str">
        <f t="shared" si="3"/>
        <v/>
      </c>
      <c r="N12" s="24" t="str">
        <f t="shared" si="3"/>
        <v/>
      </c>
      <c r="O12" s="24" t="str">
        <f t="shared" si="3"/>
        <v/>
      </c>
      <c r="P12" s="242">
        <f t="shared" si="4"/>
        <v>0</v>
      </c>
      <c r="Q12" s="29">
        <f t="shared" si="1"/>
        <v>0</v>
      </c>
      <c r="R12" s="30" t="str">
        <f t="shared" si="2"/>
        <v/>
      </c>
    </row>
    <row r="13" spans="1:18" x14ac:dyDescent="0.2">
      <c r="A13" s="405" t="s">
        <v>0</v>
      </c>
      <c r="B13" s="31" t="s">
        <v>1</v>
      </c>
      <c r="C13" s="29">
        <f>C28-C27</f>
        <v>0</v>
      </c>
      <c r="D13" s="29">
        <f t="shared" ref="D13:O13" si="5">D28-D27</f>
        <v>0</v>
      </c>
      <c r="E13" s="29">
        <f t="shared" si="5"/>
        <v>0</v>
      </c>
      <c r="F13" s="29">
        <f t="shared" si="5"/>
        <v>0</v>
      </c>
      <c r="G13" s="29">
        <f t="shared" si="5"/>
        <v>0</v>
      </c>
      <c r="H13" s="29">
        <f t="shared" si="5"/>
        <v>0</v>
      </c>
      <c r="I13" s="29">
        <f t="shared" si="5"/>
        <v>0</v>
      </c>
      <c r="J13" s="29">
        <f t="shared" si="5"/>
        <v>0</v>
      </c>
      <c r="K13" s="29">
        <f t="shared" si="5"/>
        <v>0</v>
      </c>
      <c r="L13" s="29">
        <f t="shared" si="5"/>
        <v>0</v>
      </c>
      <c r="M13" s="29">
        <f t="shared" si="5"/>
        <v>0</v>
      </c>
      <c r="N13" s="29">
        <f t="shared" si="5"/>
        <v>0</v>
      </c>
      <c r="O13" s="29">
        <f t="shared" si="5"/>
        <v>0</v>
      </c>
      <c r="P13" s="243">
        <f>IF(Q13=0,0,P28)</f>
        <v>0</v>
      </c>
      <c r="Q13" s="29">
        <f>R28-Q28-R27+Q27</f>
        <v>0</v>
      </c>
      <c r="R13" s="30" t="str">
        <f t="shared" si="2"/>
        <v/>
      </c>
    </row>
    <row r="14" spans="1:18" x14ac:dyDescent="0.2">
      <c r="A14" s="393"/>
      <c r="B14" s="22" t="s">
        <v>2</v>
      </c>
      <c r="C14" s="30" t="str">
        <f>IF($Q13=0,"",C13/$Q13)</f>
        <v/>
      </c>
      <c r="D14" s="30" t="str">
        <f t="shared" ref="D14:O14" si="6">IF($Q13=0,"",D13/$Q13)</f>
        <v/>
      </c>
      <c r="E14" s="30" t="str">
        <f t="shared" si="6"/>
        <v/>
      </c>
      <c r="F14" s="30" t="str">
        <f t="shared" si="6"/>
        <v/>
      </c>
      <c r="G14" s="30" t="str">
        <f t="shared" si="6"/>
        <v/>
      </c>
      <c r="H14" s="30" t="str">
        <f t="shared" si="6"/>
        <v/>
      </c>
      <c r="I14" s="30" t="str">
        <f t="shared" si="6"/>
        <v/>
      </c>
      <c r="J14" s="30" t="str">
        <f t="shared" si="6"/>
        <v/>
      </c>
      <c r="K14" s="30" t="str">
        <f t="shared" si="6"/>
        <v/>
      </c>
      <c r="L14" s="30" t="str">
        <f t="shared" si="6"/>
        <v/>
      </c>
      <c r="M14" s="30" t="str">
        <f t="shared" si="6"/>
        <v/>
      </c>
      <c r="N14" s="30" t="str">
        <f t="shared" si="6"/>
        <v/>
      </c>
      <c r="O14" s="30" t="str">
        <f t="shared" si="6"/>
        <v/>
      </c>
      <c r="P14" s="231"/>
      <c r="Q14" s="30" t="str">
        <f>IF($Q13=0,"",Q13/$Q13)</f>
        <v/>
      </c>
      <c r="R14" s="30"/>
    </row>
    <row r="15" spans="1:18" x14ac:dyDescent="0.2">
      <c r="A15" s="18" t="str">
        <f>Titel!$A$15</f>
        <v>© 2025 IFT Institut für Therapieforschung, München</v>
      </c>
      <c r="B15" s="18"/>
      <c r="C15" s="10" t="s">
        <v>553</v>
      </c>
      <c r="J15" s="53"/>
      <c r="Q15" s="19" t="s">
        <v>22</v>
      </c>
      <c r="R15" s="20">
        <f>IF(R28=0,0,(Q28+R27-Q27)/R28)</f>
        <v>0</v>
      </c>
    </row>
    <row r="17" spans="1:18" ht="11.25" customHeight="1" x14ac:dyDescent="0.2">
      <c r="A17" s="344" t="s">
        <v>39</v>
      </c>
      <c r="B17" s="345"/>
      <c r="C17" s="352" t="s">
        <v>121</v>
      </c>
      <c r="D17" s="352"/>
      <c r="E17" s="352"/>
      <c r="F17" s="352"/>
      <c r="G17" s="352"/>
      <c r="H17" s="352"/>
      <c r="I17" s="352"/>
      <c r="J17" s="352"/>
      <c r="K17" s="352"/>
      <c r="L17" s="352"/>
      <c r="M17" s="349"/>
      <c r="N17" s="349"/>
      <c r="O17" s="349"/>
      <c r="P17" s="349"/>
      <c r="Q17" s="349"/>
      <c r="R17" s="349"/>
    </row>
    <row r="18" spans="1:18" x14ac:dyDescent="0.2">
      <c r="A18" s="344"/>
      <c r="B18" s="344"/>
      <c r="C18" s="191">
        <v>-14</v>
      </c>
      <c r="D18" s="191" t="s">
        <v>123</v>
      </c>
      <c r="E18" s="191" t="s">
        <v>124</v>
      </c>
      <c r="F18" s="191" t="s">
        <v>117</v>
      </c>
      <c r="G18" s="191" t="s">
        <v>118</v>
      </c>
      <c r="H18" s="191" t="s">
        <v>74</v>
      </c>
      <c r="I18" s="191" t="s">
        <v>75</v>
      </c>
      <c r="J18" s="191" t="s">
        <v>76</v>
      </c>
      <c r="K18" s="191" t="s">
        <v>77</v>
      </c>
      <c r="L18" s="191" t="s">
        <v>78</v>
      </c>
      <c r="M18" s="191" t="s">
        <v>132</v>
      </c>
      <c r="N18" s="191" t="s">
        <v>133</v>
      </c>
      <c r="O18" s="191" t="s">
        <v>134</v>
      </c>
      <c r="P18" s="191" t="s">
        <v>135</v>
      </c>
      <c r="Q18" s="191" t="s">
        <v>3</v>
      </c>
      <c r="R18" s="75" t="s">
        <v>0</v>
      </c>
    </row>
    <row r="19" spans="1:18" ht="12.75" x14ac:dyDescent="0.2">
      <c r="A19" s="338" t="s">
        <v>140</v>
      </c>
      <c r="B19" s="339"/>
      <c r="C19" s="36">
        <f t="array" ref="C19:R28">[1]gsby250200!$D$1931:$S$1940</f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47">
        <v>0</v>
      </c>
      <c r="Q19" s="36">
        <v>0</v>
      </c>
      <c r="R19" s="37">
        <v>0</v>
      </c>
    </row>
    <row r="20" spans="1:18" ht="12.75" x14ac:dyDescent="0.2">
      <c r="A20" s="338" t="s">
        <v>5</v>
      </c>
      <c r="B20" s="339"/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47">
        <v>0</v>
      </c>
      <c r="Q20" s="36">
        <v>0</v>
      </c>
      <c r="R20" s="37">
        <v>0</v>
      </c>
    </row>
    <row r="21" spans="1:18" ht="12.75" x14ac:dyDescent="0.2">
      <c r="A21" s="338" t="s">
        <v>6</v>
      </c>
      <c r="B21" s="339"/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47">
        <v>0</v>
      </c>
      <c r="Q21" s="36">
        <v>0</v>
      </c>
      <c r="R21" s="37">
        <v>0</v>
      </c>
    </row>
    <row r="22" spans="1:18" ht="12.75" x14ac:dyDescent="0.2">
      <c r="A22" s="338" t="s">
        <v>7</v>
      </c>
      <c r="B22" s="339"/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47">
        <v>0</v>
      </c>
      <c r="Q22" s="36">
        <v>0</v>
      </c>
      <c r="R22" s="37">
        <v>0</v>
      </c>
    </row>
    <row r="23" spans="1:18" ht="11.25" customHeight="1" x14ac:dyDescent="0.2">
      <c r="A23" s="338" t="s">
        <v>8</v>
      </c>
      <c r="B23" s="339"/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47">
        <v>0</v>
      </c>
      <c r="Q23" s="36">
        <v>0</v>
      </c>
      <c r="R23" s="37">
        <v>0</v>
      </c>
    </row>
    <row r="24" spans="1:18" ht="11.25" customHeight="1" x14ac:dyDescent="0.2">
      <c r="A24" s="338" t="s">
        <v>9</v>
      </c>
      <c r="B24" s="339"/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47">
        <v>0</v>
      </c>
      <c r="Q24" s="36">
        <v>0</v>
      </c>
      <c r="R24" s="37">
        <v>0</v>
      </c>
    </row>
    <row r="25" spans="1:18" ht="11.25" customHeight="1" x14ac:dyDescent="0.2">
      <c r="A25" s="338" t="s">
        <v>10</v>
      </c>
      <c r="B25" s="339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47">
        <v>0</v>
      </c>
      <c r="Q25" s="36">
        <v>0</v>
      </c>
      <c r="R25" s="37">
        <v>0</v>
      </c>
    </row>
    <row r="26" spans="1:18" ht="11.25" customHeight="1" x14ac:dyDescent="0.2">
      <c r="A26" s="338" t="s">
        <v>11</v>
      </c>
      <c r="B26" s="339"/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3">
        <v>0</v>
      </c>
      <c r="P26" s="244">
        <v>0</v>
      </c>
      <c r="Q26" s="36">
        <v>0</v>
      </c>
      <c r="R26" s="37">
        <v>0</v>
      </c>
    </row>
    <row r="27" spans="1:18" ht="11.25" customHeight="1" x14ac:dyDescent="0.2">
      <c r="A27" s="338" t="s">
        <v>3</v>
      </c>
      <c r="B27" s="339"/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47">
        <v>0</v>
      </c>
      <c r="Q27" s="36">
        <v>0</v>
      </c>
      <c r="R27" s="37">
        <v>0</v>
      </c>
    </row>
    <row r="28" spans="1:18" ht="11.25" customHeight="1" x14ac:dyDescent="0.2">
      <c r="A28" s="334" t="s">
        <v>18</v>
      </c>
      <c r="B28" s="335"/>
      <c r="C28" s="115">
        <v>0</v>
      </c>
      <c r="D28" s="115">
        <v>0</v>
      </c>
      <c r="E28" s="115">
        <v>0</v>
      </c>
      <c r="F28" s="115">
        <v>0</v>
      </c>
      <c r="G28" s="115">
        <v>0</v>
      </c>
      <c r="H28" s="115">
        <v>0</v>
      </c>
      <c r="I28" s="115">
        <v>0</v>
      </c>
      <c r="J28" s="115">
        <v>0</v>
      </c>
      <c r="K28" s="115">
        <v>0</v>
      </c>
      <c r="L28" s="115">
        <v>0</v>
      </c>
      <c r="M28" s="115">
        <v>0</v>
      </c>
      <c r="N28" s="115">
        <v>0</v>
      </c>
      <c r="O28" s="115">
        <v>0</v>
      </c>
      <c r="P28" s="233">
        <v>0</v>
      </c>
      <c r="Q28" s="115">
        <v>0</v>
      </c>
      <c r="R28" s="37">
        <v>0</v>
      </c>
    </row>
  </sheetData>
  <mergeCells count="24">
    <mergeCell ref="A19:B19"/>
    <mergeCell ref="A20:B20"/>
    <mergeCell ref="A21:B21"/>
    <mergeCell ref="A27:B27"/>
    <mergeCell ref="A28:B28"/>
    <mergeCell ref="A22:B22"/>
    <mergeCell ref="A24:B24"/>
    <mergeCell ref="A25:B25"/>
    <mergeCell ref="A26:B26"/>
    <mergeCell ref="A23:B23"/>
    <mergeCell ref="Q3:R3"/>
    <mergeCell ref="C17:R17"/>
    <mergeCell ref="A7:B7"/>
    <mergeCell ref="A3:B4"/>
    <mergeCell ref="A5:B5"/>
    <mergeCell ref="A6:B6"/>
    <mergeCell ref="C3:P3"/>
    <mergeCell ref="A8:B8"/>
    <mergeCell ref="A9:B9"/>
    <mergeCell ref="A10:B10"/>
    <mergeCell ref="A11:B11"/>
    <mergeCell ref="A13:A14"/>
    <mergeCell ref="A12:B12"/>
    <mergeCell ref="A17:B18"/>
  </mergeCells>
  <hyperlinks>
    <hyperlink ref="A1" location="Inhalt!A1" display="Inhalt!A1" xr:uid="{00000000-0004-0000-68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 codeName="Tabelle108"/>
  <dimension ref="A1:R28"/>
  <sheetViews>
    <sheetView showGridLines="0" showOutlineSymbols="0" zoomScaleNormal="100" workbookViewId="0">
      <selection activeCell="D20" sqref="D20"/>
    </sheetView>
  </sheetViews>
  <sheetFormatPr baseColWidth="10" defaultColWidth="11.42578125" defaultRowHeight="11.25" x14ac:dyDescent="0.2"/>
  <cols>
    <col min="1" max="1" width="26.85546875" style="10" customWidth="1"/>
    <col min="2" max="2" width="10.42578125" style="10" customWidth="1"/>
    <col min="3" max="15" width="6.7109375" style="10" customWidth="1"/>
    <col min="16" max="16" width="7.85546875" style="33" customWidth="1"/>
    <col min="17" max="18" width="7.85546875" style="10" customWidth="1"/>
    <col min="19" max="16384" width="11.42578125" style="10"/>
  </cols>
  <sheetData>
    <row r="1" spans="1:18" x14ac:dyDescent="0.2">
      <c r="A1" s="188" t="str">
        <f>Inhalt!B73</f>
        <v>Z4_02</v>
      </c>
      <c r="B1" s="15" t="str">
        <f>Inhalt!C73&amp;" (Männer)"</f>
        <v>: Alter bei Betreuungsbeginn + Art der Beendigung (Männer)</v>
      </c>
    </row>
    <row r="3" spans="1:18" ht="12.75" x14ac:dyDescent="0.2">
      <c r="A3" s="436" t="s">
        <v>39</v>
      </c>
      <c r="B3" s="436"/>
      <c r="C3" s="348" t="s">
        <v>540</v>
      </c>
      <c r="D3" s="348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6" t="s">
        <v>0</v>
      </c>
      <c r="R3" s="347"/>
    </row>
    <row r="4" spans="1:18" x14ac:dyDescent="0.2">
      <c r="A4" s="474"/>
      <c r="B4" s="474"/>
      <c r="C4" s="192">
        <v>-14</v>
      </c>
      <c r="D4" s="192" t="s">
        <v>123</v>
      </c>
      <c r="E4" s="192" t="s">
        <v>124</v>
      </c>
      <c r="F4" s="192" t="s">
        <v>117</v>
      </c>
      <c r="G4" s="192" t="s">
        <v>118</v>
      </c>
      <c r="H4" s="192" t="s">
        <v>74</v>
      </c>
      <c r="I4" s="192" t="s">
        <v>75</v>
      </c>
      <c r="J4" s="192" t="s">
        <v>76</v>
      </c>
      <c r="K4" s="192" t="s">
        <v>77</v>
      </c>
      <c r="L4" s="192" t="s">
        <v>78</v>
      </c>
      <c r="M4" s="192" t="s">
        <v>132</v>
      </c>
      <c r="N4" s="192" t="s">
        <v>133</v>
      </c>
      <c r="O4" s="192" t="s">
        <v>134</v>
      </c>
      <c r="P4" s="192" t="s">
        <v>135</v>
      </c>
      <c r="Q4" s="17" t="s">
        <v>1</v>
      </c>
      <c r="R4" s="17" t="s">
        <v>2</v>
      </c>
    </row>
    <row r="5" spans="1:18" ht="12.75" x14ac:dyDescent="0.2">
      <c r="A5" s="472" t="s">
        <v>140</v>
      </c>
      <c r="B5" s="473"/>
      <c r="C5" s="24" t="str">
        <f>IF(C$13=0,"",C19/C$13)</f>
        <v/>
      </c>
      <c r="D5" s="24" t="str">
        <f t="shared" ref="D5:O5" si="0">IF(D$13=0,"",D19/D$13)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42">
        <f>P19</f>
        <v>0</v>
      </c>
      <c r="Q5" s="29">
        <f t="shared" ref="Q5:Q12" si="1">R19-Q19</f>
        <v>0</v>
      </c>
      <c r="R5" s="30" t="str">
        <f t="shared" ref="R5:R13" si="2">IF(Q$13=0,"",Q5/Q$13)</f>
        <v/>
      </c>
    </row>
    <row r="6" spans="1:18" ht="12.75" x14ac:dyDescent="0.2">
      <c r="A6" s="472" t="s">
        <v>5</v>
      </c>
      <c r="B6" s="473"/>
      <c r="C6" s="24" t="str">
        <f t="shared" ref="C6:O12" si="3">IF(C$13=0,"",C20/C$13)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242">
        <f t="shared" ref="P6:P12" si="4">P20</f>
        <v>0</v>
      </c>
      <c r="Q6" s="29">
        <f t="shared" si="1"/>
        <v>0</v>
      </c>
      <c r="R6" s="30" t="str">
        <f t="shared" si="2"/>
        <v/>
      </c>
    </row>
    <row r="7" spans="1:18" ht="12.75" x14ac:dyDescent="0.2">
      <c r="A7" s="472" t="s">
        <v>6</v>
      </c>
      <c r="B7" s="473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242">
        <f t="shared" si="4"/>
        <v>0</v>
      </c>
      <c r="Q7" s="29">
        <f t="shared" si="1"/>
        <v>0</v>
      </c>
      <c r="R7" s="30" t="str">
        <f t="shared" si="2"/>
        <v/>
      </c>
    </row>
    <row r="8" spans="1:18" ht="12.75" x14ac:dyDescent="0.2">
      <c r="A8" s="472" t="s">
        <v>7</v>
      </c>
      <c r="B8" s="473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242">
        <f t="shared" si="4"/>
        <v>0</v>
      </c>
      <c r="Q8" s="29">
        <f t="shared" si="1"/>
        <v>0</v>
      </c>
      <c r="R8" s="30" t="str">
        <f t="shared" si="2"/>
        <v/>
      </c>
    </row>
    <row r="9" spans="1:18" ht="11.25" customHeight="1" x14ac:dyDescent="0.2">
      <c r="A9" s="472" t="s">
        <v>8</v>
      </c>
      <c r="B9" s="473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242">
        <f t="shared" si="4"/>
        <v>0</v>
      </c>
      <c r="Q9" s="29">
        <f t="shared" si="1"/>
        <v>0</v>
      </c>
      <c r="R9" s="30" t="str">
        <f t="shared" si="2"/>
        <v/>
      </c>
    </row>
    <row r="10" spans="1:18" ht="11.25" customHeight="1" x14ac:dyDescent="0.2">
      <c r="A10" s="472" t="s">
        <v>9</v>
      </c>
      <c r="B10" s="473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242">
        <f t="shared" si="4"/>
        <v>0</v>
      </c>
      <c r="Q10" s="29">
        <f t="shared" si="1"/>
        <v>0</v>
      </c>
      <c r="R10" s="30" t="str">
        <f t="shared" si="2"/>
        <v/>
      </c>
    </row>
    <row r="11" spans="1:18" ht="11.25" customHeight="1" x14ac:dyDescent="0.2">
      <c r="A11" s="472" t="s">
        <v>10</v>
      </c>
      <c r="B11" s="473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242">
        <f t="shared" si="4"/>
        <v>0</v>
      </c>
      <c r="Q11" s="29">
        <f t="shared" si="1"/>
        <v>0</v>
      </c>
      <c r="R11" s="30" t="str">
        <f t="shared" si="2"/>
        <v/>
      </c>
    </row>
    <row r="12" spans="1:18" ht="12.75" x14ac:dyDescent="0.2">
      <c r="A12" s="472" t="s">
        <v>11</v>
      </c>
      <c r="B12" s="473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4" t="str">
        <f t="shared" si="3"/>
        <v/>
      </c>
      <c r="M12" s="24" t="str">
        <f t="shared" si="3"/>
        <v/>
      </c>
      <c r="N12" s="24" t="str">
        <f t="shared" si="3"/>
        <v/>
      </c>
      <c r="O12" s="24" t="str">
        <f t="shared" si="3"/>
        <v/>
      </c>
      <c r="P12" s="242">
        <f t="shared" si="4"/>
        <v>0</v>
      </c>
      <c r="Q12" s="29">
        <f t="shared" si="1"/>
        <v>0</v>
      </c>
      <c r="R12" s="30" t="str">
        <f t="shared" si="2"/>
        <v/>
      </c>
    </row>
    <row r="13" spans="1:18" x14ac:dyDescent="0.2">
      <c r="A13" s="405" t="s">
        <v>0</v>
      </c>
      <c r="B13" s="31" t="s">
        <v>1</v>
      </c>
      <c r="C13" s="29">
        <f>C28-C27</f>
        <v>0</v>
      </c>
      <c r="D13" s="29">
        <f t="shared" ref="D13:O13" si="5">D28-D27</f>
        <v>0</v>
      </c>
      <c r="E13" s="29">
        <f t="shared" si="5"/>
        <v>0</v>
      </c>
      <c r="F13" s="29">
        <f t="shared" si="5"/>
        <v>0</v>
      </c>
      <c r="G13" s="29">
        <f t="shared" si="5"/>
        <v>0</v>
      </c>
      <c r="H13" s="29">
        <f t="shared" si="5"/>
        <v>0</v>
      </c>
      <c r="I13" s="29">
        <f t="shared" si="5"/>
        <v>0</v>
      </c>
      <c r="J13" s="29">
        <f t="shared" si="5"/>
        <v>0</v>
      </c>
      <c r="K13" s="29">
        <f t="shared" si="5"/>
        <v>0</v>
      </c>
      <c r="L13" s="29">
        <f t="shared" si="5"/>
        <v>0</v>
      </c>
      <c r="M13" s="29">
        <f t="shared" si="5"/>
        <v>0</v>
      </c>
      <c r="N13" s="29">
        <f t="shared" si="5"/>
        <v>0</v>
      </c>
      <c r="O13" s="29">
        <f t="shared" si="5"/>
        <v>0</v>
      </c>
      <c r="P13" s="243">
        <f>IF(Q13=0,0,P28)</f>
        <v>0</v>
      </c>
      <c r="Q13" s="29">
        <f>R28-Q28-R27+Q27</f>
        <v>0</v>
      </c>
      <c r="R13" s="30" t="str">
        <f t="shared" si="2"/>
        <v/>
      </c>
    </row>
    <row r="14" spans="1:18" x14ac:dyDescent="0.2">
      <c r="A14" s="393"/>
      <c r="B14" s="22" t="s">
        <v>2</v>
      </c>
      <c r="C14" s="30" t="str">
        <f>IF($Q13=0,"",C13/$Q13)</f>
        <v/>
      </c>
      <c r="D14" s="30" t="str">
        <f t="shared" ref="D14:O14" si="6">IF($Q13=0,"",D13/$Q13)</f>
        <v/>
      </c>
      <c r="E14" s="30" t="str">
        <f t="shared" si="6"/>
        <v/>
      </c>
      <c r="F14" s="30" t="str">
        <f t="shared" si="6"/>
        <v/>
      </c>
      <c r="G14" s="30" t="str">
        <f t="shared" si="6"/>
        <v/>
      </c>
      <c r="H14" s="30" t="str">
        <f t="shared" si="6"/>
        <v/>
      </c>
      <c r="I14" s="30" t="str">
        <f t="shared" si="6"/>
        <v/>
      </c>
      <c r="J14" s="30" t="str">
        <f t="shared" si="6"/>
        <v/>
      </c>
      <c r="K14" s="30" t="str">
        <f t="shared" si="6"/>
        <v/>
      </c>
      <c r="L14" s="30" t="str">
        <f t="shared" si="6"/>
        <v/>
      </c>
      <c r="M14" s="30" t="str">
        <f t="shared" si="6"/>
        <v/>
      </c>
      <c r="N14" s="30" t="str">
        <f t="shared" si="6"/>
        <v/>
      </c>
      <c r="O14" s="30" t="str">
        <f t="shared" si="6"/>
        <v/>
      </c>
      <c r="P14" s="231"/>
      <c r="Q14" s="30" t="str">
        <f>IF($Q13=0,"",Q13/$Q13)</f>
        <v/>
      </c>
      <c r="R14" s="30"/>
    </row>
    <row r="15" spans="1:18" x14ac:dyDescent="0.2">
      <c r="A15" s="18" t="str">
        <f>Titel!$A$15</f>
        <v>© 2025 IFT Institut für Therapieforschung, München</v>
      </c>
      <c r="B15" s="18"/>
      <c r="C15" s="10" t="s">
        <v>553</v>
      </c>
      <c r="J15" s="53"/>
      <c r="Q15" s="19" t="s">
        <v>22</v>
      </c>
      <c r="R15" s="20">
        <f>IF(R28=0,0,(Q28+R27-Q27)/R28)</f>
        <v>0</v>
      </c>
    </row>
    <row r="17" spans="1:18" ht="11.25" customHeight="1" x14ac:dyDescent="0.2">
      <c r="A17" s="344" t="s">
        <v>39</v>
      </c>
      <c r="B17" s="345"/>
      <c r="C17" s="352" t="s">
        <v>121</v>
      </c>
      <c r="D17" s="352"/>
      <c r="E17" s="352"/>
      <c r="F17" s="352"/>
      <c r="G17" s="352"/>
      <c r="H17" s="352"/>
      <c r="I17" s="352"/>
      <c r="J17" s="352"/>
      <c r="K17" s="352"/>
      <c r="L17" s="352"/>
      <c r="M17" s="349"/>
      <c r="N17" s="349"/>
      <c r="O17" s="349"/>
      <c r="P17" s="349"/>
      <c r="Q17" s="349"/>
      <c r="R17" s="349"/>
    </row>
    <row r="18" spans="1:18" x14ac:dyDescent="0.2">
      <c r="A18" s="344"/>
      <c r="B18" s="344"/>
      <c r="C18" s="191">
        <v>-14</v>
      </c>
      <c r="D18" s="191" t="s">
        <v>123</v>
      </c>
      <c r="E18" s="191" t="s">
        <v>124</v>
      </c>
      <c r="F18" s="191" t="s">
        <v>117</v>
      </c>
      <c r="G18" s="191" t="s">
        <v>118</v>
      </c>
      <c r="H18" s="191" t="s">
        <v>74</v>
      </c>
      <c r="I18" s="191" t="s">
        <v>75</v>
      </c>
      <c r="J18" s="191" t="s">
        <v>76</v>
      </c>
      <c r="K18" s="191" t="s">
        <v>77</v>
      </c>
      <c r="L18" s="191" t="s">
        <v>78</v>
      </c>
      <c r="M18" s="191" t="s">
        <v>132</v>
      </c>
      <c r="N18" s="191" t="s">
        <v>133</v>
      </c>
      <c r="O18" s="191" t="s">
        <v>134</v>
      </c>
      <c r="P18" s="191" t="s">
        <v>135</v>
      </c>
      <c r="Q18" s="191" t="s">
        <v>3</v>
      </c>
      <c r="R18" s="75" t="s">
        <v>0</v>
      </c>
    </row>
    <row r="19" spans="1:18" ht="12.75" x14ac:dyDescent="0.2">
      <c r="A19" s="338" t="s">
        <v>140</v>
      </c>
      <c r="B19" s="339"/>
      <c r="C19" s="36">
        <f t="array" ref="C19:R28">[1]gsby250200!$D$1941:$S$1950</f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47">
        <v>0</v>
      </c>
      <c r="Q19" s="36">
        <v>0</v>
      </c>
      <c r="R19" s="37">
        <v>0</v>
      </c>
    </row>
    <row r="20" spans="1:18" ht="12.75" x14ac:dyDescent="0.2">
      <c r="A20" s="338" t="s">
        <v>5</v>
      </c>
      <c r="B20" s="339"/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47">
        <v>0</v>
      </c>
      <c r="Q20" s="36">
        <v>0</v>
      </c>
      <c r="R20" s="37">
        <v>0</v>
      </c>
    </row>
    <row r="21" spans="1:18" ht="12.75" x14ac:dyDescent="0.2">
      <c r="A21" s="338" t="s">
        <v>6</v>
      </c>
      <c r="B21" s="339"/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47">
        <v>0</v>
      </c>
      <c r="Q21" s="36">
        <v>0</v>
      </c>
      <c r="R21" s="37">
        <v>0</v>
      </c>
    </row>
    <row r="22" spans="1:18" ht="12.75" x14ac:dyDescent="0.2">
      <c r="A22" s="338" t="s">
        <v>7</v>
      </c>
      <c r="B22" s="339"/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47">
        <v>0</v>
      </c>
      <c r="Q22" s="36">
        <v>0</v>
      </c>
      <c r="R22" s="37">
        <v>0</v>
      </c>
    </row>
    <row r="23" spans="1:18" ht="11.25" customHeight="1" x14ac:dyDescent="0.2">
      <c r="A23" s="338" t="s">
        <v>8</v>
      </c>
      <c r="B23" s="339"/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47">
        <v>0</v>
      </c>
      <c r="Q23" s="36">
        <v>0</v>
      </c>
      <c r="R23" s="37">
        <v>0</v>
      </c>
    </row>
    <row r="24" spans="1:18" ht="11.25" customHeight="1" x14ac:dyDescent="0.2">
      <c r="A24" s="338" t="s">
        <v>9</v>
      </c>
      <c r="B24" s="339"/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47">
        <v>0</v>
      </c>
      <c r="Q24" s="36">
        <v>0</v>
      </c>
      <c r="R24" s="37">
        <v>0</v>
      </c>
    </row>
    <row r="25" spans="1:18" ht="11.25" customHeight="1" x14ac:dyDescent="0.2">
      <c r="A25" s="338" t="s">
        <v>10</v>
      </c>
      <c r="B25" s="339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47">
        <v>0</v>
      </c>
      <c r="Q25" s="36">
        <v>0</v>
      </c>
      <c r="R25" s="37">
        <v>0</v>
      </c>
    </row>
    <row r="26" spans="1:18" ht="11.25" customHeight="1" x14ac:dyDescent="0.2">
      <c r="A26" s="338" t="s">
        <v>11</v>
      </c>
      <c r="B26" s="339"/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3">
        <v>0</v>
      </c>
      <c r="P26" s="244">
        <v>0</v>
      </c>
      <c r="Q26" s="36">
        <v>0</v>
      </c>
      <c r="R26" s="37">
        <v>0</v>
      </c>
    </row>
    <row r="27" spans="1:18" ht="11.25" customHeight="1" x14ac:dyDescent="0.2">
      <c r="A27" s="338" t="s">
        <v>3</v>
      </c>
      <c r="B27" s="339"/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47">
        <v>0</v>
      </c>
      <c r="Q27" s="36">
        <v>0</v>
      </c>
      <c r="R27" s="37">
        <v>0</v>
      </c>
    </row>
    <row r="28" spans="1:18" ht="11.25" customHeight="1" x14ac:dyDescent="0.2">
      <c r="A28" s="334" t="s">
        <v>18</v>
      </c>
      <c r="B28" s="335"/>
      <c r="C28" s="115">
        <v>0</v>
      </c>
      <c r="D28" s="115">
        <v>0</v>
      </c>
      <c r="E28" s="115">
        <v>0</v>
      </c>
      <c r="F28" s="115">
        <v>0</v>
      </c>
      <c r="G28" s="115">
        <v>0</v>
      </c>
      <c r="H28" s="115">
        <v>0</v>
      </c>
      <c r="I28" s="115">
        <v>0</v>
      </c>
      <c r="J28" s="115">
        <v>0</v>
      </c>
      <c r="K28" s="115">
        <v>0</v>
      </c>
      <c r="L28" s="115">
        <v>0</v>
      </c>
      <c r="M28" s="115">
        <v>0</v>
      </c>
      <c r="N28" s="115">
        <v>0</v>
      </c>
      <c r="O28" s="115">
        <v>0</v>
      </c>
      <c r="P28" s="233">
        <v>0</v>
      </c>
      <c r="Q28" s="115">
        <v>0</v>
      </c>
      <c r="R28" s="37">
        <v>0</v>
      </c>
    </row>
  </sheetData>
  <mergeCells count="24">
    <mergeCell ref="A25:B25"/>
    <mergeCell ref="A26:B26"/>
    <mergeCell ref="A27:B27"/>
    <mergeCell ref="A28:B28"/>
    <mergeCell ref="A20:B20"/>
    <mergeCell ref="A21:B21"/>
    <mergeCell ref="A22:B22"/>
    <mergeCell ref="A23:B23"/>
    <mergeCell ref="A24:B24"/>
    <mergeCell ref="A12:B12"/>
    <mergeCell ref="A13:A14"/>
    <mergeCell ref="A17:B18"/>
    <mergeCell ref="C17:R17"/>
    <mergeCell ref="A19:B19"/>
    <mergeCell ref="A7:B7"/>
    <mergeCell ref="A8:B8"/>
    <mergeCell ref="A9:B9"/>
    <mergeCell ref="A10:B10"/>
    <mergeCell ref="A11:B11"/>
    <mergeCell ref="A3:B4"/>
    <mergeCell ref="C3:P3"/>
    <mergeCell ref="Q3:R3"/>
    <mergeCell ref="A5:B5"/>
    <mergeCell ref="A6:B6"/>
  </mergeCells>
  <hyperlinks>
    <hyperlink ref="A1" location="Inhalt!A1" display="Inhalt!A1" xr:uid="{00000000-0004-0000-69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 codeName="Tabelle109"/>
  <dimension ref="A1:R28"/>
  <sheetViews>
    <sheetView showGridLines="0" showOutlineSymbols="0" zoomScaleNormal="100" workbookViewId="0"/>
  </sheetViews>
  <sheetFormatPr baseColWidth="10" defaultColWidth="11.42578125" defaultRowHeight="11.25" x14ac:dyDescent="0.2"/>
  <cols>
    <col min="1" max="1" width="26.85546875" style="10" customWidth="1"/>
    <col min="2" max="2" width="10.42578125" style="10" customWidth="1"/>
    <col min="3" max="15" width="6.7109375" style="10" customWidth="1"/>
    <col min="16" max="16" width="7.85546875" style="33" customWidth="1"/>
    <col min="17" max="18" width="7.85546875" style="10" customWidth="1"/>
    <col min="19" max="16384" width="11.42578125" style="10"/>
  </cols>
  <sheetData>
    <row r="1" spans="1:18" x14ac:dyDescent="0.2">
      <c r="A1" s="188" t="str">
        <f>Inhalt!B73</f>
        <v>Z4_02</v>
      </c>
      <c r="B1" s="15" t="str">
        <f>Inhalt!C73&amp;" (Frauen)"</f>
        <v>: Alter bei Betreuungsbeginn + Art der Beendigung (Frauen)</v>
      </c>
    </row>
    <row r="3" spans="1:18" ht="12.75" x14ac:dyDescent="0.2">
      <c r="A3" s="436" t="s">
        <v>39</v>
      </c>
      <c r="B3" s="436"/>
      <c r="C3" s="348" t="s">
        <v>540</v>
      </c>
      <c r="D3" s="348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6" t="s">
        <v>0</v>
      </c>
      <c r="R3" s="347"/>
    </row>
    <row r="4" spans="1:18" x14ac:dyDescent="0.2">
      <c r="A4" s="474"/>
      <c r="B4" s="474"/>
      <c r="C4" s="192">
        <v>-14</v>
      </c>
      <c r="D4" s="192" t="s">
        <v>123</v>
      </c>
      <c r="E4" s="192" t="s">
        <v>124</v>
      </c>
      <c r="F4" s="192" t="s">
        <v>117</v>
      </c>
      <c r="G4" s="192" t="s">
        <v>118</v>
      </c>
      <c r="H4" s="192" t="s">
        <v>74</v>
      </c>
      <c r="I4" s="192" t="s">
        <v>75</v>
      </c>
      <c r="J4" s="192" t="s">
        <v>76</v>
      </c>
      <c r="K4" s="192" t="s">
        <v>77</v>
      </c>
      <c r="L4" s="192" t="s">
        <v>78</v>
      </c>
      <c r="M4" s="192" t="s">
        <v>132</v>
      </c>
      <c r="N4" s="192" t="s">
        <v>133</v>
      </c>
      <c r="O4" s="192" t="s">
        <v>134</v>
      </c>
      <c r="P4" s="192" t="s">
        <v>135</v>
      </c>
      <c r="Q4" s="17" t="s">
        <v>1</v>
      </c>
      <c r="R4" s="17" t="s">
        <v>2</v>
      </c>
    </row>
    <row r="5" spans="1:18" ht="12.75" x14ac:dyDescent="0.2">
      <c r="A5" s="472" t="s">
        <v>140</v>
      </c>
      <c r="B5" s="473"/>
      <c r="C5" s="24" t="str">
        <f>IF(C$13=0,"",C19/C$13)</f>
        <v/>
      </c>
      <c r="D5" s="24" t="str">
        <f t="shared" ref="D5:O5" si="0">IF(D$13=0,"",D19/D$13)</f>
        <v/>
      </c>
      <c r="E5" s="24" t="str">
        <f t="shared" si="0"/>
        <v/>
      </c>
      <c r="F5" s="24" t="str">
        <f t="shared" si="0"/>
        <v/>
      </c>
      <c r="G5" s="24" t="str">
        <f t="shared" si="0"/>
        <v/>
      </c>
      <c r="H5" s="24" t="str">
        <f t="shared" si="0"/>
        <v/>
      </c>
      <c r="I5" s="24" t="str">
        <f t="shared" si="0"/>
        <v/>
      </c>
      <c r="J5" s="24" t="str">
        <f t="shared" si="0"/>
        <v/>
      </c>
      <c r="K5" s="24" t="str">
        <f t="shared" si="0"/>
        <v/>
      </c>
      <c r="L5" s="24" t="str">
        <f t="shared" si="0"/>
        <v/>
      </c>
      <c r="M5" s="24" t="str">
        <f t="shared" si="0"/>
        <v/>
      </c>
      <c r="N5" s="24" t="str">
        <f t="shared" si="0"/>
        <v/>
      </c>
      <c r="O5" s="24" t="str">
        <f t="shared" si="0"/>
        <v/>
      </c>
      <c r="P5" s="242">
        <f>P19</f>
        <v>0</v>
      </c>
      <c r="Q5" s="29">
        <f t="shared" ref="Q5:Q12" si="1">R19-Q19</f>
        <v>0</v>
      </c>
      <c r="R5" s="30" t="str">
        <f t="shared" ref="R5:R13" si="2">IF(Q$13=0,"",Q5/Q$13)</f>
        <v/>
      </c>
    </row>
    <row r="6" spans="1:18" ht="12.75" x14ac:dyDescent="0.2">
      <c r="A6" s="472" t="s">
        <v>5</v>
      </c>
      <c r="B6" s="473"/>
      <c r="C6" s="24" t="str">
        <f t="shared" ref="C6:O12" si="3">IF(C$13=0,"",C20/C$13)</f>
        <v/>
      </c>
      <c r="D6" s="24" t="str">
        <f t="shared" si="3"/>
        <v/>
      </c>
      <c r="E6" s="24" t="str">
        <f t="shared" si="3"/>
        <v/>
      </c>
      <c r="F6" s="24" t="str">
        <f t="shared" si="3"/>
        <v/>
      </c>
      <c r="G6" s="24" t="str">
        <f t="shared" si="3"/>
        <v/>
      </c>
      <c r="H6" s="24" t="str">
        <f t="shared" si="3"/>
        <v/>
      </c>
      <c r="I6" s="24" t="str">
        <f t="shared" si="3"/>
        <v/>
      </c>
      <c r="J6" s="24" t="str">
        <f t="shared" si="3"/>
        <v/>
      </c>
      <c r="K6" s="24" t="str">
        <f t="shared" si="3"/>
        <v/>
      </c>
      <c r="L6" s="24" t="str">
        <f t="shared" si="3"/>
        <v/>
      </c>
      <c r="M6" s="24" t="str">
        <f t="shared" si="3"/>
        <v/>
      </c>
      <c r="N6" s="24" t="str">
        <f t="shared" si="3"/>
        <v/>
      </c>
      <c r="O6" s="24" t="str">
        <f t="shared" si="3"/>
        <v/>
      </c>
      <c r="P6" s="242">
        <f t="shared" ref="P6:P12" si="4">P20</f>
        <v>0</v>
      </c>
      <c r="Q6" s="29">
        <f t="shared" si="1"/>
        <v>0</v>
      </c>
      <c r="R6" s="30" t="str">
        <f t="shared" si="2"/>
        <v/>
      </c>
    </row>
    <row r="7" spans="1:18" ht="12.75" x14ac:dyDescent="0.2">
      <c r="A7" s="472" t="s">
        <v>6</v>
      </c>
      <c r="B7" s="473"/>
      <c r="C7" s="24" t="str">
        <f t="shared" si="3"/>
        <v/>
      </c>
      <c r="D7" s="24" t="str">
        <f t="shared" si="3"/>
        <v/>
      </c>
      <c r="E7" s="24" t="str">
        <f t="shared" si="3"/>
        <v/>
      </c>
      <c r="F7" s="24" t="str">
        <f t="shared" si="3"/>
        <v/>
      </c>
      <c r="G7" s="24" t="str">
        <f t="shared" si="3"/>
        <v/>
      </c>
      <c r="H7" s="24" t="str">
        <f t="shared" si="3"/>
        <v/>
      </c>
      <c r="I7" s="24" t="str">
        <f t="shared" si="3"/>
        <v/>
      </c>
      <c r="J7" s="24" t="str">
        <f t="shared" si="3"/>
        <v/>
      </c>
      <c r="K7" s="24" t="str">
        <f t="shared" si="3"/>
        <v/>
      </c>
      <c r="L7" s="24" t="str">
        <f t="shared" si="3"/>
        <v/>
      </c>
      <c r="M7" s="24" t="str">
        <f t="shared" si="3"/>
        <v/>
      </c>
      <c r="N7" s="24" t="str">
        <f t="shared" si="3"/>
        <v/>
      </c>
      <c r="O7" s="24" t="str">
        <f t="shared" si="3"/>
        <v/>
      </c>
      <c r="P7" s="242">
        <f t="shared" si="4"/>
        <v>0</v>
      </c>
      <c r="Q7" s="29">
        <f t="shared" si="1"/>
        <v>0</v>
      </c>
      <c r="R7" s="30" t="str">
        <f t="shared" si="2"/>
        <v/>
      </c>
    </row>
    <row r="8" spans="1:18" ht="12.75" x14ac:dyDescent="0.2">
      <c r="A8" s="472" t="s">
        <v>7</v>
      </c>
      <c r="B8" s="473"/>
      <c r="C8" s="24" t="str">
        <f t="shared" si="3"/>
        <v/>
      </c>
      <c r="D8" s="24" t="str">
        <f t="shared" si="3"/>
        <v/>
      </c>
      <c r="E8" s="24" t="str">
        <f t="shared" si="3"/>
        <v/>
      </c>
      <c r="F8" s="24" t="str">
        <f t="shared" si="3"/>
        <v/>
      </c>
      <c r="G8" s="24" t="str">
        <f t="shared" si="3"/>
        <v/>
      </c>
      <c r="H8" s="24" t="str">
        <f t="shared" si="3"/>
        <v/>
      </c>
      <c r="I8" s="24" t="str">
        <f t="shared" si="3"/>
        <v/>
      </c>
      <c r="J8" s="24" t="str">
        <f t="shared" si="3"/>
        <v/>
      </c>
      <c r="K8" s="24" t="str">
        <f t="shared" si="3"/>
        <v/>
      </c>
      <c r="L8" s="24" t="str">
        <f t="shared" si="3"/>
        <v/>
      </c>
      <c r="M8" s="24" t="str">
        <f t="shared" si="3"/>
        <v/>
      </c>
      <c r="N8" s="24" t="str">
        <f t="shared" si="3"/>
        <v/>
      </c>
      <c r="O8" s="24" t="str">
        <f t="shared" si="3"/>
        <v/>
      </c>
      <c r="P8" s="242">
        <f t="shared" si="4"/>
        <v>0</v>
      </c>
      <c r="Q8" s="29">
        <f t="shared" si="1"/>
        <v>0</v>
      </c>
      <c r="R8" s="30" t="str">
        <f t="shared" si="2"/>
        <v/>
      </c>
    </row>
    <row r="9" spans="1:18" ht="11.25" customHeight="1" x14ac:dyDescent="0.2">
      <c r="A9" s="472" t="s">
        <v>8</v>
      </c>
      <c r="B9" s="473"/>
      <c r="C9" s="24" t="str">
        <f t="shared" si="3"/>
        <v/>
      </c>
      <c r="D9" s="24" t="str">
        <f t="shared" si="3"/>
        <v/>
      </c>
      <c r="E9" s="24" t="str">
        <f t="shared" si="3"/>
        <v/>
      </c>
      <c r="F9" s="24" t="str">
        <f t="shared" si="3"/>
        <v/>
      </c>
      <c r="G9" s="24" t="str">
        <f t="shared" si="3"/>
        <v/>
      </c>
      <c r="H9" s="24" t="str">
        <f t="shared" si="3"/>
        <v/>
      </c>
      <c r="I9" s="24" t="str">
        <f t="shared" si="3"/>
        <v/>
      </c>
      <c r="J9" s="24" t="str">
        <f t="shared" si="3"/>
        <v/>
      </c>
      <c r="K9" s="24" t="str">
        <f t="shared" si="3"/>
        <v/>
      </c>
      <c r="L9" s="24" t="str">
        <f t="shared" si="3"/>
        <v/>
      </c>
      <c r="M9" s="24" t="str">
        <f t="shared" si="3"/>
        <v/>
      </c>
      <c r="N9" s="24" t="str">
        <f t="shared" si="3"/>
        <v/>
      </c>
      <c r="O9" s="24" t="str">
        <f t="shared" si="3"/>
        <v/>
      </c>
      <c r="P9" s="242">
        <f t="shared" si="4"/>
        <v>0</v>
      </c>
      <c r="Q9" s="29">
        <f t="shared" si="1"/>
        <v>0</v>
      </c>
      <c r="R9" s="30" t="str">
        <f t="shared" si="2"/>
        <v/>
      </c>
    </row>
    <row r="10" spans="1:18" ht="11.25" customHeight="1" x14ac:dyDescent="0.2">
      <c r="A10" s="472" t="s">
        <v>9</v>
      </c>
      <c r="B10" s="473"/>
      <c r="C10" s="24" t="str">
        <f t="shared" si="3"/>
        <v/>
      </c>
      <c r="D10" s="24" t="str">
        <f t="shared" si="3"/>
        <v/>
      </c>
      <c r="E10" s="24" t="str">
        <f t="shared" si="3"/>
        <v/>
      </c>
      <c r="F10" s="24" t="str">
        <f t="shared" si="3"/>
        <v/>
      </c>
      <c r="G10" s="24" t="str">
        <f t="shared" si="3"/>
        <v/>
      </c>
      <c r="H10" s="24" t="str">
        <f t="shared" si="3"/>
        <v/>
      </c>
      <c r="I10" s="24" t="str">
        <f t="shared" si="3"/>
        <v/>
      </c>
      <c r="J10" s="24" t="str">
        <f t="shared" si="3"/>
        <v/>
      </c>
      <c r="K10" s="24" t="str">
        <f t="shared" si="3"/>
        <v/>
      </c>
      <c r="L10" s="24" t="str">
        <f t="shared" si="3"/>
        <v/>
      </c>
      <c r="M10" s="24" t="str">
        <f t="shared" si="3"/>
        <v/>
      </c>
      <c r="N10" s="24" t="str">
        <f t="shared" si="3"/>
        <v/>
      </c>
      <c r="O10" s="24" t="str">
        <f t="shared" si="3"/>
        <v/>
      </c>
      <c r="P10" s="242">
        <f t="shared" si="4"/>
        <v>0</v>
      </c>
      <c r="Q10" s="29">
        <f t="shared" si="1"/>
        <v>0</v>
      </c>
      <c r="R10" s="30" t="str">
        <f t="shared" si="2"/>
        <v/>
      </c>
    </row>
    <row r="11" spans="1:18" ht="11.25" customHeight="1" x14ac:dyDescent="0.2">
      <c r="A11" s="472" t="s">
        <v>10</v>
      </c>
      <c r="B11" s="473"/>
      <c r="C11" s="24" t="str">
        <f t="shared" si="3"/>
        <v/>
      </c>
      <c r="D11" s="24" t="str">
        <f t="shared" si="3"/>
        <v/>
      </c>
      <c r="E11" s="24" t="str">
        <f t="shared" si="3"/>
        <v/>
      </c>
      <c r="F11" s="24" t="str">
        <f t="shared" si="3"/>
        <v/>
      </c>
      <c r="G11" s="24" t="str">
        <f t="shared" si="3"/>
        <v/>
      </c>
      <c r="H11" s="24" t="str">
        <f t="shared" si="3"/>
        <v/>
      </c>
      <c r="I11" s="24" t="str">
        <f t="shared" si="3"/>
        <v/>
      </c>
      <c r="J11" s="24" t="str">
        <f t="shared" si="3"/>
        <v/>
      </c>
      <c r="K11" s="24" t="str">
        <f t="shared" si="3"/>
        <v/>
      </c>
      <c r="L11" s="24" t="str">
        <f t="shared" si="3"/>
        <v/>
      </c>
      <c r="M11" s="24" t="str">
        <f t="shared" si="3"/>
        <v/>
      </c>
      <c r="N11" s="24" t="str">
        <f t="shared" si="3"/>
        <v/>
      </c>
      <c r="O11" s="24" t="str">
        <f t="shared" si="3"/>
        <v/>
      </c>
      <c r="P11" s="242">
        <f t="shared" si="4"/>
        <v>0</v>
      </c>
      <c r="Q11" s="29">
        <f t="shared" si="1"/>
        <v>0</v>
      </c>
      <c r="R11" s="30" t="str">
        <f t="shared" si="2"/>
        <v/>
      </c>
    </row>
    <row r="12" spans="1:18" ht="12.75" x14ac:dyDescent="0.2">
      <c r="A12" s="472" t="s">
        <v>11</v>
      </c>
      <c r="B12" s="473"/>
      <c r="C12" s="24" t="str">
        <f t="shared" si="3"/>
        <v/>
      </c>
      <c r="D12" s="24" t="str">
        <f t="shared" si="3"/>
        <v/>
      </c>
      <c r="E12" s="24" t="str">
        <f t="shared" si="3"/>
        <v/>
      </c>
      <c r="F12" s="24" t="str">
        <f t="shared" si="3"/>
        <v/>
      </c>
      <c r="G12" s="24" t="str">
        <f t="shared" si="3"/>
        <v/>
      </c>
      <c r="H12" s="24" t="str">
        <f t="shared" si="3"/>
        <v/>
      </c>
      <c r="I12" s="24" t="str">
        <f t="shared" si="3"/>
        <v/>
      </c>
      <c r="J12" s="24" t="str">
        <f t="shared" si="3"/>
        <v/>
      </c>
      <c r="K12" s="24" t="str">
        <f t="shared" si="3"/>
        <v/>
      </c>
      <c r="L12" s="24" t="str">
        <f t="shared" si="3"/>
        <v/>
      </c>
      <c r="M12" s="24" t="str">
        <f t="shared" si="3"/>
        <v/>
      </c>
      <c r="N12" s="24" t="str">
        <f t="shared" si="3"/>
        <v/>
      </c>
      <c r="O12" s="24" t="str">
        <f t="shared" si="3"/>
        <v/>
      </c>
      <c r="P12" s="242">
        <f t="shared" si="4"/>
        <v>0</v>
      </c>
      <c r="Q12" s="29">
        <f t="shared" si="1"/>
        <v>0</v>
      </c>
      <c r="R12" s="30" t="str">
        <f t="shared" si="2"/>
        <v/>
      </c>
    </row>
    <row r="13" spans="1:18" x14ac:dyDescent="0.2">
      <c r="A13" s="405" t="s">
        <v>0</v>
      </c>
      <c r="B13" s="31" t="s">
        <v>1</v>
      </c>
      <c r="C13" s="29">
        <f>C28-C27</f>
        <v>0</v>
      </c>
      <c r="D13" s="29">
        <f t="shared" ref="D13:O13" si="5">D28-D27</f>
        <v>0</v>
      </c>
      <c r="E13" s="29">
        <f t="shared" si="5"/>
        <v>0</v>
      </c>
      <c r="F13" s="29">
        <f t="shared" si="5"/>
        <v>0</v>
      </c>
      <c r="G13" s="29">
        <f t="shared" si="5"/>
        <v>0</v>
      </c>
      <c r="H13" s="29">
        <f t="shared" si="5"/>
        <v>0</v>
      </c>
      <c r="I13" s="29">
        <f t="shared" si="5"/>
        <v>0</v>
      </c>
      <c r="J13" s="29">
        <f t="shared" si="5"/>
        <v>0</v>
      </c>
      <c r="K13" s="29">
        <f t="shared" si="5"/>
        <v>0</v>
      </c>
      <c r="L13" s="29">
        <f t="shared" si="5"/>
        <v>0</v>
      </c>
      <c r="M13" s="29">
        <f t="shared" si="5"/>
        <v>0</v>
      </c>
      <c r="N13" s="29">
        <f t="shared" si="5"/>
        <v>0</v>
      </c>
      <c r="O13" s="29">
        <f t="shared" si="5"/>
        <v>0</v>
      </c>
      <c r="P13" s="243">
        <f>IF(Q13=0,0,P28)</f>
        <v>0</v>
      </c>
      <c r="Q13" s="29">
        <f>R28-Q28-R27+Q27</f>
        <v>0</v>
      </c>
      <c r="R13" s="30" t="str">
        <f t="shared" si="2"/>
        <v/>
      </c>
    </row>
    <row r="14" spans="1:18" x14ac:dyDescent="0.2">
      <c r="A14" s="393"/>
      <c r="B14" s="22" t="s">
        <v>2</v>
      </c>
      <c r="C14" s="30" t="str">
        <f>IF($Q13=0,"",C13/$Q13)</f>
        <v/>
      </c>
      <c r="D14" s="30" t="str">
        <f t="shared" ref="D14:O14" si="6">IF($Q13=0,"",D13/$Q13)</f>
        <v/>
      </c>
      <c r="E14" s="30" t="str">
        <f t="shared" si="6"/>
        <v/>
      </c>
      <c r="F14" s="30" t="str">
        <f t="shared" si="6"/>
        <v/>
      </c>
      <c r="G14" s="30" t="str">
        <f t="shared" si="6"/>
        <v/>
      </c>
      <c r="H14" s="30" t="str">
        <f t="shared" si="6"/>
        <v/>
      </c>
      <c r="I14" s="30" t="str">
        <f t="shared" si="6"/>
        <v/>
      </c>
      <c r="J14" s="30" t="str">
        <f t="shared" si="6"/>
        <v/>
      </c>
      <c r="K14" s="30" t="str">
        <f t="shared" si="6"/>
        <v/>
      </c>
      <c r="L14" s="30" t="str">
        <f t="shared" si="6"/>
        <v/>
      </c>
      <c r="M14" s="30" t="str">
        <f t="shared" si="6"/>
        <v/>
      </c>
      <c r="N14" s="30" t="str">
        <f t="shared" si="6"/>
        <v/>
      </c>
      <c r="O14" s="30" t="str">
        <f t="shared" si="6"/>
        <v/>
      </c>
      <c r="P14" s="231"/>
      <c r="Q14" s="30" t="str">
        <f>IF($Q13=0,"",Q13/$Q13)</f>
        <v/>
      </c>
      <c r="R14" s="30"/>
    </row>
    <row r="15" spans="1:18" x14ac:dyDescent="0.2">
      <c r="A15" s="18" t="str">
        <f>Titel!$A$15</f>
        <v>© 2025 IFT Institut für Therapieforschung, München</v>
      </c>
      <c r="B15" s="18"/>
      <c r="C15" s="10" t="s">
        <v>553</v>
      </c>
      <c r="J15" s="53"/>
      <c r="Q15" s="19" t="s">
        <v>22</v>
      </c>
      <c r="R15" s="20">
        <f>IF(R28=0,0,(Q28+R27-Q27)/R28)</f>
        <v>0</v>
      </c>
    </row>
    <row r="17" spans="1:18" ht="11.25" customHeight="1" x14ac:dyDescent="0.2">
      <c r="A17" s="344" t="s">
        <v>39</v>
      </c>
      <c r="B17" s="345"/>
      <c r="C17" s="352" t="s">
        <v>121</v>
      </c>
      <c r="D17" s="352"/>
      <c r="E17" s="352"/>
      <c r="F17" s="352"/>
      <c r="G17" s="352"/>
      <c r="H17" s="352"/>
      <c r="I17" s="352"/>
      <c r="J17" s="352"/>
      <c r="K17" s="352"/>
      <c r="L17" s="352"/>
      <c r="M17" s="349"/>
      <c r="N17" s="349"/>
      <c r="O17" s="349"/>
      <c r="P17" s="349"/>
      <c r="Q17" s="349"/>
      <c r="R17" s="349"/>
    </row>
    <row r="18" spans="1:18" x14ac:dyDescent="0.2">
      <c r="A18" s="344"/>
      <c r="B18" s="344"/>
      <c r="C18" s="191">
        <v>-14</v>
      </c>
      <c r="D18" s="191" t="s">
        <v>123</v>
      </c>
      <c r="E18" s="191" t="s">
        <v>124</v>
      </c>
      <c r="F18" s="191" t="s">
        <v>117</v>
      </c>
      <c r="G18" s="191" t="s">
        <v>118</v>
      </c>
      <c r="H18" s="191" t="s">
        <v>74</v>
      </c>
      <c r="I18" s="191" t="s">
        <v>75</v>
      </c>
      <c r="J18" s="191" t="s">
        <v>76</v>
      </c>
      <c r="K18" s="191" t="s">
        <v>77</v>
      </c>
      <c r="L18" s="191" t="s">
        <v>78</v>
      </c>
      <c r="M18" s="191" t="s">
        <v>132</v>
      </c>
      <c r="N18" s="191" t="s">
        <v>133</v>
      </c>
      <c r="O18" s="191" t="s">
        <v>134</v>
      </c>
      <c r="P18" s="191" t="s">
        <v>135</v>
      </c>
      <c r="Q18" s="191" t="s">
        <v>3</v>
      </c>
      <c r="R18" s="75" t="s">
        <v>0</v>
      </c>
    </row>
    <row r="19" spans="1:18" ht="12.75" x14ac:dyDescent="0.2">
      <c r="A19" s="338" t="s">
        <v>140</v>
      </c>
      <c r="B19" s="339"/>
      <c r="C19" s="36">
        <f t="array" ref="C19:R28">[1]gsby250200!$D$1951:$S$1960</f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0</v>
      </c>
      <c r="M19" s="36">
        <v>0</v>
      </c>
      <c r="N19" s="36">
        <v>0</v>
      </c>
      <c r="O19" s="36">
        <v>0</v>
      </c>
      <c r="P19" s="47">
        <v>0</v>
      </c>
      <c r="Q19" s="36">
        <v>0</v>
      </c>
      <c r="R19" s="37">
        <v>0</v>
      </c>
    </row>
    <row r="20" spans="1:18" ht="12.75" x14ac:dyDescent="0.2">
      <c r="A20" s="338" t="s">
        <v>5</v>
      </c>
      <c r="B20" s="339"/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  <c r="P20" s="47">
        <v>0</v>
      </c>
      <c r="Q20" s="36">
        <v>0</v>
      </c>
      <c r="R20" s="37">
        <v>0</v>
      </c>
    </row>
    <row r="21" spans="1:18" ht="12.75" x14ac:dyDescent="0.2">
      <c r="A21" s="338" t="s">
        <v>6</v>
      </c>
      <c r="B21" s="339"/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  <c r="P21" s="47">
        <v>0</v>
      </c>
      <c r="Q21" s="36">
        <v>0</v>
      </c>
      <c r="R21" s="37">
        <v>0</v>
      </c>
    </row>
    <row r="22" spans="1:18" ht="12.75" x14ac:dyDescent="0.2">
      <c r="A22" s="338" t="s">
        <v>7</v>
      </c>
      <c r="B22" s="339"/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  <c r="I22" s="36">
        <v>0</v>
      </c>
      <c r="J22" s="36">
        <v>0</v>
      </c>
      <c r="K22" s="36">
        <v>0</v>
      </c>
      <c r="L22" s="36">
        <v>0</v>
      </c>
      <c r="M22" s="36">
        <v>0</v>
      </c>
      <c r="N22" s="36">
        <v>0</v>
      </c>
      <c r="O22" s="36">
        <v>0</v>
      </c>
      <c r="P22" s="47">
        <v>0</v>
      </c>
      <c r="Q22" s="36">
        <v>0</v>
      </c>
      <c r="R22" s="37">
        <v>0</v>
      </c>
    </row>
    <row r="23" spans="1:18" ht="11.25" customHeight="1" x14ac:dyDescent="0.2">
      <c r="A23" s="338" t="s">
        <v>8</v>
      </c>
      <c r="B23" s="339"/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  <c r="P23" s="47">
        <v>0</v>
      </c>
      <c r="Q23" s="36">
        <v>0</v>
      </c>
      <c r="R23" s="37">
        <v>0</v>
      </c>
    </row>
    <row r="24" spans="1:18" ht="11.25" customHeight="1" x14ac:dyDescent="0.2">
      <c r="A24" s="338" t="s">
        <v>9</v>
      </c>
      <c r="B24" s="339"/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  <c r="P24" s="47">
        <v>0</v>
      </c>
      <c r="Q24" s="36">
        <v>0</v>
      </c>
      <c r="R24" s="37">
        <v>0</v>
      </c>
    </row>
    <row r="25" spans="1:18" ht="11.25" customHeight="1" x14ac:dyDescent="0.2">
      <c r="A25" s="338" t="s">
        <v>10</v>
      </c>
      <c r="B25" s="339"/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  <c r="P25" s="47">
        <v>0</v>
      </c>
      <c r="Q25" s="36">
        <v>0</v>
      </c>
      <c r="R25" s="37">
        <v>0</v>
      </c>
    </row>
    <row r="26" spans="1:18" ht="11.25" customHeight="1" x14ac:dyDescent="0.2">
      <c r="A26" s="338" t="s">
        <v>11</v>
      </c>
      <c r="B26" s="339"/>
      <c r="C26" s="63">
        <v>0</v>
      </c>
      <c r="D26" s="63">
        <v>0</v>
      </c>
      <c r="E26" s="63">
        <v>0</v>
      </c>
      <c r="F26" s="63">
        <v>0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3">
        <v>0</v>
      </c>
      <c r="N26" s="63">
        <v>0</v>
      </c>
      <c r="O26" s="63">
        <v>0</v>
      </c>
      <c r="P26" s="244">
        <v>0</v>
      </c>
      <c r="Q26" s="36">
        <v>0</v>
      </c>
      <c r="R26" s="37">
        <v>0</v>
      </c>
    </row>
    <row r="27" spans="1:18" ht="11.25" customHeight="1" x14ac:dyDescent="0.2">
      <c r="A27" s="338" t="s">
        <v>3</v>
      </c>
      <c r="B27" s="339"/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  <c r="P27" s="47">
        <v>0</v>
      </c>
      <c r="Q27" s="36">
        <v>0</v>
      </c>
      <c r="R27" s="37">
        <v>0</v>
      </c>
    </row>
    <row r="28" spans="1:18" ht="11.25" customHeight="1" x14ac:dyDescent="0.2">
      <c r="A28" s="334" t="s">
        <v>18</v>
      </c>
      <c r="B28" s="335"/>
      <c r="C28" s="115">
        <v>0</v>
      </c>
      <c r="D28" s="115">
        <v>0</v>
      </c>
      <c r="E28" s="115">
        <v>0</v>
      </c>
      <c r="F28" s="115">
        <v>0</v>
      </c>
      <c r="G28" s="115">
        <v>0</v>
      </c>
      <c r="H28" s="115">
        <v>0</v>
      </c>
      <c r="I28" s="115">
        <v>0</v>
      </c>
      <c r="J28" s="115">
        <v>0</v>
      </c>
      <c r="K28" s="115">
        <v>0</v>
      </c>
      <c r="L28" s="115">
        <v>0</v>
      </c>
      <c r="M28" s="115">
        <v>0</v>
      </c>
      <c r="N28" s="115">
        <v>0</v>
      </c>
      <c r="O28" s="115">
        <v>0</v>
      </c>
      <c r="P28" s="233">
        <v>0</v>
      </c>
      <c r="Q28" s="115">
        <v>0</v>
      </c>
      <c r="R28" s="37">
        <v>0</v>
      </c>
    </row>
  </sheetData>
  <mergeCells count="24">
    <mergeCell ref="A25:B25"/>
    <mergeCell ref="A26:B26"/>
    <mergeCell ref="A27:B27"/>
    <mergeCell ref="A28:B28"/>
    <mergeCell ref="A20:B20"/>
    <mergeCell ref="A21:B21"/>
    <mergeCell ref="A22:B22"/>
    <mergeCell ref="A23:B23"/>
    <mergeCell ref="A24:B24"/>
    <mergeCell ref="A12:B12"/>
    <mergeCell ref="A13:A14"/>
    <mergeCell ref="A17:B18"/>
    <mergeCell ref="C17:R17"/>
    <mergeCell ref="A19:B19"/>
    <mergeCell ref="A7:B7"/>
    <mergeCell ref="A8:B8"/>
    <mergeCell ref="A9:B9"/>
    <mergeCell ref="A10:B10"/>
    <mergeCell ref="A11:B11"/>
    <mergeCell ref="A3:B4"/>
    <mergeCell ref="C3:P3"/>
    <mergeCell ref="Q3:R3"/>
    <mergeCell ref="A5:B5"/>
    <mergeCell ref="A6:B6"/>
  </mergeCells>
  <hyperlinks>
    <hyperlink ref="A1" location="Inhalt!A1" display="Inhalt!A1" xr:uid="{00000000-0004-0000-6A00-000000000000}"/>
  </hyperlinks>
  <pageMargins left="0.39374999999999999" right="0.19652777777777777" top="0.39374999999999999" bottom="0.39374999999999999" header="0.19652777777777777" footer="0.19652777777777777"/>
  <pageSetup paperSize="9" scale="95" firstPageNumber="0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107</vt:i4>
      </vt:variant>
      <vt:variant>
        <vt:lpstr>Benannte Bereiche</vt:lpstr>
      </vt:variant>
      <vt:variant>
        <vt:i4>1</vt:i4>
      </vt:variant>
    </vt:vector>
  </HeadingPairs>
  <TitlesOfParts>
    <vt:vector size="108" baseType="lpstr">
      <vt:lpstr>Titel</vt:lpstr>
      <vt:lpstr>Inhalt</vt:lpstr>
      <vt:lpstr>T1_01</vt:lpstr>
      <vt:lpstr>T1_02</vt:lpstr>
      <vt:lpstr>T2_01</vt:lpstr>
      <vt:lpstr>T2_02</vt:lpstr>
      <vt:lpstr>T2_02_m</vt:lpstr>
      <vt:lpstr>T2_02_w</vt:lpstr>
      <vt:lpstr>T2_04</vt:lpstr>
      <vt:lpstr>T2_04_m</vt:lpstr>
      <vt:lpstr>T2_04_w</vt:lpstr>
      <vt:lpstr>T2_06</vt:lpstr>
      <vt:lpstr>T2_06_m</vt:lpstr>
      <vt:lpstr>T2_06_w</vt:lpstr>
      <vt:lpstr>T2_07</vt:lpstr>
      <vt:lpstr>T2_07_m</vt:lpstr>
      <vt:lpstr>T2_07_w</vt:lpstr>
      <vt:lpstr>T2_08</vt:lpstr>
      <vt:lpstr>T2_09</vt:lpstr>
      <vt:lpstr>T2_11</vt:lpstr>
      <vt:lpstr>T2_11_m</vt:lpstr>
      <vt:lpstr>T2_11_w</vt:lpstr>
      <vt:lpstr>T2_12</vt:lpstr>
      <vt:lpstr>T2_12_m</vt:lpstr>
      <vt:lpstr>T2_12_w</vt:lpstr>
      <vt:lpstr>T2_14</vt:lpstr>
      <vt:lpstr>T2_14_m</vt:lpstr>
      <vt:lpstr>T2_14_w</vt:lpstr>
      <vt:lpstr>T2_16</vt:lpstr>
      <vt:lpstr>T2_16_m</vt:lpstr>
      <vt:lpstr>T2_16_w</vt:lpstr>
      <vt:lpstr>T2_19</vt:lpstr>
      <vt:lpstr>T2_19_m</vt:lpstr>
      <vt:lpstr>T2_19_w</vt:lpstr>
      <vt:lpstr>T3_01</vt:lpstr>
      <vt:lpstr>T3_07</vt:lpstr>
      <vt:lpstr>T4_12</vt:lpstr>
      <vt:lpstr>T4_12_m</vt:lpstr>
      <vt:lpstr>T4_12_w</vt:lpstr>
      <vt:lpstr>T5_05</vt:lpstr>
      <vt:lpstr>T6_01</vt:lpstr>
      <vt:lpstr>T6_01_m</vt:lpstr>
      <vt:lpstr>T6_01_w</vt:lpstr>
      <vt:lpstr>T6_02</vt:lpstr>
      <vt:lpstr>T6_02_m</vt:lpstr>
      <vt:lpstr>T6_02_w</vt:lpstr>
      <vt:lpstr>Z0_01</vt:lpstr>
      <vt:lpstr>Z0_02</vt:lpstr>
      <vt:lpstr>Z0_02_m</vt:lpstr>
      <vt:lpstr>Z0_02_w</vt:lpstr>
      <vt:lpstr>Z0_04</vt:lpstr>
      <vt:lpstr>Z0_05</vt:lpstr>
      <vt:lpstr>Z0_06</vt:lpstr>
      <vt:lpstr>Z0_07</vt:lpstr>
      <vt:lpstr>Z0_07_m</vt:lpstr>
      <vt:lpstr>Z0_07_w</vt:lpstr>
      <vt:lpstr>Z0_08</vt:lpstr>
      <vt:lpstr>Z0_08_m</vt:lpstr>
      <vt:lpstr>Z0_08_w</vt:lpstr>
      <vt:lpstr>Z1_01</vt:lpstr>
      <vt:lpstr>Z1_02</vt:lpstr>
      <vt:lpstr>Z1_02_m</vt:lpstr>
      <vt:lpstr>Z1_02_w</vt:lpstr>
      <vt:lpstr>Z1_04</vt:lpstr>
      <vt:lpstr>Z1_05</vt:lpstr>
      <vt:lpstr>Z1_06</vt:lpstr>
      <vt:lpstr>Z1_06_m</vt:lpstr>
      <vt:lpstr>Z1_06_w</vt:lpstr>
      <vt:lpstr>Z1_07</vt:lpstr>
      <vt:lpstr>Z1_08</vt:lpstr>
      <vt:lpstr>Z1_09</vt:lpstr>
      <vt:lpstr>Z1_09_m</vt:lpstr>
      <vt:lpstr>Z1_09_w</vt:lpstr>
      <vt:lpstr>Z1_10</vt:lpstr>
      <vt:lpstr>Z1_10_m</vt:lpstr>
      <vt:lpstr>Z1_10_w</vt:lpstr>
      <vt:lpstr>Z1_11</vt:lpstr>
      <vt:lpstr>Z1_11_m</vt:lpstr>
      <vt:lpstr>Z1_11_w</vt:lpstr>
      <vt:lpstr>Z2_01</vt:lpstr>
      <vt:lpstr>Z2_02</vt:lpstr>
      <vt:lpstr>Z2_04</vt:lpstr>
      <vt:lpstr>Z2_05</vt:lpstr>
      <vt:lpstr>Z2_06</vt:lpstr>
      <vt:lpstr>Z2_07</vt:lpstr>
      <vt:lpstr>Z2_08</vt:lpstr>
      <vt:lpstr>Z2_09</vt:lpstr>
      <vt:lpstr>Z2_10</vt:lpstr>
      <vt:lpstr>Z2_11</vt:lpstr>
      <vt:lpstr>Z2_12</vt:lpstr>
      <vt:lpstr>Z2_13</vt:lpstr>
      <vt:lpstr>Z3_01</vt:lpstr>
      <vt:lpstr>Z3_01_m</vt:lpstr>
      <vt:lpstr>Z3_01_w</vt:lpstr>
      <vt:lpstr>Z3_02</vt:lpstr>
      <vt:lpstr>Z3_02_m</vt:lpstr>
      <vt:lpstr>Z3_02_w</vt:lpstr>
      <vt:lpstr>Z3_03</vt:lpstr>
      <vt:lpstr>Z3_03_m</vt:lpstr>
      <vt:lpstr>Z3_03_w</vt:lpstr>
      <vt:lpstr>Z3_04</vt:lpstr>
      <vt:lpstr>Z4_01</vt:lpstr>
      <vt:lpstr>Z4_01_m</vt:lpstr>
      <vt:lpstr>Z4_01_w</vt:lpstr>
      <vt:lpstr>Z4_02</vt:lpstr>
      <vt:lpstr>Z4_02_m</vt:lpstr>
      <vt:lpstr>Z4_02_w</vt:lpstr>
      <vt:lpstr>Inhalt!_Z3_04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 Parrer-Scheiner | GSDA SL</cp:lastModifiedBy>
  <cp:revision>1</cp:revision>
  <cp:lastPrinted>2008-08-11T12:46:35Z</cp:lastPrinted>
  <dcterms:created xsi:type="dcterms:W3CDTF">2000-12-12T14:27:11Z</dcterms:created>
  <dcterms:modified xsi:type="dcterms:W3CDTF">2026-01-25T10:19:13Z</dcterms:modified>
</cp:coreProperties>
</file>